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queryTables/queryTable1.xml" ContentType="application/vnd.openxmlformats-officedocument.spreadsheetml.queryTable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 tabRatio="892" firstSheet="82" activeTab="90"/>
  </bookViews>
  <sheets>
    <sheet name="Table_1" sheetId="67" r:id="rId1"/>
    <sheet name="Table2" sheetId="68" r:id="rId2"/>
    <sheet name="Table3" sheetId="69" r:id="rId3"/>
    <sheet name="Table4" sheetId="70" r:id="rId4"/>
    <sheet name="Table5" sheetId="71" r:id="rId5"/>
    <sheet name="Table6" sheetId="72" r:id="rId6"/>
    <sheet name="Table7" sheetId="73" r:id="rId7"/>
    <sheet name="Table8" sheetId="74" r:id="rId8"/>
    <sheet name="Table9" sheetId="75" r:id="rId9"/>
    <sheet name="Table10" sheetId="76" r:id="rId10"/>
    <sheet name="Table11" sheetId="77" r:id="rId11"/>
    <sheet name="Table12" sheetId="78" r:id="rId12"/>
    <sheet name="Table13" sheetId="79" r:id="rId13"/>
    <sheet name="Table14" sheetId="80" r:id="rId14"/>
    <sheet name="Table15" sheetId="81" r:id="rId15"/>
    <sheet name="Table16" sheetId="82" r:id="rId16"/>
    <sheet name="Table17" sheetId="83" r:id="rId17"/>
    <sheet name="Table18" sheetId="84" r:id="rId18"/>
    <sheet name="Table19" sheetId="85" r:id="rId19"/>
    <sheet name="Table20" sheetId="86" r:id="rId20"/>
    <sheet name="Table21" sheetId="87" r:id="rId21"/>
    <sheet name="Table22" sheetId="88" r:id="rId22"/>
    <sheet name="Table23" sheetId="89" r:id="rId23"/>
    <sheet name="Table24" sheetId="90" r:id="rId24"/>
    <sheet name="Table25" sheetId="91" r:id="rId25"/>
    <sheet name="Table26" sheetId="92" r:id="rId26"/>
    <sheet name="Table27" sheetId="93" r:id="rId27"/>
    <sheet name="Table28" sheetId="94" r:id="rId28"/>
    <sheet name="Table29" sheetId="95" r:id="rId29"/>
    <sheet name="Table30" sheetId="96" r:id="rId30"/>
    <sheet name="Table31" sheetId="97" r:id="rId31"/>
    <sheet name="Table32" sheetId="98" r:id="rId32"/>
    <sheet name="Table33" sheetId="99" r:id="rId33"/>
    <sheet name="Table34" sheetId="100" r:id="rId34"/>
    <sheet name="Table35" sheetId="4" r:id="rId35"/>
    <sheet name="Table36" sheetId="5" r:id="rId36"/>
    <sheet name="Table37" sheetId="6" r:id="rId37"/>
    <sheet name="Table38" sheetId="7" r:id="rId38"/>
    <sheet name="Table39" sheetId="8" r:id="rId39"/>
    <sheet name="Table40" sheetId="9" r:id="rId40"/>
    <sheet name="Table41" sheetId="10" r:id="rId41"/>
    <sheet name="Table42" sheetId="11" r:id="rId42"/>
    <sheet name="Table43" sheetId="12" r:id="rId43"/>
    <sheet name="Table44" sheetId="13" r:id="rId44"/>
    <sheet name="Table45" sheetId="14" r:id="rId45"/>
    <sheet name="Table46" sheetId="15" r:id="rId46"/>
    <sheet name="Table47" sheetId="16" r:id="rId47"/>
    <sheet name="Table48" sheetId="17" r:id="rId48"/>
    <sheet name="Table49" sheetId="18" r:id="rId49"/>
    <sheet name="Table50" sheetId="19" r:id="rId50"/>
    <sheet name="Table51" sheetId="20" r:id="rId51"/>
    <sheet name="Table52" sheetId="21" r:id="rId52"/>
    <sheet name="Table-53" sheetId="22" r:id="rId53"/>
    <sheet name="Table_54" sheetId="23" r:id="rId54"/>
    <sheet name="Table55" sheetId="24" r:id="rId55"/>
    <sheet name="Table56" sheetId="25" r:id="rId56"/>
    <sheet name="Table57" sheetId="26" r:id="rId57"/>
    <sheet name="Table58" sheetId="27" r:id="rId58"/>
    <sheet name="Table59" sheetId="28" r:id="rId59"/>
    <sheet name="Table60" sheetId="29" r:id="rId60"/>
    <sheet name="Table_61" sheetId="30" r:id="rId61"/>
    <sheet name="Table_62" sheetId="31" r:id="rId62"/>
    <sheet name="Table_63" sheetId="32" r:id="rId63"/>
    <sheet name="Table_64" sheetId="33" r:id="rId64"/>
    <sheet name="Table_65" sheetId="34" r:id="rId65"/>
    <sheet name="Table_66" sheetId="35" r:id="rId66"/>
    <sheet name="Table67" sheetId="36" r:id="rId67"/>
    <sheet name="Table68" sheetId="37" r:id="rId68"/>
    <sheet name="Table69" sheetId="38" r:id="rId69"/>
    <sheet name="Table70" sheetId="39" r:id="rId70"/>
    <sheet name="Table71" sheetId="40" r:id="rId71"/>
    <sheet name="Table72" sheetId="41" r:id="rId72"/>
    <sheet name="Table73" sheetId="42" r:id="rId73"/>
    <sheet name="Table74" sheetId="43" r:id="rId74"/>
    <sheet name="Table75" sheetId="44" r:id="rId75"/>
    <sheet name="Table76" sheetId="45" r:id="rId76"/>
    <sheet name="Table77" sheetId="46" r:id="rId77"/>
    <sheet name="Table78" sheetId="47" r:id="rId78"/>
    <sheet name="Table79" sheetId="48" r:id="rId79"/>
    <sheet name="Table80" sheetId="49" r:id="rId80"/>
    <sheet name="Table81" sheetId="50" r:id="rId81"/>
    <sheet name="Table82" sheetId="51" r:id="rId82"/>
    <sheet name="Table83" sheetId="52" r:id="rId83"/>
    <sheet name="Table84" sheetId="53" r:id="rId84"/>
    <sheet name="Table85" sheetId="54" r:id="rId85"/>
    <sheet name="Table86" sheetId="55" r:id="rId86"/>
    <sheet name="Table87" sheetId="56" r:id="rId87"/>
    <sheet name="Table88" sheetId="57" r:id="rId88"/>
    <sheet name="Table89" sheetId="58" r:id="rId89"/>
    <sheet name="Table90" sheetId="59" r:id="rId90"/>
    <sheet name="Table--91" sheetId="101" r:id="rId91"/>
    <sheet name="Table 92-97" sheetId="60" r:id="rId92"/>
    <sheet name="Table-98" sheetId="61" r:id="rId93"/>
    <sheet name="Table_99" sheetId="62" r:id="rId94"/>
    <sheet name="Table-100" sheetId="63" r:id="rId95"/>
    <sheet name="Table-101" sheetId="64" r:id="rId96"/>
    <sheet name="Table-102" sheetId="65" r:id="rId97"/>
    <sheet name="Appendix" sheetId="66" r:id="rId98"/>
    <sheet name="Sheet1" sheetId="1" r:id="rId99"/>
  </sheets>
  <externalReferences>
    <externalReference r:id="rId100"/>
  </externalReferences>
  <definedNames>
    <definedName name="_xlnm._FilterDatabase" localSheetId="53" hidden="1">Table_54!$A$7:$M$7</definedName>
    <definedName name="_xlnm._FilterDatabase" localSheetId="60" hidden="1">Table_61!$A$10:$L$10</definedName>
    <definedName name="_xlnm._FilterDatabase" localSheetId="61" hidden="1">Table_62!$A$10:$L$10</definedName>
    <definedName name="_xlnm._FilterDatabase" localSheetId="62" hidden="1">Table_63!$A$10:$L$10</definedName>
    <definedName name="_xlnm._FilterDatabase" localSheetId="63" hidden="1">Table_64!$A$10:$L$10</definedName>
    <definedName name="_xlnm._FilterDatabase" localSheetId="64" hidden="1">Table_65!$A$10:$L$10</definedName>
    <definedName name="_xlnm._FilterDatabase" localSheetId="65" hidden="1">Table_66!$A$10:$L$10</definedName>
    <definedName name="_xlnm._FilterDatabase" localSheetId="13" hidden="1">Table14!$A$1:$Y$67</definedName>
    <definedName name="_xlnm._FilterDatabase" localSheetId="14" hidden="1">Table15!$A$1:$Y$67</definedName>
    <definedName name="_xlnm._FilterDatabase" localSheetId="15" hidden="1">Table16!$A$1:$Y$67</definedName>
    <definedName name="_xlnm._FilterDatabase" localSheetId="16" hidden="1">Table17!$A$1:$Y$67</definedName>
    <definedName name="_xlnm._FilterDatabase" localSheetId="17" hidden="1">Table18!$A$1:$Y$67</definedName>
    <definedName name="_xlnm._FilterDatabase" localSheetId="18" hidden="1">Table19!$A$1:$Y$67</definedName>
    <definedName name="d">#REF!</definedName>
    <definedName name="MnthNo" localSheetId="0">#REF!</definedName>
    <definedName name="MnthNo" localSheetId="53">#REF!</definedName>
    <definedName name="MnthNo" localSheetId="60">#REF!</definedName>
    <definedName name="MnthNo" localSheetId="61">#REF!</definedName>
    <definedName name="MnthNo" localSheetId="62">#REF!</definedName>
    <definedName name="MnthNo" localSheetId="63">#REF!</definedName>
    <definedName name="MnthNo" localSheetId="64">#REF!</definedName>
    <definedName name="MnthNo" localSheetId="65">#REF!</definedName>
    <definedName name="MnthNo" localSheetId="93">#REF!</definedName>
    <definedName name="MnthNo" localSheetId="94">#REF!</definedName>
    <definedName name="MnthNo" localSheetId="95">#REF!</definedName>
    <definedName name="MnthNo" localSheetId="31">#REF!</definedName>
    <definedName name="MnthNo" localSheetId="32">#REF!</definedName>
    <definedName name="MnthNo" localSheetId="33">#REF!</definedName>
    <definedName name="MnthNo" localSheetId="90">#REF!</definedName>
    <definedName name="MnthNo" localSheetId="92">#REF!</definedName>
    <definedName name="MnthNo">#REF!</definedName>
    <definedName name="MonthList" localSheetId="0">#REF!</definedName>
    <definedName name="MonthList" localSheetId="53">#REF!</definedName>
    <definedName name="MonthList" localSheetId="60">#REF!</definedName>
    <definedName name="MonthList" localSheetId="61">#REF!</definedName>
    <definedName name="MonthList" localSheetId="62">#REF!</definedName>
    <definedName name="MonthList" localSheetId="63">#REF!</definedName>
    <definedName name="MonthList" localSheetId="64">#REF!</definedName>
    <definedName name="MonthList" localSheetId="65">#REF!</definedName>
    <definedName name="MonthList" localSheetId="93">#REF!</definedName>
    <definedName name="MonthList" localSheetId="94">#REF!</definedName>
    <definedName name="MonthList" localSheetId="95">#REF!</definedName>
    <definedName name="MonthList" localSheetId="31">#REF!</definedName>
    <definedName name="MonthList" localSheetId="32">#REF!</definedName>
    <definedName name="MonthList" localSheetId="33">#REF!</definedName>
    <definedName name="MonthList" localSheetId="90">#REF!</definedName>
    <definedName name="MonthList" localSheetId="92">#REF!</definedName>
    <definedName name="MonthList">#REF!</definedName>
    <definedName name="_xlnm.Print_Area" localSheetId="97">Appendix!$A$1:$H$22</definedName>
    <definedName name="_xlnm.Print_Area" localSheetId="91">'Table 92-97'!$A$1:$F$298</definedName>
    <definedName name="_xlnm.Print_Area" localSheetId="0">Table_1!$A$1:$F$100</definedName>
    <definedName name="_xlnm.Print_Area" localSheetId="53">Table_54!$A$1:$M$37</definedName>
    <definedName name="_xlnm.Print_Area" localSheetId="93">Table_99!$A$1:$M$94</definedName>
    <definedName name="_xlnm.Print_Area" localSheetId="94">'Table-100'!$A$1:$F$27</definedName>
    <definedName name="_xlnm.Print_Area" localSheetId="25">Table26!$A$1:$M$38</definedName>
    <definedName name="_xlnm.Print_Area" localSheetId="30">Table31!$A$1:$M$38</definedName>
    <definedName name="_xlnm.Print_Area" localSheetId="31">Table32!$A$1:$P$36</definedName>
    <definedName name="_xlnm.Print_Area" localSheetId="32">Table33!$A$1:$D$823</definedName>
    <definedName name="_xlnm.Print_Area" localSheetId="33">Table34!$A$1:$E$28</definedName>
    <definedName name="_xlnm.Print_Area" localSheetId="52">'Table-53'!$A$1:$D$827</definedName>
    <definedName name="_xlnm.Print_Titles" localSheetId="96">'Table-102'!$2:$7</definedName>
    <definedName name="Table_2_7" localSheetId="90">'Table--91'!$A$3:$H$36</definedName>
  </definedNames>
  <calcPr calcId="124519"/>
</workbook>
</file>

<file path=xl/calcChain.xml><?xml version="1.0" encoding="utf-8"?>
<calcChain xmlns="http://schemas.openxmlformats.org/spreadsheetml/2006/main">
  <c r="H4" i="80"/>
  <c r="B37" i="67"/>
  <c r="B22"/>
  <c r="B9"/>
  <c r="D34" i="64"/>
  <c r="L90" i="62"/>
  <c r="K90"/>
  <c r="J90"/>
  <c r="I90"/>
  <c r="H90"/>
  <c r="G90"/>
  <c r="F90"/>
  <c r="E90"/>
  <c r="D90"/>
  <c r="C90"/>
  <c r="B90"/>
  <c r="L87"/>
  <c r="K87"/>
  <c r="J87"/>
  <c r="I87"/>
  <c r="H87"/>
  <c r="G87"/>
  <c r="F87"/>
  <c r="E87"/>
  <c r="D87"/>
  <c r="C87"/>
  <c r="B87"/>
  <c r="L83"/>
  <c r="K83"/>
  <c r="J83"/>
  <c r="I83"/>
  <c r="H83"/>
  <c r="G83"/>
  <c r="F83"/>
  <c r="E83"/>
  <c r="D83"/>
  <c r="C83"/>
  <c r="B83"/>
  <c r="L79"/>
  <c r="L75"/>
  <c r="K75"/>
  <c r="J75"/>
  <c r="I75"/>
  <c r="H75"/>
  <c r="G75"/>
  <c r="F75"/>
  <c r="E75"/>
  <c r="D75"/>
  <c r="C75"/>
  <c r="B75"/>
  <c r="L71"/>
  <c r="K71"/>
  <c r="J71"/>
  <c r="I71"/>
  <c r="H71"/>
  <c r="G71"/>
  <c r="F71"/>
  <c r="E71"/>
  <c r="D71"/>
  <c r="C71"/>
  <c r="B71"/>
  <c r="L66"/>
  <c r="K66"/>
  <c r="J66"/>
  <c r="I66"/>
  <c r="H66"/>
  <c r="G66"/>
  <c r="F66"/>
  <c r="E66"/>
  <c r="D66"/>
  <c r="C66"/>
  <c r="B66"/>
  <c r="L62"/>
  <c r="L58"/>
  <c r="K58"/>
  <c r="J58"/>
  <c r="I58"/>
  <c r="H58"/>
  <c r="G58"/>
  <c r="F58"/>
  <c r="E58"/>
  <c r="D58"/>
  <c r="C58"/>
  <c r="B58"/>
  <c r="L54"/>
  <c r="K54"/>
  <c r="J54"/>
  <c r="I54"/>
  <c r="H54"/>
  <c r="G54"/>
  <c r="F54"/>
  <c r="E54"/>
  <c r="D54"/>
  <c r="C54"/>
  <c r="B54"/>
  <c r="L41"/>
  <c r="J41"/>
  <c r="I41"/>
  <c r="H41"/>
  <c r="G41"/>
  <c r="F41"/>
  <c r="E41"/>
  <c r="D41"/>
  <c r="C41"/>
  <c r="B41"/>
  <c r="L37"/>
  <c r="L33"/>
  <c r="K33"/>
  <c r="J33"/>
  <c r="I33"/>
  <c r="H33"/>
  <c r="G33"/>
  <c r="F33"/>
  <c r="E33"/>
  <c r="D33"/>
  <c r="C33"/>
  <c r="B33"/>
  <c r="L29"/>
  <c r="K29"/>
  <c r="J29"/>
  <c r="I29"/>
  <c r="H29"/>
  <c r="G29"/>
  <c r="F29"/>
  <c r="E29"/>
  <c r="D29"/>
  <c r="C29"/>
  <c r="B29"/>
  <c r="L24"/>
  <c r="J24"/>
  <c r="I24"/>
  <c r="H24"/>
  <c r="G24"/>
  <c r="F24"/>
  <c r="E24"/>
  <c r="D24"/>
  <c r="C24"/>
  <c r="B24"/>
  <c r="L20"/>
  <c r="L16"/>
  <c r="K16"/>
  <c r="J16"/>
  <c r="I16"/>
  <c r="H16"/>
  <c r="G16"/>
  <c r="F16"/>
  <c r="E16"/>
  <c r="D16"/>
  <c r="C16"/>
  <c r="B16"/>
  <c r="L12"/>
  <c r="K12"/>
  <c r="J12"/>
  <c r="I12"/>
  <c r="H12"/>
  <c r="G12"/>
  <c r="F12"/>
  <c r="E12"/>
  <c r="D12"/>
  <c r="C12"/>
  <c r="B12"/>
  <c r="F297" i="60"/>
  <c r="F296"/>
  <c r="F295"/>
  <c r="F294"/>
  <c r="F293"/>
  <c r="F292"/>
  <c r="F291"/>
  <c r="F290"/>
  <c r="F289"/>
  <c r="F288"/>
  <c r="F287"/>
  <c r="F286"/>
  <c r="F285"/>
  <c r="F284"/>
  <c r="F283"/>
  <c r="F282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25"/>
  <c r="F224"/>
  <c r="F223"/>
  <c r="F222"/>
  <c r="F221"/>
  <c r="F220"/>
  <c r="F219"/>
  <c r="F218"/>
  <c r="F217"/>
  <c r="F216"/>
  <c r="F215"/>
  <c r="F214"/>
  <c r="F213"/>
  <c r="F212"/>
  <c r="F200"/>
  <c r="F199"/>
  <c r="F198"/>
  <c r="F197"/>
  <c r="F196"/>
  <c r="F195"/>
  <c r="F194"/>
  <c r="F193"/>
  <c r="F192"/>
  <c r="F191"/>
  <c r="F190"/>
  <c r="F189"/>
  <c r="F188"/>
  <c r="F187"/>
  <c r="F185"/>
  <c r="F183"/>
  <c r="F177"/>
  <c r="F176"/>
  <c r="F175"/>
  <c r="F174"/>
  <c r="F173"/>
  <c r="F172"/>
  <c r="F169"/>
  <c r="F168"/>
  <c r="F167"/>
  <c r="F166"/>
  <c r="F165"/>
  <c r="F164"/>
  <c r="F163"/>
  <c r="F162"/>
  <c r="F152"/>
  <c r="L151"/>
  <c r="K151"/>
  <c r="J151"/>
  <c r="I151"/>
  <c r="F151"/>
  <c r="F150"/>
  <c r="F47" s="1"/>
  <c r="F149"/>
  <c r="F148"/>
  <c r="F147"/>
  <c r="F146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00"/>
  <c r="F49" s="1"/>
  <c r="F99"/>
  <c r="F98"/>
  <c r="F97"/>
  <c r="L96"/>
  <c r="K96"/>
  <c r="J96"/>
  <c r="I96"/>
  <c r="F96"/>
  <c r="F95"/>
  <c r="F94"/>
  <c r="F93"/>
  <c r="F92"/>
  <c r="F91"/>
  <c r="F90"/>
  <c r="F89"/>
  <c r="F88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M49"/>
  <c r="E49"/>
  <c r="N49" s="1"/>
  <c r="D49"/>
  <c r="C49"/>
  <c r="L49" s="1"/>
  <c r="B49"/>
  <c r="K49" s="1"/>
  <c r="F48"/>
  <c r="E48"/>
  <c r="D48"/>
  <c r="C48"/>
  <c r="B48"/>
  <c r="E47"/>
  <c r="D47"/>
  <c r="C47"/>
  <c r="B47"/>
  <c r="F46"/>
  <c r="E46"/>
  <c r="D46"/>
  <c r="C46"/>
  <c r="B46"/>
  <c r="F45"/>
  <c r="E45"/>
  <c r="D45"/>
  <c r="C45"/>
  <c r="B45"/>
  <c r="E44"/>
  <c r="F44" s="1"/>
  <c r="D44"/>
  <c r="C44"/>
  <c r="B44"/>
  <c r="E43"/>
  <c r="F43" s="1"/>
  <c r="D43"/>
  <c r="C43"/>
  <c r="B43"/>
  <c r="E42"/>
  <c r="F42" s="1"/>
  <c r="D42"/>
  <c r="C42"/>
  <c r="B42"/>
  <c r="E41"/>
  <c r="D41"/>
  <c r="F41" s="1"/>
  <c r="C41"/>
  <c r="B41"/>
  <c r="E40"/>
  <c r="F40" s="1"/>
  <c r="D40"/>
  <c r="C40"/>
  <c r="B40"/>
  <c r="E39"/>
  <c r="D39"/>
  <c r="F39" s="1"/>
  <c r="C39"/>
  <c r="B39"/>
  <c r="F38"/>
  <c r="E38"/>
  <c r="D38"/>
  <c r="C38"/>
  <c r="B38"/>
  <c r="F37"/>
  <c r="E37"/>
  <c r="D37"/>
  <c r="C37"/>
  <c r="B37"/>
  <c r="E36"/>
  <c r="D36"/>
  <c r="C36"/>
  <c r="B36"/>
  <c r="E35"/>
  <c r="D35"/>
  <c r="F35" s="1"/>
  <c r="C35"/>
  <c r="B35"/>
  <c r="E34"/>
  <c r="D34"/>
  <c r="F34" s="1"/>
  <c r="C34"/>
  <c r="B34"/>
  <c r="F33"/>
  <c r="E33"/>
  <c r="D33"/>
  <c r="C33"/>
  <c r="B33"/>
  <c r="F32"/>
  <c r="E32"/>
  <c r="D32"/>
  <c r="C32"/>
  <c r="B32"/>
  <c r="E31"/>
  <c r="F31" s="1"/>
  <c r="D31"/>
  <c r="C31"/>
  <c r="B31"/>
  <c r="E30"/>
  <c r="F30" s="1"/>
  <c r="D30"/>
  <c r="C30"/>
  <c r="B30"/>
  <c r="E29"/>
  <c r="F29" s="1"/>
  <c r="D29"/>
  <c r="C29"/>
  <c r="B29"/>
  <c r="E28"/>
  <c r="F28" s="1"/>
  <c r="D28"/>
  <c r="C28"/>
  <c r="B28"/>
  <c r="E27"/>
  <c r="D27"/>
  <c r="F27" s="1"/>
  <c r="C27"/>
  <c r="B27"/>
  <c r="E26"/>
  <c r="D26"/>
  <c r="F26" s="1"/>
  <c r="C26"/>
  <c r="B26"/>
  <c r="F25"/>
  <c r="E25"/>
  <c r="D25"/>
  <c r="C25"/>
  <c r="B25"/>
  <c r="F24"/>
  <c r="E24"/>
  <c r="D24"/>
  <c r="C24"/>
  <c r="B24"/>
  <c r="E23"/>
  <c r="F23" s="1"/>
  <c r="D23"/>
  <c r="C23"/>
  <c r="B23"/>
  <c r="E22"/>
  <c r="F22" s="1"/>
  <c r="D22"/>
  <c r="C22"/>
  <c r="B22"/>
  <c r="F21"/>
  <c r="F20"/>
  <c r="F19"/>
  <c r="F18"/>
  <c r="F17"/>
  <c r="F16"/>
  <c r="F15"/>
  <c r="F14"/>
  <c r="F13"/>
  <c r="F12"/>
  <c r="F11"/>
  <c r="F10"/>
  <c r="F9"/>
  <c r="F8"/>
</calcChain>
</file>

<file path=xl/connections.xml><?xml version="1.0" encoding="utf-8"?>
<connections xmlns="http://schemas.openxmlformats.org/spreadsheetml/2006/main">
  <connection id="1" name="Table_2_7113" type="6" refreshedVersion="1" background="1" saveData="1">
    <textPr codePage="1047" sourceFile="C:\Documents and Settings\Administrator\Desktop\Scheduled Banks Statistics\Table_2_7.txt" delimited="0">
      <textFields count="9">
        <textField/>
        <textField position="39"/>
        <textField position="50"/>
        <textField position="66"/>
        <textField position="77"/>
        <textField position="88"/>
        <textField position="104"/>
        <textField position="120"/>
        <textField position="131"/>
      </textFields>
    </textPr>
  </connection>
</connections>
</file>

<file path=xl/sharedStrings.xml><?xml version="1.0" encoding="utf-8"?>
<sst xmlns="http://schemas.openxmlformats.org/spreadsheetml/2006/main" count="35466" uniqueCount="1934">
  <si>
    <t>Table- 35: Loans and advances classified by securities</t>
  </si>
  <si>
    <t>All banks</t>
  </si>
  <si>
    <t>(Taka in Lac )</t>
  </si>
  <si>
    <t>As on 31-03-2025</t>
  </si>
  <si>
    <t>As on 31-12-2024</t>
  </si>
  <si>
    <t>Type of Securities</t>
  </si>
  <si>
    <t>No. of
Accounts</t>
  </si>
  <si>
    <t>Amount</t>
  </si>
  <si>
    <t>% of Total
Amount</t>
  </si>
  <si>
    <t>Average
Per A/C
(C/B)</t>
  </si>
  <si>
    <t>A</t>
  </si>
  <si>
    <t>B</t>
  </si>
  <si>
    <t>C</t>
  </si>
  <si>
    <t>D</t>
  </si>
  <si>
    <t>E</t>
  </si>
  <si>
    <t>F</t>
  </si>
  <si>
    <t>G</t>
  </si>
  <si>
    <t>H</t>
  </si>
  <si>
    <t>1. Shares &amp; Securities</t>
  </si>
  <si>
    <t>2. Commodities/Export Document</t>
  </si>
  <si>
    <t>a) Export Documents</t>
  </si>
  <si>
    <t>b) Commodities</t>
  </si>
  <si>
    <t>i. Export Commodities</t>
  </si>
  <si>
    <t>ii. Import Commodities</t>
  </si>
  <si>
    <t xml:space="preserve">iii. Other Commodities-
     Pledged/Hypothecated.
     (Other than Export &amp;
     Import Commodities) </t>
  </si>
  <si>
    <t>3. Machinery/Fixed Assets
     (Excluding Land, Building/Flat)</t>
  </si>
  <si>
    <t>4. Real estate
    (Land, Building, Flat etc.)</t>
  </si>
  <si>
    <t>5. Financial obligations only
    (Insurance Policies, Savings
    Certificates, Cheque, FDR,
    TDR, DPS, MBS, DBS, TBS etc.)</t>
  </si>
  <si>
    <t>6. Guarantee of Individuals
     (Personal Guarantee)</t>
  </si>
  <si>
    <t>7. Guarantee of Institutions
     (Corporate Guarantee)</t>
  </si>
  <si>
    <t>8. Miscellaneous</t>
  </si>
  <si>
    <t>a) Gold &amp; Gold Ornaments</t>
  </si>
  <si>
    <t>b) Vehicles</t>
  </si>
  <si>
    <t>c) Hypothecation of Crops</t>
  </si>
  <si>
    <t>d) Assignment of Bills Receivable</t>
  </si>
  <si>
    <t>e) Parri Passu Charge</t>
  </si>
  <si>
    <t>f)  Others</t>
  </si>
  <si>
    <t>9. Without Security</t>
  </si>
  <si>
    <t>GRAND TOTAL :</t>
  </si>
  <si>
    <t>Source : Banking Statistics Division, Statistics Department, Bangladesh Bank.</t>
  </si>
  <si>
    <t>Note: 1. Figures shown in the tables are excluding Interbank, Money at call, Bills.</t>
  </si>
  <si>
    <t>2. ---=NIL</t>
  </si>
  <si>
    <t>Table- 36: Loans and advances classified by securities</t>
  </si>
  <si>
    <t>State owned banks</t>
  </si>
  <si>
    <t>---</t>
  </si>
  <si>
    <t>Table- 37: Loans and advances classified by securities</t>
  </si>
  <si>
    <t>Specialised banks</t>
  </si>
  <si>
    <t>Table- 38: Loans and advances classified by securities</t>
  </si>
  <si>
    <t>Foreign banks</t>
  </si>
  <si>
    <t>Table- 39: Loans and advances classified by securities</t>
  </si>
  <si>
    <t>Private banks (Including Islamic banks)</t>
  </si>
  <si>
    <t>Table- 40: Loans and advances classified by securities</t>
  </si>
  <si>
    <t>Islamic banks</t>
  </si>
  <si>
    <t xml:space="preserve">Table- 41 : Loans and advances classified by economic purposes </t>
  </si>
  <si>
    <t>(Taka in Lac)</t>
  </si>
  <si>
    <t>Economic Purposes</t>
  </si>
  <si>
    <t>No. of Accounts</t>
  </si>
  <si>
    <t>% of Total Amount</t>
  </si>
  <si>
    <t>Average Per A/C (C/B)</t>
  </si>
  <si>
    <t xml:space="preserve">     No. of Accounts</t>
  </si>
  <si>
    <t>A. Agriculture, Fishing &amp; Forestry</t>
  </si>
  <si>
    <t>1. Agriculture</t>
  </si>
  <si>
    <t>a) Cultivation</t>
  </si>
  <si>
    <t>b) Plantation</t>
  </si>
  <si>
    <t>c) Agricultural Machineries
    and Implements</t>
  </si>
  <si>
    <t>d) Fertilizers and Pesticides
     Loans for Farmers</t>
  </si>
  <si>
    <t>e) Livestock</t>
  </si>
  <si>
    <t>f) Vegetables/Fruits
    Preservation in cold storage</t>
  </si>
  <si>
    <t>g) Agriculture Loan Disbursed
    through NGOs</t>
  </si>
  <si>
    <t>2. Fishing</t>
  </si>
  <si>
    <t>3. Forestry and Logging</t>
  </si>
  <si>
    <t>B. Industry</t>
  </si>
  <si>
    <t>1. Term Loan ( Other than
    Working Capital Financing)</t>
  </si>
  <si>
    <t>a) Large Industries</t>
  </si>
  <si>
    <t>b) Small and Medium Industries</t>
  </si>
  <si>
    <t>c) Cottage Industries/Micro
     Industries</t>
  </si>
  <si>
    <t>d) Service Industries</t>
  </si>
  <si>
    <t>2. Working Capital Financing 
    (Excluding Export &amp; Import
     Financing)</t>
  </si>
  <si>
    <t>C. Construction</t>
  </si>
  <si>
    <t>1. Housing (Commercial) For 
    Developer/Contractor</t>
  </si>
  <si>
    <t>2 . Housing (Residential) in urban
     area for individual person</t>
  </si>
  <si>
    <t>3. Housing (Residential) in rural
     area for individual person</t>
  </si>
  <si>
    <t>TABLE-41 (Cont'd)</t>
  </si>
  <si>
    <t>4. Infrastructure Development
     (Road, Culvert, Bridge, etc.)</t>
  </si>
  <si>
    <t>5. House Renovation or
     Repairing or Extension</t>
  </si>
  <si>
    <t>6. Commercial Building (Market,
     Factory, Hotel, Cold storage,
     Ware-house etc.)</t>
  </si>
  <si>
    <t>7. Establishment of Solar panel</t>
  </si>
  <si>
    <t>8. Effluent Treatment Plant</t>
  </si>
  <si>
    <t>9. Loan against Work Order/Pay
     Order/Earnest Money</t>
  </si>
  <si>
    <t>10. Water-works</t>
  </si>
  <si>
    <t>11. Sanitary Services</t>
  </si>
  <si>
    <t>D. Transport</t>
  </si>
  <si>
    <t>1. Road Transport ( excluding
    personal vehicle &amp; lease finance)</t>
  </si>
  <si>
    <t>2. Water Transport
    (excluding Fishing Boats)</t>
  </si>
  <si>
    <t>3. Air Transport</t>
  </si>
  <si>
    <t>E. Trade &amp; Commerce</t>
  </si>
  <si>
    <t>1. Wholesale and Retail Trade
    (CC, OD etc.)</t>
  </si>
  <si>
    <t>a) Wholesale Trading</t>
  </si>
  <si>
    <t>b) Retail Trading</t>
  </si>
  <si>
    <t>c) Other Commercial lending</t>
  </si>
  <si>
    <t>2. Procurement by Government</t>
  </si>
  <si>
    <t>a) Jute</t>
  </si>
  <si>
    <t>b) Paddy</t>
  </si>
  <si>
    <t>c) Wheat</t>
  </si>
  <si>
    <t>d) Others</t>
  </si>
  <si>
    <t>3. Export Financing ( PC, ECC etc.)</t>
  </si>
  <si>
    <t>a) Jute and Jute Products</t>
  </si>
  <si>
    <t>b) Tea</t>
  </si>
  <si>
    <t>c) Hides and Skins</t>
  </si>
  <si>
    <t>d) Ready-made Garments</t>
  </si>
  <si>
    <t>e) Non-traditional Items</t>
  </si>
  <si>
    <t>f) Other Exported Items</t>
  </si>
  <si>
    <t>4. Import Financing
    (LIM, LTR, TR etc.)</t>
  </si>
  <si>
    <t>a) Food Items</t>
  </si>
  <si>
    <t>b) Petroleum and
    Petroleum Products</t>
  </si>
  <si>
    <t>c) Machineries and Implements</t>
  </si>
  <si>
    <t>d) Textile and Textile Products</t>
  </si>
  <si>
    <t>e) Electric and Electronic
    goods &amp; Spares</t>
  </si>
  <si>
    <t>f) Sanitary Goods Including
    Tiles, Stones &amp; Clinkers</t>
  </si>
  <si>
    <t>g) Cosmetics &amp; Crockeries</t>
  </si>
  <si>
    <t>h) Medicine and Surgical
    Instruments</t>
  </si>
  <si>
    <t>i) New Automobiles</t>
  </si>
  <si>
    <t>j) Reconditioned Automobiles</t>
  </si>
  <si>
    <t>k) Chemicals (except Medicine)</t>
  </si>
  <si>
    <t>l) Iron and Steel Products</t>
  </si>
  <si>
    <t>m) Paper and Printed Papers</t>
  </si>
  <si>
    <t>n) Computer and Accessories</t>
  </si>
  <si>
    <t>o) Wood &amp; Logging</t>
  </si>
  <si>
    <t>p) Plastic &amp; Plastic Products
    including toys</t>
  </si>
  <si>
    <t>q) Leather Goods</t>
  </si>
  <si>
    <t>r) Poultry feeds</t>
  </si>
  <si>
    <t>s) Cattle feeds</t>
  </si>
  <si>
    <t>t) Coal</t>
  </si>
  <si>
    <t>u) Ship</t>
  </si>
  <si>
    <t>v) Other Imported Items</t>
  </si>
  <si>
    <t>5. Share Trading</t>
  </si>
  <si>
    <t>6. Lease Financing/Leasing</t>
  </si>
  <si>
    <t>F. Other Institutional Loan</t>
  </si>
  <si>
    <t>1. Loan to Financial Corporations</t>
  </si>
  <si>
    <t>a) Credit to NBFI</t>
  </si>
  <si>
    <t>b) Credit to Insurance companies</t>
  </si>
  <si>
    <t>TABLE-41 (Concl'd)</t>
  </si>
  <si>
    <t>c) Credit to NGO
    (excluding Agriculture)</t>
  </si>
  <si>
    <t>d) Credit to Merchant Banks/
     Brokerage Houses</t>
  </si>
  <si>
    <t>e) Credit to Co-operative
     Banks/Societies</t>
  </si>
  <si>
    <t>2. Financing to
     Educational Institutions</t>
  </si>
  <si>
    <t>G. Consumer Finance</t>
  </si>
  <si>
    <t>1. Doctors Loan/
     Professional Loans</t>
  </si>
  <si>
    <t>2. Flat Purchase</t>
  </si>
  <si>
    <t>3. Transport loan
    (Motor car/Motor cycle etc.)</t>
  </si>
  <si>
    <t>4. Consumer Goods (TV, Freeze, Air
     Coolar, Computer, Furniture etc.)</t>
  </si>
  <si>
    <t>5. Credit Cards</t>
  </si>
  <si>
    <t>6. Educational Expenses</t>
  </si>
  <si>
    <t>7. Treatment Expenses</t>
  </si>
  <si>
    <t>8. Marriage Expenses</t>
  </si>
  <si>
    <t>9. Land Purchase</t>
  </si>
  <si>
    <t>10. Loan against Salary</t>
  </si>
  <si>
    <t>11. Loan against PF</t>
  </si>
  <si>
    <t>12. Personal Loan against
      DPS, MSS etc.</t>
  </si>
  <si>
    <t>13. Personal Loan against
      FDR, MBS, DBS etc.</t>
  </si>
  <si>
    <t>14. Travelling/ Holiday Loan</t>
  </si>
  <si>
    <t>15. Other personal Loans</t>
  </si>
  <si>
    <t>H. Miscellaneous</t>
  </si>
  <si>
    <t>1. Private Welfare and
    Development Activities</t>
  </si>
  <si>
    <t>2. Advances for Special Credit
    Program (EPZ, Special Economic
    Zone, Youth development etc.)</t>
  </si>
  <si>
    <t>3. Swanirvar</t>
  </si>
  <si>
    <t>4. Poverty Alleviation Program</t>
  </si>
  <si>
    <t>5. Other loans
    not mentioned above</t>
  </si>
  <si>
    <t>GRAND TOTAL</t>
  </si>
  <si>
    <t xml:space="preserve">Table- 42 : Loans and advances classified by economic purposes </t>
  </si>
  <si>
    <t>TABLE-42 (Cont'd)</t>
  </si>
  <si>
    <t>TABLE-42 (Concl'd)</t>
  </si>
  <si>
    <t xml:space="preserve">Table- 43 : Loans and advances classified by economic purposes </t>
  </si>
  <si>
    <t>TABLE-43 (Cont'd)</t>
  </si>
  <si>
    <t>TABLE-43 (Concl'd)</t>
  </si>
  <si>
    <t xml:space="preserve">Table- 44 : Loans and advances classified by economic purposes </t>
  </si>
  <si>
    <t>TABLE-44 (Cont'd)</t>
  </si>
  <si>
    <t>TABLE-44 (Concl'd)</t>
  </si>
  <si>
    <t xml:space="preserve">Table-45: Loans and advances classified by economic purposes </t>
  </si>
  <si>
    <t>TABLE-45 (Cont'd)</t>
  </si>
  <si>
    <t>TABLE-45 (Concl'd)</t>
  </si>
  <si>
    <t xml:space="preserve">Table- 46 : Loans and advances classified by economic purposes </t>
  </si>
  <si>
    <t>TABLE-46 (Cont'd)</t>
  </si>
  <si>
    <t>TABLE-46 (Concl'd)</t>
  </si>
  <si>
    <t>TABLE-47 (Cont'd)</t>
  </si>
  <si>
    <t>Table- 47 : Loans and advances classified by rates of interest and securities</t>
  </si>
  <si>
    <t>All  banks</t>
  </si>
  <si>
    <t>Rate of
Interest</t>
  </si>
  <si>
    <t>Advances as on 31-03-2025</t>
  </si>
  <si>
    <t>Total Advances as on 31-12-2024</t>
  </si>
  <si>
    <t>Gold &amp; Gold Ornaments</t>
  </si>
  <si>
    <t>Shares &amp; Securities</t>
  </si>
  <si>
    <t>Export Documents</t>
  </si>
  <si>
    <t>Commodities</t>
  </si>
  <si>
    <t xml:space="preserve">Machinery/Fixed Assets (Excluding Land, Building/Flat) </t>
  </si>
  <si>
    <t>Vehicles</t>
  </si>
  <si>
    <t>Real Estate (Land, Building, Flat etc.)</t>
  </si>
  <si>
    <t>Financial Obligations Only</t>
  </si>
  <si>
    <t>Hypothe-cation of Crops</t>
  </si>
  <si>
    <t>Guarantee of Institutions (Corporate Guarantee)</t>
  </si>
  <si>
    <t>Assignment of Bills Receivable</t>
  </si>
  <si>
    <t>Parri Passu Charge</t>
  </si>
  <si>
    <t>Guarantee of Individuals (Personal Guarantee)</t>
  </si>
  <si>
    <t>Other Securities</t>
  </si>
  <si>
    <t xml:space="preserve"> Without any Security</t>
  </si>
  <si>
    <t>Total</t>
  </si>
  <si>
    <t>0.00</t>
  </si>
  <si>
    <t>0.01-0.25</t>
  </si>
  <si>
    <t>0.26-0.50</t>
  </si>
  <si>
    <t>0.51-0.75</t>
  </si>
  <si>
    <t>0.76-1.00</t>
  </si>
  <si>
    <t>1.01-1.25</t>
  </si>
  <si>
    <t>1.26-1.50</t>
  </si>
  <si>
    <t>1.51-1.75</t>
  </si>
  <si>
    <t>1.76-2.00</t>
  </si>
  <si>
    <t>2.01-2.25</t>
  </si>
  <si>
    <t>2.26-2.50</t>
  </si>
  <si>
    <t>2.51-2.75</t>
  </si>
  <si>
    <t>2.76-3.00</t>
  </si>
  <si>
    <t>3.01-3.25</t>
  </si>
  <si>
    <t>3.26-3.50</t>
  </si>
  <si>
    <t>3.51-3.75</t>
  </si>
  <si>
    <t>3.76-4.00</t>
  </si>
  <si>
    <t>4.01-4.25</t>
  </si>
  <si>
    <t>4.26-4.50</t>
  </si>
  <si>
    <t>4.51-4.75</t>
  </si>
  <si>
    <t>4.76-5.00</t>
  </si>
  <si>
    <t>5.01-5.25</t>
  </si>
  <si>
    <t>5.26-5.50</t>
  </si>
  <si>
    <t>5.51-5.75</t>
  </si>
  <si>
    <t>5.76-6.00</t>
  </si>
  <si>
    <t>6.01-6.25</t>
  </si>
  <si>
    <t>6.26-6.50</t>
  </si>
  <si>
    <t>6.51-6.75</t>
  </si>
  <si>
    <t>6.76-7.00</t>
  </si>
  <si>
    <t>7.01-7.25</t>
  </si>
  <si>
    <t>7.26-7.50</t>
  </si>
  <si>
    <t>7.51-7.75</t>
  </si>
  <si>
    <t>7.76-8.00</t>
  </si>
  <si>
    <t>8.01-8.25</t>
  </si>
  <si>
    <t>8.26-8.50</t>
  </si>
  <si>
    <t>8.51-8.75</t>
  </si>
  <si>
    <t>8.76-9.00</t>
  </si>
  <si>
    <t>9.01-9.25</t>
  </si>
  <si>
    <t>9.26-9.50</t>
  </si>
  <si>
    <t>9.51-9.75</t>
  </si>
  <si>
    <t>9.76-10.00</t>
  </si>
  <si>
    <t>10.01-10.25</t>
  </si>
  <si>
    <t>10.26-10.50</t>
  </si>
  <si>
    <t>10.51-10.75</t>
  </si>
  <si>
    <t>10.76-11.00</t>
  </si>
  <si>
    <t>11.01-11.25</t>
  </si>
  <si>
    <t>11.26-11.50</t>
  </si>
  <si>
    <t>11.51-11.75</t>
  </si>
  <si>
    <t>11.76-12.00</t>
  </si>
  <si>
    <t>12.01-12.25</t>
  </si>
  <si>
    <t>12.26-12.50</t>
  </si>
  <si>
    <t>12.51-12.75</t>
  </si>
  <si>
    <t>12.76-13.00</t>
  </si>
  <si>
    <t>13.01-13.25</t>
  </si>
  <si>
    <t>13.26-13.50</t>
  </si>
  <si>
    <t>13.51-13.75</t>
  </si>
  <si>
    <t>13.76-14.00</t>
  </si>
  <si>
    <t>14.01-14.25</t>
  </si>
  <si>
    <t>14.26-14.50</t>
  </si>
  <si>
    <t>14.51-14.75</t>
  </si>
  <si>
    <t>14.76-15.00</t>
  </si>
  <si>
    <t>15.01-15.25</t>
  </si>
  <si>
    <t>15.26-15.50</t>
  </si>
  <si>
    <t>15.51-15.75</t>
  </si>
  <si>
    <t>15.76-16.00</t>
  </si>
  <si>
    <t>16.01-16.25</t>
  </si>
  <si>
    <t>16.26-16.50</t>
  </si>
  <si>
    <t>TABLE-47 (Concl'd)</t>
  </si>
  <si>
    <t>16.51-16.75</t>
  </si>
  <si>
    <t>16.76-17.00</t>
  </si>
  <si>
    <t>17.01-17.25</t>
  </si>
  <si>
    <t>17.26-17.50</t>
  </si>
  <si>
    <t>17.51-17.75</t>
  </si>
  <si>
    <t>17.76-18.00</t>
  </si>
  <si>
    <t>18.01-18.25</t>
  </si>
  <si>
    <t>18.26-18.50</t>
  </si>
  <si>
    <t>18.51-18.75</t>
  </si>
  <si>
    <t>18.76-19.00</t>
  </si>
  <si>
    <t>19.01-19.25</t>
  </si>
  <si>
    <t>19.26-19.50</t>
  </si>
  <si>
    <t>19.51-19.75</t>
  </si>
  <si>
    <t>19.76-20.00</t>
  </si>
  <si>
    <t>20.01-20.25</t>
  </si>
  <si>
    <t>20.26-20.50</t>
  </si>
  <si>
    <t>20.51-20.75</t>
  </si>
  <si>
    <t>20.76-21.00</t>
  </si>
  <si>
    <t>21.01-21.25</t>
  </si>
  <si>
    <t>21.26-21.50</t>
  </si>
  <si>
    <t>21.51-21.75</t>
  </si>
  <si>
    <t>21.76-22.00</t>
  </si>
  <si>
    <t>22.01-22.25</t>
  </si>
  <si>
    <t>22.26-22.50</t>
  </si>
  <si>
    <t>22.51-22.75</t>
  </si>
  <si>
    <t>22.76-23.00</t>
  </si>
  <si>
    <t>23.01-23.25</t>
  </si>
  <si>
    <t>23.26-23.50</t>
  </si>
  <si>
    <t>23.51-23.75</t>
  </si>
  <si>
    <t>23.76-24.00</t>
  </si>
  <si>
    <t>24.01-24.25</t>
  </si>
  <si>
    <t>24.26-24.50</t>
  </si>
  <si>
    <t>24.51-24.75</t>
  </si>
  <si>
    <t>24.76-25.00</t>
  </si>
  <si>
    <t>Grand Total</t>
  </si>
  <si>
    <t>Weighted 
Average 
Rate</t>
  </si>
  <si>
    <t>TABLE-48 (Cont'd)</t>
  </si>
  <si>
    <t>Table- 48 : Loans and advances classified by rates of interest and securities</t>
  </si>
  <si>
    <t>TABLE-48 (Concl'd)</t>
  </si>
  <si>
    <t>TABLE-49 (Cont'd)</t>
  </si>
  <si>
    <t>Table- 49 : Loans and advances classified by rates of interest and securities</t>
  </si>
  <si>
    <t>Specialised  banks</t>
  </si>
  <si>
    <t>TABLE-49 (Concl'd)</t>
  </si>
  <si>
    <t>TABLE-50 (Cont'd)</t>
  </si>
  <si>
    <t>Table- 50 : Loans and advances classified by rates of interest and securities</t>
  </si>
  <si>
    <t>TABLE-50 (Concl'd)</t>
  </si>
  <si>
    <t>TABLE-51 (Cont'd)</t>
  </si>
  <si>
    <t>Table-51: Advances classified by rate of interest and securities</t>
  </si>
  <si>
    <t>TABLE-51 (Concl'd)</t>
  </si>
  <si>
    <t>TABLE-52 (Cont'd)</t>
  </si>
  <si>
    <t>Table-52: Advances classified by rate of profit and securities</t>
  </si>
  <si>
    <t>Rate of
Profit</t>
  </si>
  <si>
    <t>TABLE-52 (Concl'd)</t>
  </si>
  <si>
    <t xml:space="preserve">Table-53: Advances Classified By Divisions/Districts/Thanas   </t>
  </si>
  <si>
    <t>All Banks</t>
  </si>
  <si>
    <t>As On 31-03-2025</t>
  </si>
  <si>
    <t>Divisions/Districts/Thanas</t>
  </si>
  <si>
    <t>No. of  Accounts</t>
  </si>
  <si>
    <t xml:space="preserve">Amount </t>
  </si>
  <si>
    <t>Barishal Division</t>
  </si>
  <si>
    <t>Barguna District</t>
  </si>
  <si>
    <t>Amtali</t>
  </si>
  <si>
    <t>Bamna</t>
  </si>
  <si>
    <t>Barguna Sadar</t>
  </si>
  <si>
    <t>Betagi</t>
  </si>
  <si>
    <t>Pathorghata</t>
  </si>
  <si>
    <t>Taltoli</t>
  </si>
  <si>
    <t>Barishal District</t>
  </si>
  <si>
    <t>Agailjhara</t>
  </si>
  <si>
    <t>Airport</t>
  </si>
  <si>
    <t>Babuganj</t>
  </si>
  <si>
    <t>Bakerganj</t>
  </si>
  <si>
    <t>Banaripara</t>
  </si>
  <si>
    <t>Gouranadi</t>
  </si>
  <si>
    <t>Hijla</t>
  </si>
  <si>
    <t>Kazirhat</t>
  </si>
  <si>
    <t>Kotwali_Barishal</t>
  </si>
  <si>
    <t>Mehendiganj</t>
  </si>
  <si>
    <t>Muladi</t>
  </si>
  <si>
    <t>Wazirpur</t>
  </si>
  <si>
    <t>Bhola District</t>
  </si>
  <si>
    <t>Bhola Sadar</t>
  </si>
  <si>
    <t>Burhanuddin</t>
  </si>
  <si>
    <t>Char Shasivuson</t>
  </si>
  <si>
    <t>Charfeshion</t>
  </si>
  <si>
    <t>Daulatkhan</t>
  </si>
  <si>
    <t>Lalmohan</t>
  </si>
  <si>
    <t>Monpura</t>
  </si>
  <si>
    <t>Tazumuddin</t>
  </si>
  <si>
    <t>Jhalokathi District</t>
  </si>
  <si>
    <t>Jhalokati Sadar</t>
  </si>
  <si>
    <t>Kathalia</t>
  </si>
  <si>
    <t>Nalchity</t>
  </si>
  <si>
    <t>Rajapur</t>
  </si>
  <si>
    <t>Patuakhali District</t>
  </si>
  <si>
    <t>Bawphal</t>
  </si>
  <si>
    <t>Dashmina</t>
  </si>
  <si>
    <t>Dumki</t>
  </si>
  <si>
    <t>Table-53 (Cont'd)</t>
  </si>
  <si>
    <t>Galachipa</t>
  </si>
  <si>
    <t>Kalapara</t>
  </si>
  <si>
    <t>Mirjaganj</t>
  </si>
  <si>
    <t>Mohipur</t>
  </si>
  <si>
    <t>Patuakhali Sadar</t>
  </si>
  <si>
    <t>Rangabali</t>
  </si>
  <si>
    <t>Pirojpur District</t>
  </si>
  <si>
    <t>Bhandaria</t>
  </si>
  <si>
    <t>Indurkani</t>
  </si>
  <si>
    <t>Kaowkhali</t>
  </si>
  <si>
    <t>Mathbaria</t>
  </si>
  <si>
    <t>Nazirpur</t>
  </si>
  <si>
    <t>Nesarabad</t>
  </si>
  <si>
    <t>Pirojpur Sadar</t>
  </si>
  <si>
    <t>Chattogram Division</t>
  </si>
  <si>
    <t>Bandarban District</t>
  </si>
  <si>
    <t>Ali Kadam</t>
  </si>
  <si>
    <t>Bandarban Sadar</t>
  </si>
  <si>
    <t>Lama</t>
  </si>
  <si>
    <t>Naikhangchari</t>
  </si>
  <si>
    <t>Rowangchari</t>
  </si>
  <si>
    <t>Ruma</t>
  </si>
  <si>
    <t>Thanchi</t>
  </si>
  <si>
    <t>Brahmanbaria District</t>
  </si>
  <si>
    <t>Akhaura</t>
  </si>
  <si>
    <t>Ashuganj</t>
  </si>
  <si>
    <t>Bancharampur</t>
  </si>
  <si>
    <t>Bijoynagar</t>
  </si>
  <si>
    <t>Brahmanbaria Sadar</t>
  </si>
  <si>
    <t>Kasba</t>
  </si>
  <si>
    <t>Nabinagar</t>
  </si>
  <si>
    <t>Nasir Nagar</t>
  </si>
  <si>
    <t>Sarail</t>
  </si>
  <si>
    <t>Chandpur District</t>
  </si>
  <si>
    <t>Chandpur Sadar</t>
  </si>
  <si>
    <t>Faridganj</t>
  </si>
  <si>
    <t>Haimchar</t>
  </si>
  <si>
    <t>Hajiganj</t>
  </si>
  <si>
    <t>Kachua</t>
  </si>
  <si>
    <t>Matlab South</t>
  </si>
  <si>
    <t>Matlab Uttar</t>
  </si>
  <si>
    <t>Shahrasti</t>
  </si>
  <si>
    <t>Chattogram District</t>
  </si>
  <si>
    <t>Akbor Shah</t>
  </si>
  <si>
    <t>Anwara</t>
  </si>
  <si>
    <t>Baiozid Bostami</t>
  </si>
  <si>
    <t>Bakolia</t>
  </si>
  <si>
    <t>Bandar Ctg.</t>
  </si>
  <si>
    <t>Banshkhali</t>
  </si>
  <si>
    <t>Bhujpur</t>
  </si>
  <si>
    <t>Boalkhali</t>
  </si>
  <si>
    <t>Chandanaish</t>
  </si>
  <si>
    <t>Chandgaon</t>
  </si>
  <si>
    <t>Chawkbazar</t>
  </si>
  <si>
    <t>Double Mooring</t>
  </si>
  <si>
    <t>Epz</t>
  </si>
  <si>
    <t>Fatikchari</t>
  </si>
  <si>
    <t>Halishar</t>
  </si>
  <si>
    <t>Hathazari</t>
  </si>
  <si>
    <t>Jorarganj</t>
  </si>
  <si>
    <t>Karnaphuli</t>
  </si>
  <si>
    <t>Kotwali_Chattogram</t>
  </si>
  <si>
    <t>Kulshi</t>
  </si>
  <si>
    <t>Lohagara</t>
  </si>
  <si>
    <t>Mirsarai</t>
  </si>
  <si>
    <t>Pahartali</t>
  </si>
  <si>
    <t>Panchlaish</t>
  </si>
  <si>
    <t>Patenga</t>
  </si>
  <si>
    <t>Patiya</t>
  </si>
  <si>
    <t>Rangunia</t>
  </si>
  <si>
    <t>Raozan</t>
  </si>
  <si>
    <t>Sadarghat</t>
  </si>
  <si>
    <t>Sandwip</t>
  </si>
  <si>
    <t>Satkania</t>
  </si>
  <si>
    <t>Sitakunda</t>
  </si>
  <si>
    <t>Cox'S Bazar District</t>
  </si>
  <si>
    <t>Chakaria</t>
  </si>
  <si>
    <t>Cox'S Bazar Sadar</t>
  </si>
  <si>
    <t>Eidgaon</t>
  </si>
  <si>
    <t>Kutubdia</t>
  </si>
  <si>
    <t>Maheskhali</t>
  </si>
  <si>
    <t>Pekua</t>
  </si>
  <si>
    <t>Ramu</t>
  </si>
  <si>
    <t>Teknaf</t>
  </si>
  <si>
    <t>Ukhia</t>
  </si>
  <si>
    <t>Cumilla District</t>
  </si>
  <si>
    <t>Bangora</t>
  </si>
  <si>
    <t>Barura</t>
  </si>
  <si>
    <t>Brahmanpara</t>
  </si>
  <si>
    <t>Burichang</t>
  </si>
  <si>
    <t>Chandina</t>
  </si>
  <si>
    <t>Chauddagram</t>
  </si>
  <si>
    <t>Cumilla Sadar South</t>
  </si>
  <si>
    <t>Daudkandi</t>
  </si>
  <si>
    <t>Debidwar</t>
  </si>
  <si>
    <t>Homna</t>
  </si>
  <si>
    <t>Kotwali_Cumilla</t>
  </si>
  <si>
    <t>Laksham</t>
  </si>
  <si>
    <t>Lalmai</t>
  </si>
  <si>
    <t>Meghna</t>
  </si>
  <si>
    <t>Monohorganj</t>
  </si>
  <si>
    <t>Muradnagar</t>
  </si>
  <si>
    <t>Nangolkot</t>
  </si>
  <si>
    <t>Titas</t>
  </si>
  <si>
    <t>Feni District</t>
  </si>
  <si>
    <t>Chhagalnaiya</t>
  </si>
  <si>
    <t>Daganbhuiyan</t>
  </si>
  <si>
    <t>Feni Sadar</t>
  </si>
  <si>
    <t>Fulgazi</t>
  </si>
  <si>
    <t>Parshuram</t>
  </si>
  <si>
    <t>Sonagazi</t>
  </si>
  <si>
    <t>Khagrachari District</t>
  </si>
  <si>
    <t>Dighinala</t>
  </si>
  <si>
    <t>Guimara</t>
  </si>
  <si>
    <t>Khagrachari Sadar</t>
  </si>
  <si>
    <t>Lakshmichari</t>
  </si>
  <si>
    <t>Mahalchari</t>
  </si>
  <si>
    <t>Manikchari</t>
  </si>
  <si>
    <t>Matiranga</t>
  </si>
  <si>
    <t>Panchari</t>
  </si>
  <si>
    <t>Ramgarh</t>
  </si>
  <si>
    <t>Lakshmipur District</t>
  </si>
  <si>
    <t>Chandraganj</t>
  </si>
  <si>
    <t>Kamalnagar</t>
  </si>
  <si>
    <t>Lakshmipur Sadar</t>
  </si>
  <si>
    <t>Raipur</t>
  </si>
  <si>
    <t>Ramganj</t>
  </si>
  <si>
    <t>Ramgati</t>
  </si>
  <si>
    <t>Noakhali District</t>
  </si>
  <si>
    <t>Begumganj</t>
  </si>
  <si>
    <t>Char Jabber</t>
  </si>
  <si>
    <t>Chatkhil</t>
  </si>
  <si>
    <t>Companiganj</t>
  </si>
  <si>
    <t>Hatia</t>
  </si>
  <si>
    <t>Kabirhat</t>
  </si>
  <si>
    <t>Senbagh</t>
  </si>
  <si>
    <t>Sonaimuri</t>
  </si>
  <si>
    <t>Subarnachar</t>
  </si>
  <si>
    <t>Sudharam</t>
  </si>
  <si>
    <t>Rangamati District</t>
  </si>
  <si>
    <t>Baghaichari</t>
  </si>
  <si>
    <t>Barkal</t>
  </si>
  <si>
    <t>Belaichari</t>
  </si>
  <si>
    <t>Chandraghona</t>
  </si>
  <si>
    <t>Juraichari</t>
  </si>
  <si>
    <t>Kaptai</t>
  </si>
  <si>
    <t>Kotwali_Rangamati</t>
  </si>
  <si>
    <t>Langadu</t>
  </si>
  <si>
    <t>Nanuerchar</t>
  </si>
  <si>
    <t>Rajasthali</t>
  </si>
  <si>
    <t>Dhaka Division</t>
  </si>
  <si>
    <t>Dhaka District</t>
  </si>
  <si>
    <t>Adabor</t>
  </si>
  <si>
    <t>Ashulia</t>
  </si>
  <si>
    <t>Badda</t>
  </si>
  <si>
    <t>Banani</t>
  </si>
  <si>
    <t>Bangshal</t>
  </si>
  <si>
    <t>Bhashantek</t>
  </si>
  <si>
    <t>Cantonment</t>
  </si>
  <si>
    <t>Darus Salam</t>
  </si>
  <si>
    <t>Daskhinkhan</t>
  </si>
  <si>
    <t>Demra</t>
  </si>
  <si>
    <t>Dhaka Int. Airport</t>
  </si>
  <si>
    <t>Dhamrai</t>
  </si>
  <si>
    <t>Dhanmondi</t>
  </si>
  <si>
    <t>Dohar</t>
  </si>
  <si>
    <t>Gendaria</t>
  </si>
  <si>
    <t>Gulshan</t>
  </si>
  <si>
    <t>Hatirjheel</t>
  </si>
  <si>
    <t>Hazaribagh</t>
  </si>
  <si>
    <t>Jatrabari</t>
  </si>
  <si>
    <t>Kadamtoli</t>
  </si>
  <si>
    <t>Kafrul</t>
  </si>
  <si>
    <t>Kalabagan</t>
  </si>
  <si>
    <t>Kamrangirchar</t>
  </si>
  <si>
    <t>Keraniganj</t>
  </si>
  <si>
    <t>Khilgaon</t>
  </si>
  <si>
    <t>Khilkhet</t>
  </si>
  <si>
    <t>Kotwali_Dhaka</t>
  </si>
  <si>
    <t>Lalbagh</t>
  </si>
  <si>
    <t>Mirpur</t>
  </si>
  <si>
    <t>Mohammadpur</t>
  </si>
  <si>
    <t>Motijheel</t>
  </si>
  <si>
    <t>Mugdha</t>
  </si>
  <si>
    <t>Nawabganj</t>
  </si>
  <si>
    <t>New Market</t>
  </si>
  <si>
    <t>Pallabi</t>
  </si>
  <si>
    <t>Paltan</t>
  </si>
  <si>
    <t>Ramna</t>
  </si>
  <si>
    <t>Rampura</t>
  </si>
  <si>
    <t>Rupnagar</t>
  </si>
  <si>
    <t>Sabujbagh</t>
  </si>
  <si>
    <t>Savar</t>
  </si>
  <si>
    <t>Shah Ali</t>
  </si>
  <si>
    <t>Shahbag</t>
  </si>
  <si>
    <t>Shahjahanpur</t>
  </si>
  <si>
    <t>Sher-E-Bangla Nagar</t>
  </si>
  <si>
    <t>Shyampur</t>
  </si>
  <si>
    <t>South Keraniganj</t>
  </si>
  <si>
    <t>Sutrapur</t>
  </si>
  <si>
    <t>Tejgaon</t>
  </si>
  <si>
    <t>Tejgaon I/A</t>
  </si>
  <si>
    <t>Turag</t>
  </si>
  <si>
    <t>Uttara East</t>
  </si>
  <si>
    <t>Uttara West</t>
  </si>
  <si>
    <t>Uttarkhan</t>
  </si>
  <si>
    <t>Vatara</t>
  </si>
  <si>
    <t>Wari</t>
  </si>
  <si>
    <t>Faridpur District</t>
  </si>
  <si>
    <t>Alfadanga</t>
  </si>
  <si>
    <t>Bhanga</t>
  </si>
  <si>
    <t>Boalmari</t>
  </si>
  <si>
    <t>Charbhadrasan</t>
  </si>
  <si>
    <t>Kotwali_Faridpur</t>
  </si>
  <si>
    <t>Madhukhali</t>
  </si>
  <si>
    <t>Nagarkanda</t>
  </si>
  <si>
    <t>Sadarpur</t>
  </si>
  <si>
    <t>Salda</t>
  </si>
  <si>
    <t>Gazipur District</t>
  </si>
  <si>
    <t>Bason</t>
  </si>
  <si>
    <t>Gacha</t>
  </si>
  <si>
    <t>Gazipur Sadar</t>
  </si>
  <si>
    <t>Joydebpur (Gazipur)/</t>
  </si>
  <si>
    <t>Kaliakoir</t>
  </si>
  <si>
    <t>Kaliganj</t>
  </si>
  <si>
    <t>Kapasia</t>
  </si>
  <si>
    <t>Kashimpur</t>
  </si>
  <si>
    <t>Konabari</t>
  </si>
  <si>
    <t>Pubail</t>
  </si>
  <si>
    <t>Sreepur</t>
  </si>
  <si>
    <t>Tongi East</t>
  </si>
  <si>
    <t>Tongi West</t>
  </si>
  <si>
    <t>Gopalganj District</t>
  </si>
  <si>
    <t>Gopalganj Sadar</t>
  </si>
  <si>
    <t>Kasiani</t>
  </si>
  <si>
    <t>Kotwalipara</t>
  </si>
  <si>
    <t>Muksudpur</t>
  </si>
  <si>
    <t>Tungipara</t>
  </si>
  <si>
    <t>Kishoreganj District</t>
  </si>
  <si>
    <t>Astagram</t>
  </si>
  <si>
    <t>Bajitpur</t>
  </si>
  <si>
    <t>Bhairab</t>
  </si>
  <si>
    <t>Hossainpur</t>
  </si>
  <si>
    <t>Itna</t>
  </si>
  <si>
    <t>Karimganj</t>
  </si>
  <si>
    <t>Katiadi</t>
  </si>
  <si>
    <t>Kishoreganj Sadar</t>
  </si>
  <si>
    <t>Kuliarchar</t>
  </si>
  <si>
    <t>Mithamon</t>
  </si>
  <si>
    <t>Nikli</t>
  </si>
  <si>
    <t>Pakundia</t>
  </si>
  <si>
    <t>Tarail</t>
  </si>
  <si>
    <t>Madaripur District</t>
  </si>
  <si>
    <t>Kalkini</t>
  </si>
  <si>
    <t>Madaripur Sadar</t>
  </si>
  <si>
    <t>Rajoir</t>
  </si>
  <si>
    <t>Shibchar</t>
  </si>
  <si>
    <t>Manikganj District</t>
  </si>
  <si>
    <t>Daulatpur</t>
  </si>
  <si>
    <t>Ghior</t>
  </si>
  <si>
    <t>Harirampur</t>
  </si>
  <si>
    <t>Manikganj Sadar</t>
  </si>
  <si>
    <t>Saturia</t>
  </si>
  <si>
    <t>Shivalaya</t>
  </si>
  <si>
    <t>Singair</t>
  </si>
  <si>
    <t>Munshiganj District</t>
  </si>
  <si>
    <t>Gazaria</t>
  </si>
  <si>
    <t>Lohajong</t>
  </si>
  <si>
    <t>Munshiganj Sadar</t>
  </si>
  <si>
    <t>Serajdikhan</t>
  </si>
  <si>
    <t>Sreenagar</t>
  </si>
  <si>
    <t>Tongi Bari</t>
  </si>
  <si>
    <t>Narayanganj District</t>
  </si>
  <si>
    <t>Arihazar</t>
  </si>
  <si>
    <t>Bandar(M)</t>
  </si>
  <si>
    <t>Fatullah(M)</t>
  </si>
  <si>
    <t>Narayanganj Sadar</t>
  </si>
  <si>
    <t>Rupganj</t>
  </si>
  <si>
    <t>Siddhirganj</t>
  </si>
  <si>
    <t>Sonargaon</t>
  </si>
  <si>
    <t>Narshingdi District</t>
  </si>
  <si>
    <t>Belabo</t>
  </si>
  <si>
    <t>Madhabdi</t>
  </si>
  <si>
    <t>Monohardi</t>
  </si>
  <si>
    <t>Narshingdi Sadar</t>
  </si>
  <si>
    <t>Palash</t>
  </si>
  <si>
    <t>Raipura</t>
  </si>
  <si>
    <t>Shibpur</t>
  </si>
  <si>
    <t>Rajbari District</t>
  </si>
  <si>
    <t>Baliakandi</t>
  </si>
  <si>
    <t>Goalanda</t>
  </si>
  <si>
    <t>Kalukhali</t>
  </si>
  <si>
    <t>Pangsha</t>
  </si>
  <si>
    <t>Rajbari Sadar</t>
  </si>
  <si>
    <t>Shariatpur District</t>
  </si>
  <si>
    <t>Bhederganj</t>
  </si>
  <si>
    <t>Damodiya</t>
  </si>
  <si>
    <t>Gooshairhat</t>
  </si>
  <si>
    <t>Naria</t>
  </si>
  <si>
    <t>Palong/Sadar</t>
  </si>
  <si>
    <t>Sakhipur</t>
  </si>
  <si>
    <t>Zajira</t>
  </si>
  <si>
    <t>Tangail District</t>
  </si>
  <si>
    <t>Basail</t>
  </si>
  <si>
    <t>Bhuapur</t>
  </si>
  <si>
    <t>Delduar</t>
  </si>
  <si>
    <t>Dhanbari</t>
  </si>
  <si>
    <t>Ghatail</t>
  </si>
  <si>
    <t>Gopalpur</t>
  </si>
  <si>
    <t>Kalihati</t>
  </si>
  <si>
    <t>Madhupur</t>
  </si>
  <si>
    <t>Mirzapur</t>
  </si>
  <si>
    <t>Nagarpur</t>
  </si>
  <si>
    <t>Shakhipur</t>
  </si>
  <si>
    <t>Tangail Sadar</t>
  </si>
  <si>
    <t>Khulna Division</t>
  </si>
  <si>
    <t>Bagerhat District</t>
  </si>
  <si>
    <t>Bagerhat Sadar</t>
  </si>
  <si>
    <t>Chitalmari</t>
  </si>
  <si>
    <t>Fakirhat</t>
  </si>
  <si>
    <t>Mollahat</t>
  </si>
  <si>
    <t>Mongla</t>
  </si>
  <si>
    <t>Morrelganj</t>
  </si>
  <si>
    <t>Rampal</t>
  </si>
  <si>
    <t>Sarankhola</t>
  </si>
  <si>
    <t>Chuadanga District</t>
  </si>
  <si>
    <t>Alamdanga</t>
  </si>
  <si>
    <t>Chuadanga Sadar</t>
  </si>
  <si>
    <t>Damurhuda</t>
  </si>
  <si>
    <t>Darshana</t>
  </si>
  <si>
    <t>Jiban Nagar</t>
  </si>
  <si>
    <t>Jashore District</t>
  </si>
  <si>
    <t>Abhoynagar</t>
  </si>
  <si>
    <t>Bagerpara</t>
  </si>
  <si>
    <t>Benapole</t>
  </si>
  <si>
    <t>Chowgacha</t>
  </si>
  <si>
    <t>Jhikargacha</t>
  </si>
  <si>
    <t>Keshabpur</t>
  </si>
  <si>
    <t>Kotwali</t>
  </si>
  <si>
    <t>Monirampur</t>
  </si>
  <si>
    <t>Sarsha</t>
  </si>
  <si>
    <t>Jhenaidah District</t>
  </si>
  <si>
    <t>Harinakundu</t>
  </si>
  <si>
    <t>Jhenidah Sadar</t>
  </si>
  <si>
    <t>Kotchandpur</t>
  </si>
  <si>
    <t>Moheshpur</t>
  </si>
  <si>
    <t>Sailkupa</t>
  </si>
  <si>
    <t>Khulna District</t>
  </si>
  <si>
    <t>Batiaghata</t>
  </si>
  <si>
    <t>Dacope</t>
  </si>
  <si>
    <t>Dighalia</t>
  </si>
  <si>
    <t>Dumuria</t>
  </si>
  <si>
    <t>Harintana</t>
  </si>
  <si>
    <t>Khalishpur</t>
  </si>
  <si>
    <t>Khan Jahan Ali</t>
  </si>
  <si>
    <t>Kotwali_Khulna</t>
  </si>
  <si>
    <t>Koyra</t>
  </si>
  <si>
    <t>Labonchora</t>
  </si>
  <si>
    <t>Paikgacha</t>
  </si>
  <si>
    <t>Phultala</t>
  </si>
  <si>
    <t>Rupsa</t>
  </si>
  <si>
    <t>Sonadanga</t>
  </si>
  <si>
    <t>Terokhada</t>
  </si>
  <si>
    <t>Kushtia District</t>
  </si>
  <si>
    <t>Bheramara</t>
  </si>
  <si>
    <t>Islami University</t>
  </si>
  <si>
    <t>Khoksa</t>
  </si>
  <si>
    <t>Kumarkhali</t>
  </si>
  <si>
    <t>Kushtia Sadar</t>
  </si>
  <si>
    <t>Magura District</t>
  </si>
  <si>
    <t>Magura Sadar</t>
  </si>
  <si>
    <t>Shalikha</t>
  </si>
  <si>
    <t>Meherpur District</t>
  </si>
  <si>
    <t>Gangni</t>
  </si>
  <si>
    <t>Meherpur</t>
  </si>
  <si>
    <t>Muzibnagar</t>
  </si>
  <si>
    <t>Narail District</t>
  </si>
  <si>
    <t>Kalia</t>
  </si>
  <si>
    <t>Lohagora</t>
  </si>
  <si>
    <t>Naragati</t>
  </si>
  <si>
    <t>Narail Sadar</t>
  </si>
  <si>
    <t>Satkhira District</t>
  </si>
  <si>
    <t>Ashasuni</t>
  </si>
  <si>
    <t>Debhata</t>
  </si>
  <si>
    <t>Kalaroa</t>
  </si>
  <si>
    <t>Patkelghata</t>
  </si>
  <si>
    <t>Satkhira Sadar</t>
  </si>
  <si>
    <t>Shyamnagar</t>
  </si>
  <si>
    <t>Tala</t>
  </si>
  <si>
    <t>Mymensingh Division</t>
  </si>
  <si>
    <t>Jamalpur District</t>
  </si>
  <si>
    <t>Bakshiganj</t>
  </si>
  <si>
    <t>Dewanganj</t>
  </si>
  <si>
    <t>Islampur</t>
  </si>
  <si>
    <t>Jamalpur Sadar</t>
  </si>
  <si>
    <t>Madarganj</t>
  </si>
  <si>
    <t>Melandah</t>
  </si>
  <si>
    <t>Sarishabari</t>
  </si>
  <si>
    <t>Mymensingh District</t>
  </si>
  <si>
    <t>Bhaluka</t>
  </si>
  <si>
    <t>Dhobaura</t>
  </si>
  <si>
    <t>Fulbaria</t>
  </si>
  <si>
    <t>Goffargaon</t>
  </si>
  <si>
    <t>Gouripur</t>
  </si>
  <si>
    <t>Haluaghat</t>
  </si>
  <si>
    <t>Ishwarganj</t>
  </si>
  <si>
    <t>Kotwali_Mymensingh</t>
  </si>
  <si>
    <t>Muktagacha</t>
  </si>
  <si>
    <t>Nandail</t>
  </si>
  <si>
    <t>Pagla</t>
  </si>
  <si>
    <t>Phulpur</t>
  </si>
  <si>
    <t>Tarakanda</t>
  </si>
  <si>
    <t>Trisal</t>
  </si>
  <si>
    <t>Netrokona District</t>
  </si>
  <si>
    <t>Atpara</t>
  </si>
  <si>
    <t>Barhatta</t>
  </si>
  <si>
    <t>Durgapur</t>
  </si>
  <si>
    <t>Kaliajuri</t>
  </si>
  <si>
    <t>Kalmakanda</t>
  </si>
  <si>
    <t>Kendua</t>
  </si>
  <si>
    <t>Madan</t>
  </si>
  <si>
    <t>Mohonganj</t>
  </si>
  <si>
    <t>Netrokona</t>
  </si>
  <si>
    <t>Purbadhala</t>
  </si>
  <si>
    <t>Sherpur District</t>
  </si>
  <si>
    <t>Jhenaigati</t>
  </si>
  <si>
    <t>Nakla</t>
  </si>
  <si>
    <t>Nalitabari</t>
  </si>
  <si>
    <t>Sherpur Sadar</t>
  </si>
  <si>
    <t>Sreebordi</t>
  </si>
  <si>
    <t>Rajshahi Division</t>
  </si>
  <si>
    <t>Bogura District</t>
  </si>
  <si>
    <t>Adamdighi</t>
  </si>
  <si>
    <t>Dhunat</t>
  </si>
  <si>
    <t>Dupchanchia</t>
  </si>
  <si>
    <t>Gabtali</t>
  </si>
  <si>
    <t>Kahaloo</t>
  </si>
  <si>
    <t>Kotwali_Bogura</t>
  </si>
  <si>
    <t>Nandigram</t>
  </si>
  <si>
    <t>Sariakandi</t>
  </si>
  <si>
    <t>Sherpur</t>
  </si>
  <si>
    <t>Shibganj</t>
  </si>
  <si>
    <t>Sonatola</t>
  </si>
  <si>
    <t>Chapainawabganj District</t>
  </si>
  <si>
    <t>Bholahat</t>
  </si>
  <si>
    <t>Chapainawabganj Sada</t>
  </si>
  <si>
    <t>Gomostapur</t>
  </si>
  <si>
    <t>Nachole</t>
  </si>
  <si>
    <t>Jaypurhat District</t>
  </si>
  <si>
    <t>Akkelpur</t>
  </si>
  <si>
    <t>Jaypurhat</t>
  </si>
  <si>
    <t>Kalai</t>
  </si>
  <si>
    <t>Khetlal</t>
  </si>
  <si>
    <t>Panch Bibi</t>
  </si>
  <si>
    <t>Naogaon District</t>
  </si>
  <si>
    <t>Atrai</t>
  </si>
  <si>
    <t>Badalgachi</t>
  </si>
  <si>
    <t>Dhamoirhat</t>
  </si>
  <si>
    <t>Manda</t>
  </si>
  <si>
    <t>Mohadevpur</t>
  </si>
  <si>
    <t>Naogaon Sadar</t>
  </si>
  <si>
    <t>Niamotpur</t>
  </si>
  <si>
    <t>Patnitola</t>
  </si>
  <si>
    <t>Porsha</t>
  </si>
  <si>
    <t>Rani Nagar</t>
  </si>
  <si>
    <t>Sapahar</t>
  </si>
  <si>
    <t>Natore District</t>
  </si>
  <si>
    <t>Bagatipara</t>
  </si>
  <si>
    <t>Baraigram</t>
  </si>
  <si>
    <t>Gurudaspur</t>
  </si>
  <si>
    <t>Lalpur</t>
  </si>
  <si>
    <t>Nal Danga</t>
  </si>
  <si>
    <t>Natore Sadar</t>
  </si>
  <si>
    <t>Singra</t>
  </si>
  <si>
    <t>Pabna District</t>
  </si>
  <si>
    <t>Aminpur</t>
  </si>
  <si>
    <t>Ataikula</t>
  </si>
  <si>
    <t>Atghoria</t>
  </si>
  <si>
    <t>Bera</t>
  </si>
  <si>
    <t>Bhangura</t>
  </si>
  <si>
    <t>Chatmohar</t>
  </si>
  <si>
    <t>Faridpur</t>
  </si>
  <si>
    <t>Ishwardi</t>
  </si>
  <si>
    <t>Pabna Sadar</t>
  </si>
  <si>
    <t>Santhia</t>
  </si>
  <si>
    <t>Sujanagar</t>
  </si>
  <si>
    <t>Rajshahi District</t>
  </si>
  <si>
    <t>Bagha</t>
  </si>
  <si>
    <t>Bagmara</t>
  </si>
  <si>
    <t>Boalia</t>
  </si>
  <si>
    <t>Charghat</t>
  </si>
  <si>
    <t>Godagari</t>
  </si>
  <si>
    <t>Katakhali</t>
  </si>
  <si>
    <t>Kornohar</t>
  </si>
  <si>
    <t>Mohanpur</t>
  </si>
  <si>
    <t>Motihar</t>
  </si>
  <si>
    <t>Paba</t>
  </si>
  <si>
    <t>Puthia</t>
  </si>
  <si>
    <t>Rajpara</t>
  </si>
  <si>
    <t>Shah Makdum</t>
  </si>
  <si>
    <t>Tanore</t>
  </si>
  <si>
    <t>Sirajganj District</t>
  </si>
  <si>
    <t>Belkuchi</t>
  </si>
  <si>
    <t>Chowhali</t>
  </si>
  <si>
    <t>Enayetpur</t>
  </si>
  <si>
    <t>Kamarkanda</t>
  </si>
  <si>
    <t>Kazipur</t>
  </si>
  <si>
    <t>Raiganj</t>
  </si>
  <si>
    <t>Salanga</t>
  </si>
  <si>
    <t>Shahjadpur</t>
  </si>
  <si>
    <t>Sirajganj Sadar</t>
  </si>
  <si>
    <t>Tarash</t>
  </si>
  <si>
    <t>Ullapara</t>
  </si>
  <si>
    <t>Rangpur Division</t>
  </si>
  <si>
    <t>Dinajpur District</t>
  </si>
  <si>
    <t>Birampur</t>
  </si>
  <si>
    <t>Birganj</t>
  </si>
  <si>
    <t>Birol</t>
  </si>
  <si>
    <t>Bochaganj</t>
  </si>
  <si>
    <t>Chirirbandar</t>
  </si>
  <si>
    <t>Fulbari</t>
  </si>
  <si>
    <t>Ghoraghat</t>
  </si>
  <si>
    <t>Hakimpur</t>
  </si>
  <si>
    <t>Kaharole</t>
  </si>
  <si>
    <t>Khanshama</t>
  </si>
  <si>
    <t>Parbotipur</t>
  </si>
  <si>
    <t>Gaibandah District</t>
  </si>
  <si>
    <t>Fulchhari</t>
  </si>
  <si>
    <t>Gaibandah Sadar</t>
  </si>
  <si>
    <t>Gobindaganj</t>
  </si>
  <si>
    <t>Palashbari</t>
  </si>
  <si>
    <t>Sadullapur</t>
  </si>
  <si>
    <t>Saghatta</t>
  </si>
  <si>
    <t>Sundarganj</t>
  </si>
  <si>
    <t>Kurigram District</t>
  </si>
  <si>
    <t>Bhurungamari</t>
  </si>
  <si>
    <t>Chilmari</t>
  </si>
  <si>
    <t>Kurigram Sadar</t>
  </si>
  <si>
    <t>Nageswari</t>
  </si>
  <si>
    <t>Rajarhat</t>
  </si>
  <si>
    <t>Rajibpur</t>
  </si>
  <si>
    <t>Rowmari</t>
  </si>
  <si>
    <t>Ulipur</t>
  </si>
  <si>
    <t>Lalmonirhat District</t>
  </si>
  <si>
    <t>Aditmari</t>
  </si>
  <si>
    <t>Hatibandha</t>
  </si>
  <si>
    <t>Lalmonirhat Sadar</t>
  </si>
  <si>
    <t>Patgram</t>
  </si>
  <si>
    <t>Nilphamari District</t>
  </si>
  <si>
    <t>Dimla</t>
  </si>
  <si>
    <t>Domar</t>
  </si>
  <si>
    <t>Jaldhaka</t>
  </si>
  <si>
    <t>Kishoreganj</t>
  </si>
  <si>
    <t>Nilphamari Sadar</t>
  </si>
  <si>
    <t>Sayedpur</t>
  </si>
  <si>
    <t>Panchagarh District</t>
  </si>
  <si>
    <t>Atwari</t>
  </si>
  <si>
    <t>Boda</t>
  </si>
  <si>
    <t>Debiganj</t>
  </si>
  <si>
    <t>Panchagarh Sadar</t>
  </si>
  <si>
    <t>Tetulia</t>
  </si>
  <si>
    <t>Rangpur District</t>
  </si>
  <si>
    <t>Badarganj</t>
  </si>
  <si>
    <t>Gangachara</t>
  </si>
  <si>
    <t>Haragach</t>
  </si>
  <si>
    <t>Kaunia</t>
  </si>
  <si>
    <t>Mithapukur</t>
  </si>
  <si>
    <t>Pirgacha</t>
  </si>
  <si>
    <t>Pirganj</t>
  </si>
  <si>
    <t>Tajhat</t>
  </si>
  <si>
    <t>Taraganj</t>
  </si>
  <si>
    <t>Thakurgaon District</t>
  </si>
  <si>
    <t>Baliadangi</t>
  </si>
  <si>
    <t>Haripur</t>
  </si>
  <si>
    <t>Ranisankail</t>
  </si>
  <si>
    <t>Ruhia</t>
  </si>
  <si>
    <t>Thakurgaon Sadar</t>
  </si>
  <si>
    <t>Sylhet Division</t>
  </si>
  <si>
    <t>Habiganj District</t>
  </si>
  <si>
    <t>Ajmiriganj</t>
  </si>
  <si>
    <t>Bahubal</t>
  </si>
  <si>
    <t>Banichang</t>
  </si>
  <si>
    <t>Chunarughat</t>
  </si>
  <si>
    <t>Habiganj Sadar</t>
  </si>
  <si>
    <t>Lakhai</t>
  </si>
  <si>
    <t>Madhabpur</t>
  </si>
  <si>
    <t>Nabiganj</t>
  </si>
  <si>
    <t>Shayestaganj</t>
  </si>
  <si>
    <t>Moulvibazar District</t>
  </si>
  <si>
    <t>Baralekha</t>
  </si>
  <si>
    <t>Juri</t>
  </si>
  <si>
    <t>Kamalganj</t>
  </si>
  <si>
    <t>Kulaura</t>
  </si>
  <si>
    <t>Moulvibazar Sadar</t>
  </si>
  <si>
    <t>Rajanagar</t>
  </si>
  <si>
    <t>Sreemangal</t>
  </si>
  <si>
    <t>Sunamganj District</t>
  </si>
  <si>
    <t>Bishwamvarpur</t>
  </si>
  <si>
    <t>Chhatak</t>
  </si>
  <si>
    <t>Table-53 (Concl'd)</t>
  </si>
  <si>
    <t>Dakshin Sunamganj</t>
  </si>
  <si>
    <t>Derai</t>
  </si>
  <si>
    <t>Dharmapasha</t>
  </si>
  <si>
    <t>Dowar Bazar</t>
  </si>
  <si>
    <t>Jagannathpur</t>
  </si>
  <si>
    <t>Jamalganj</t>
  </si>
  <si>
    <t>Madhaya Nagar</t>
  </si>
  <si>
    <t>Salla</t>
  </si>
  <si>
    <t>Sunamganj Sadar</t>
  </si>
  <si>
    <t>Tahirpur</t>
  </si>
  <si>
    <t>Sylhet District</t>
  </si>
  <si>
    <t>Balaganj</t>
  </si>
  <si>
    <t>Biani Bazar</t>
  </si>
  <si>
    <t>Bimanbondar</t>
  </si>
  <si>
    <t>Bishwanath</t>
  </si>
  <si>
    <t>Dakhin Surma</t>
  </si>
  <si>
    <t>Fenchuganj</t>
  </si>
  <si>
    <t>Golapganj</t>
  </si>
  <si>
    <t>Gowainghat</t>
  </si>
  <si>
    <t>Jaintiapur</t>
  </si>
  <si>
    <t>Jalalabad</t>
  </si>
  <si>
    <t>Kanaighat</t>
  </si>
  <si>
    <t>Kotwali_Sylhet</t>
  </si>
  <si>
    <t>Maglabazar</t>
  </si>
  <si>
    <t>Osmani Nagar</t>
  </si>
  <si>
    <t>Shahporan</t>
  </si>
  <si>
    <t>Zakiganj</t>
  </si>
  <si>
    <t>Note: 1.  Figures shown in the tables are excluding Interbank, Money at call, Bills.</t>
  </si>
  <si>
    <t xml:space="preserve">              2. ---=NIL</t>
  </si>
  <si>
    <t>TABLE-54</t>
  </si>
  <si>
    <t xml:space="preserve">Table-54: Loans and advances classified by size of accounts &amp; major economic purposes </t>
  </si>
  <si>
    <t>Size of Accounts</t>
  </si>
  <si>
    <t xml:space="preserve">Advances as </t>
  </si>
  <si>
    <t>on 31-03-2025</t>
  </si>
  <si>
    <t>Total Advances as on 31-12-2025</t>
  </si>
  <si>
    <t>Agriculture, Fishing and Forestry</t>
  </si>
  <si>
    <t>Industry</t>
  </si>
  <si>
    <t>Construction</t>
  </si>
  <si>
    <t xml:space="preserve">Transport </t>
  </si>
  <si>
    <t>Trade &amp;
Commerce</t>
  </si>
  <si>
    <t>Other Institutional Loan</t>
  </si>
  <si>
    <t>Consumer Finance</t>
  </si>
  <si>
    <t>Miscellaneous</t>
  </si>
  <si>
    <t>Term Loan (Other than Working Capital Financing)</t>
  </si>
  <si>
    <t>Working Capital Financing (Excluding Export &amp; Import Financing)</t>
  </si>
  <si>
    <t>I</t>
  </si>
  <si>
    <t>J=A+B+….+I</t>
  </si>
  <si>
    <t>K</t>
  </si>
  <si>
    <t>Up to Tk.5 thousand</t>
  </si>
  <si>
    <t>Tk.5 thou. 1 to Tk.10 thou.</t>
  </si>
  <si>
    <t>Tk.10 thou. 1 to Tk.25 thou.</t>
  </si>
  <si>
    <t>Tk.25 thou. 1 to Tk.50 thou.</t>
  </si>
  <si>
    <t>Tk.50 thou. 1 to Tk.1 lac</t>
  </si>
  <si>
    <t>Tk.1 lac 1 to Tk.2 lac</t>
  </si>
  <si>
    <t>Tk.2 lac 1 to Tk.3 lac</t>
  </si>
  <si>
    <t>Tk.3 lac 1 to Tk.4 lac</t>
  </si>
  <si>
    <t>Tk.4 lac 1 to Tk.5 lac</t>
  </si>
  <si>
    <t>Tk.5 lac 1 to Tk.10 lac</t>
  </si>
  <si>
    <t>Tk.10 lac 1 to Tk.25 lac</t>
  </si>
  <si>
    <t>Tk.25 lac 1 to Tk.50 lac</t>
  </si>
  <si>
    <t>Tk.50 lac 1 to Tk.75 lac</t>
  </si>
  <si>
    <t>Tk.75 lac 1 to Tk.1 crore</t>
  </si>
  <si>
    <t>Tk.1 crore 1 to Tk.5 crore</t>
  </si>
  <si>
    <t>Tk.5 crore 1 to Tk.10 crore</t>
  </si>
  <si>
    <t>Tk.10 crore 1 to Tk.15 crore</t>
  </si>
  <si>
    <t>Tk.15 crore 1 to Tk.20 crore</t>
  </si>
  <si>
    <t>Tk.20 crore 1 to Tk.25 crore</t>
  </si>
  <si>
    <t>Tk.25 crore 1 to Tk.30 crore</t>
  </si>
  <si>
    <t>Tk.30 crore 1 to Tk.35 crore</t>
  </si>
  <si>
    <t>Tk.35 crore 1 to Tk.40 crore</t>
  </si>
  <si>
    <t>Tk.40 crore 1 to Tk.50 crore</t>
  </si>
  <si>
    <t>Tk. 50 crore 1 and above</t>
  </si>
  <si>
    <t xml:space="preserve"> Total</t>
  </si>
  <si>
    <t>TABLE-55</t>
  </si>
  <si>
    <t>Table-55: Loans and advances classified by size of accounts</t>
  </si>
  <si>
    <t>Actual</t>
  </si>
  <si>
    <t>Cumulative</t>
  </si>
  <si>
    <t>No. of 
Accounts</t>
  </si>
  <si>
    <t>C as
% of Total 
Amount</t>
  </si>
  <si>
    <t>Average 
Size (C/B)</t>
  </si>
  <si>
    <t>G as
% of Total 
Amount</t>
  </si>
  <si>
    <t>J</t>
  </si>
  <si>
    <t>L</t>
  </si>
  <si>
    <t>M</t>
  </si>
  <si>
    <t>Up to Tk.5 thou</t>
  </si>
  <si>
    <t>Tk.5 thou 1 to Tk.10 thou</t>
  </si>
  <si>
    <t>Tk.10 thou 1 to Tk.25 thou</t>
  </si>
  <si>
    <t>Tk.25 thou 1 to Tk.50 thou</t>
  </si>
  <si>
    <t>Tk.50 thou 1 to Tk.1 lac</t>
  </si>
  <si>
    <t>TABLE-56</t>
  </si>
  <si>
    <t>Table-56: Loans and advances classified by size of accounts</t>
  </si>
  <si>
    <t>TABLE-57</t>
  </si>
  <si>
    <t>Table-57: Loans and advances classified by size of accounts</t>
  </si>
  <si>
    <t>TABLE-58</t>
  </si>
  <si>
    <t>Table-58: Loans and advances classified by size of accounts</t>
  </si>
  <si>
    <t>TABLE-59</t>
  </si>
  <si>
    <t>Table-59: Loans and advances classified by size of accounts</t>
  </si>
  <si>
    <t>TABLE-60</t>
  </si>
  <si>
    <t>Table-60: Loans and advances classified by size of accounts</t>
  </si>
  <si>
    <t>TABLE-61 (Cont'd)</t>
  </si>
  <si>
    <t>Table-61: Loans and advances classified by major economic purposes and sectors</t>
  </si>
  <si>
    <t>Major Economic Purposes</t>
  </si>
  <si>
    <t xml:space="preserve">Advances </t>
  </si>
  <si>
    <t xml:space="preserve"> against</t>
  </si>
  <si>
    <t>Public Sector</t>
  </si>
  <si>
    <t>Private Sector</t>
  </si>
  <si>
    <t>Government</t>
  </si>
  <si>
    <t>Others</t>
  </si>
  <si>
    <t>E=A+C</t>
  </si>
  <si>
    <t>I=E+G</t>
  </si>
  <si>
    <t>A.  Agriculture, Fishing and Forestry</t>
  </si>
  <si>
    <t>3. Forestry &amp; Logging</t>
  </si>
  <si>
    <t xml:space="preserve">B.   Industry </t>
  </si>
  <si>
    <t>1. Term Loan (Other than
     Working Capital Financing)</t>
  </si>
  <si>
    <t>1.Term Loan  ( Other than Working Capital Financing)</t>
  </si>
  <si>
    <t xml:space="preserve">a) Large Industries </t>
  </si>
  <si>
    <t>c) Cottage Industries/Micro Industries</t>
  </si>
  <si>
    <t xml:space="preserve">d) Service Industries </t>
  </si>
  <si>
    <t>2. Working Capital Financing
    (Excluding Export &amp; Import Financing)</t>
  </si>
  <si>
    <t xml:space="preserve">2.Working Capital Financing (Excluding Export &amp; Import Financing) </t>
  </si>
  <si>
    <t>C.   Construction</t>
  </si>
  <si>
    <t>1. Housing (Commercial)
    For Developer/Contractor</t>
  </si>
  <si>
    <t xml:space="preserve">1. Housing (Commercial) :-For Developer/Contractor </t>
  </si>
  <si>
    <t>2. Housing (Residential) in urban area
     for individual person</t>
  </si>
  <si>
    <t xml:space="preserve">2 Housing (Residential) in urban area for individual person </t>
  </si>
  <si>
    <t xml:space="preserve">3. Housing (Residential) in rural area
     for individual person </t>
  </si>
  <si>
    <t xml:space="preserve">3 Housing (Residential) in rural area for individual person </t>
  </si>
  <si>
    <t>4. Infrastructure Development
     (Road, Culvert, Bridge, Tower etc.)</t>
  </si>
  <si>
    <t xml:space="preserve">4. Infrastructure Development (Road, Culvert, Bridge, Tower etc)  </t>
  </si>
  <si>
    <t>5 House Renovation or Repairing or Extension</t>
  </si>
  <si>
    <t>TABLE-61 (Concl'd)</t>
  </si>
  <si>
    <t>against</t>
  </si>
  <si>
    <t>6. Commercial Building (Market, Factory,
     Hotel, Cold storage, Ware-house etc.)</t>
  </si>
  <si>
    <t xml:space="preserve">6. Commercial Building  
(Market, Factory, Hotel, Cold storage, Ware-house etc) </t>
  </si>
  <si>
    <t xml:space="preserve">7. Establishment of Solar panel </t>
  </si>
  <si>
    <t xml:space="preserve">8. Effluent Treatment Plant </t>
  </si>
  <si>
    <t>9. Loan against Work Order/
    Pay Order/Earnest Money</t>
  </si>
  <si>
    <t xml:space="preserve">9. Loan against Work Order/Pay Order/Earnest Money </t>
  </si>
  <si>
    <t xml:space="preserve">10. Water-works </t>
  </si>
  <si>
    <t xml:space="preserve">10 Water-works </t>
  </si>
  <si>
    <t xml:space="preserve">D. Transport </t>
  </si>
  <si>
    <t>1. Road Transport (excluding
    personal vehicle &amp; lease finance)</t>
  </si>
  <si>
    <t>1. Road Transport ( excluding personal vehicle &amp; lease finance)</t>
  </si>
  <si>
    <t xml:space="preserve">2. Water Transport (excluding Fishing Boats) </t>
  </si>
  <si>
    <t xml:space="preserve">1. Wholesale and Retail Trade
    (CC, OD etc.) </t>
  </si>
  <si>
    <t xml:space="preserve">1. Wholesale and Retail Trade (CC, OD etc) </t>
  </si>
  <si>
    <t xml:space="preserve">2. Procurement by Government </t>
  </si>
  <si>
    <t xml:space="preserve">3  Export Financing ( PC, ECC etc.) </t>
  </si>
  <si>
    <t xml:space="preserve">3 Export Financing ( PC, ECC etc) </t>
  </si>
  <si>
    <t xml:space="preserve">4. Import Financing ( LIM, LTR, TR etc.) </t>
  </si>
  <si>
    <t xml:space="preserve">4. Import Financing ( LIM, LTR, TR etc) </t>
  </si>
  <si>
    <t xml:space="preserve">5. Share Trading </t>
  </si>
  <si>
    <t xml:space="preserve">6. Lease Financing/Leasing </t>
  </si>
  <si>
    <t xml:space="preserve">F. Consumer Finance </t>
  </si>
  <si>
    <t>G.   Consumer Finance</t>
  </si>
  <si>
    <t>G.  Other Institutional Loan</t>
  </si>
  <si>
    <t>H.   Miscellaneous</t>
  </si>
  <si>
    <t xml:space="preserve">TOTAL </t>
  </si>
  <si>
    <t xml:space="preserve">GRAND TOTAL </t>
  </si>
  <si>
    <t>TABLE-62 (Cont'd)</t>
  </si>
  <si>
    <t>Table-62: Loans and advances classified by major economic purposes and sectors</t>
  </si>
  <si>
    <t>TABLE-62 (Concl'd)</t>
  </si>
  <si>
    <t>TABLE-63 (Cont'd)</t>
  </si>
  <si>
    <t>Table-63: Loans and advances classified by major economic purposes and sectors</t>
  </si>
  <si>
    <t>Specialized banks</t>
  </si>
  <si>
    <t>TABLE-63 (Concl'd)</t>
  </si>
  <si>
    <t>TABLE-64 (Cont'd)</t>
  </si>
  <si>
    <t>Table-64: Loans and advances classified by major economic purposes and sectors</t>
  </si>
  <si>
    <t>TABLE-64 (Concl'd)</t>
  </si>
  <si>
    <t>TABLE-65 (Cont'd)</t>
  </si>
  <si>
    <t>Table-65: Loans and advances classified by major economic purposes and sectors</t>
  </si>
  <si>
    <t>Private banks (Including Islami banks)</t>
  </si>
  <si>
    <t>TABLE-65 (Concl'd)</t>
  </si>
  <si>
    <t>TABLE-66 (Cont'd)</t>
  </si>
  <si>
    <t>Table-66: Loans and advances classified by major economic purposes and sectors</t>
  </si>
  <si>
    <t>Islami banks</t>
  </si>
  <si>
    <t>TABLE-66 (Concl'd)</t>
  </si>
  <si>
    <t>Table-67: Loans and advances classified by divisions, districts and areas (Urban &amp; rural)</t>
  </si>
  <si>
    <t>Division/District</t>
  </si>
  <si>
    <t>Urban</t>
  </si>
  <si>
    <t>Rural</t>
  </si>
  <si>
    <t>CHATTOGRAM DIVISION</t>
  </si>
  <si>
    <t>Bandarban</t>
  </si>
  <si>
    <t>Brahmanbaria</t>
  </si>
  <si>
    <t>Chandpur</t>
  </si>
  <si>
    <t>Chattogram</t>
  </si>
  <si>
    <t>Rangamati</t>
  </si>
  <si>
    <t>Cumilla</t>
  </si>
  <si>
    <t>Cox's Bazar</t>
  </si>
  <si>
    <t>Feni</t>
  </si>
  <si>
    <t>Khagrachari</t>
  </si>
  <si>
    <t>Lakshmipur</t>
  </si>
  <si>
    <t>Noakhali</t>
  </si>
  <si>
    <t>DHAKA DIVISION</t>
  </si>
  <si>
    <t>Dhaka</t>
  </si>
  <si>
    <t>Gazipur</t>
  </si>
  <si>
    <t>Gopalganj</t>
  </si>
  <si>
    <t>Madaripur</t>
  </si>
  <si>
    <t>Manikganj</t>
  </si>
  <si>
    <t>Munshiganj</t>
  </si>
  <si>
    <t>Narayanganj</t>
  </si>
  <si>
    <t>Narshingdi</t>
  </si>
  <si>
    <t>Rajbari</t>
  </si>
  <si>
    <t>Shariatpur</t>
  </si>
  <si>
    <t>Tangail</t>
  </si>
  <si>
    <t>KHULNA DIVISION</t>
  </si>
  <si>
    <t>Bagerhat</t>
  </si>
  <si>
    <t>Chuadanga</t>
  </si>
  <si>
    <t>Jashore</t>
  </si>
  <si>
    <t>Jhenaidah</t>
  </si>
  <si>
    <t>Khulna</t>
  </si>
  <si>
    <t>Kushtia</t>
  </si>
  <si>
    <t>Magura</t>
  </si>
  <si>
    <t>Narail</t>
  </si>
  <si>
    <t>Satkhira</t>
  </si>
  <si>
    <t>TABLE-67 (Concld.)</t>
  </si>
  <si>
    <t>MYMENSHINGH DIVISION</t>
  </si>
  <si>
    <t>Jamalpur</t>
  </si>
  <si>
    <t>Mymensingh</t>
  </si>
  <si>
    <t>RAJSHAHI DIVISION</t>
  </si>
  <si>
    <t>Bogura</t>
  </si>
  <si>
    <t>Natore</t>
  </si>
  <si>
    <t>Naogaon</t>
  </si>
  <si>
    <t>Chapainawabganj</t>
  </si>
  <si>
    <t>Pabna</t>
  </si>
  <si>
    <t>Rajshahi</t>
  </si>
  <si>
    <t>Sirajganj</t>
  </si>
  <si>
    <t>BARISHAL DIVISION</t>
  </si>
  <si>
    <t>Barguna</t>
  </si>
  <si>
    <t>Barishal</t>
  </si>
  <si>
    <t>Bhola</t>
  </si>
  <si>
    <t>Jhalokathi</t>
  </si>
  <si>
    <t>Patuakhali</t>
  </si>
  <si>
    <t>Pirojpur</t>
  </si>
  <si>
    <t>SYLHET DIVISION</t>
  </si>
  <si>
    <t>Habiganj</t>
  </si>
  <si>
    <t>MOULVIBAZAR</t>
  </si>
  <si>
    <t>Sunamganj</t>
  </si>
  <si>
    <t>Sylhet</t>
  </si>
  <si>
    <t>RANGPUR DIVISION</t>
  </si>
  <si>
    <t>Dinajpur</t>
  </si>
  <si>
    <t>Gaibandah</t>
  </si>
  <si>
    <t>Kurigram</t>
  </si>
  <si>
    <t>Lalmonirhat</t>
  </si>
  <si>
    <t>Nilphamari</t>
  </si>
  <si>
    <t>Panchagarh</t>
  </si>
  <si>
    <t>Rangpur</t>
  </si>
  <si>
    <t>Thakurgaon</t>
  </si>
  <si>
    <t>Table-68: Loans and advances classified by divisions, districts and areas (Urban &amp; rural)</t>
  </si>
  <si>
    <t>State Owned Banks</t>
  </si>
  <si>
    <t>TABLE-68 (Concld.)</t>
  </si>
  <si>
    <t>Table-69: Loans and advances classified by divisions, districts and areas (Urban &amp; rural)</t>
  </si>
  <si>
    <t>Specialized Banks</t>
  </si>
  <si>
    <t>TABLE-69 (Concld.)</t>
  </si>
  <si>
    <t>Table-70: Loans and advances classified by divisions, districts and areas (Urban &amp; rural)</t>
  </si>
  <si>
    <t>Foreign Banks</t>
  </si>
  <si>
    <t>TABLE-70 (Concld.)</t>
  </si>
  <si>
    <t>Table-71: Loans and advances classified by divisions, districts and areas (Urban &amp; rural)</t>
  </si>
  <si>
    <t>Private Banks (Including Islamic Banks)</t>
  </si>
  <si>
    <t>TABLE-71 (Concld.)</t>
  </si>
  <si>
    <t>Table-72: Loans and advances classified by divisions, districts and areas (Urban &amp; rural)</t>
  </si>
  <si>
    <t>Islamic Banks</t>
  </si>
  <si>
    <t>TABLE-72 (Concld.)</t>
  </si>
  <si>
    <t>TABLE-73</t>
  </si>
  <si>
    <t>Table-73: Loans and advances classified by size of accounts and sectors</t>
  </si>
  <si>
    <t>TABLE-74</t>
  </si>
  <si>
    <t>Table-74: Loans and advances classified by size of accounts and sectors</t>
  </si>
  <si>
    <t>TABLE-75</t>
  </si>
  <si>
    <t>Table-75: Loans and advances classified by size of accounts and sectors</t>
  </si>
  <si>
    <t>TABLE-76</t>
  </si>
  <si>
    <t>Table-76: Loans and advances classified by size of accounts and sectors</t>
  </si>
  <si>
    <t>TABLE-77</t>
  </si>
  <si>
    <t>Table-77: Loans and advances classified by size of accounts and sectors</t>
  </si>
  <si>
    <t>TABLE-78</t>
  </si>
  <si>
    <t>Table-78: Loans and advances classified by size of accounts and sectors</t>
  </si>
  <si>
    <t>TABLE-79 (Contd.)</t>
  </si>
  <si>
    <t>Table-79: Loans and advances classified by rates of interest and major economic purposes</t>
  </si>
  <si>
    <t>Rate of
 Interest</t>
  </si>
  <si>
    <t>Total advances as on 31-12-2024</t>
  </si>
  <si>
    <t>Agriculture Fishing  and  Forestry</t>
  </si>
  <si>
    <t>Trade &amp; Commerce</t>
  </si>
  <si>
    <t xml:space="preserve">Miscellaneous
</t>
  </si>
  <si>
    <t>TABLE-79 (Concld.)</t>
  </si>
  <si>
    <t>Grand
Total</t>
  </si>
  <si>
    <t>Weighted
Average
Rate</t>
  </si>
  <si>
    <t>TABLE-80 (Contd.)</t>
  </si>
  <si>
    <t>Table-80: Loans and advances classified by rates of interest and major economic purposes</t>
  </si>
  <si>
    <t>TABLE-80 (Concld.)</t>
  </si>
  <si>
    <t>TABLE-81 (Contd.)</t>
  </si>
  <si>
    <t>Table-81: Loans and advances classified by rates of interest and major economic purposes</t>
  </si>
  <si>
    <t>TABLE-81 (Concld.)</t>
  </si>
  <si>
    <t>TABLE-82 (Contd.)</t>
  </si>
  <si>
    <t>Table-82: Loans and advances classified by rates of interest and major economic purposes</t>
  </si>
  <si>
    <t>TABLE-82 (Concld.)</t>
  </si>
  <si>
    <t>TABLE-83 (Contd.)</t>
  </si>
  <si>
    <t>Table-83: Loans and advances classified by rates of interest and major economic purposes</t>
  </si>
  <si>
    <t>TABLE-83 (Concld.)</t>
  </si>
  <si>
    <t>TABLE-84 (Contd.)</t>
  </si>
  <si>
    <t>Table-84: Loans and advances classified by rates of profit and major economic purposes</t>
  </si>
  <si>
    <t>Rate of
 Profit</t>
  </si>
  <si>
    <t>TABLE-84 (Concld.)</t>
  </si>
  <si>
    <t>Table-85: Classification of bills</t>
  </si>
  <si>
    <t>Type of Bills</t>
  </si>
  <si>
    <t>No. of
Bills</t>
  </si>
  <si>
    <t xml:space="preserve">Average
Per Bill
</t>
  </si>
  <si>
    <t>D=B/A</t>
  </si>
  <si>
    <t>A. Foreign Bills</t>
  </si>
  <si>
    <t>1. Import Bills (Bill of Exchange)</t>
  </si>
  <si>
    <t>a) Foods (including Animal
     &amp; Vegetable oils and fats)</t>
  </si>
  <si>
    <t>b) Chemicals
     (including raw materials)</t>
  </si>
  <si>
    <t>c) Machinery &amp; Transport
     equipments (including spares)</t>
  </si>
  <si>
    <t>d) Crude Materials
     (including fuel &amp; lubricants)</t>
  </si>
  <si>
    <t>e) Other Manufactured Goods</t>
  </si>
  <si>
    <t>2. Export Bills</t>
  </si>
  <si>
    <t>a) Raw Jute</t>
  </si>
  <si>
    <t>b) Jute Goods</t>
  </si>
  <si>
    <t>c) Tea</t>
  </si>
  <si>
    <t>d) Hides &amp; Skins</t>
  </si>
  <si>
    <t>e) Ready-made Garments</t>
  </si>
  <si>
    <t>f) Fish</t>
  </si>
  <si>
    <t>g) Handicraft</t>
  </si>
  <si>
    <t>h) Other Exported Items</t>
  </si>
  <si>
    <t>3. Other Foreign Bills (Except
     Export and Import Bills)</t>
  </si>
  <si>
    <t>a) Demand Drafts, Cheques etc.
     (Foreign Currency)</t>
  </si>
  <si>
    <t>b) Other Foreign Bills</t>
  </si>
  <si>
    <t>B. Inland Bills</t>
  </si>
  <si>
    <t xml:space="preserve">a) Agriculture                                                  </t>
  </si>
  <si>
    <t xml:space="preserve">b) Trade &amp; Commerce                                     </t>
  </si>
  <si>
    <t xml:space="preserve">c) Other Inland Bills                                                  </t>
  </si>
  <si>
    <t xml:space="preserve"> TOTAL</t>
  </si>
  <si>
    <t>Table-86: Classification of bills</t>
  </si>
  <si>
    <t>Table-87: Classification of bills</t>
  </si>
  <si>
    <t>Table-88: Classification of bills</t>
  </si>
  <si>
    <t>Table-89: Classification of bills</t>
  </si>
  <si>
    <t>Table-90: Classification of bills</t>
  </si>
  <si>
    <t>Table-92: Agricultural credit statistics</t>
  </si>
  <si>
    <t>Period : 1983-84  To  2024-25</t>
  </si>
  <si>
    <t>Overall</t>
  </si>
  <si>
    <t>(Taka in Crore)</t>
  </si>
  <si>
    <t>Year</t>
  </si>
  <si>
    <t>Programme/
Target</t>
  </si>
  <si>
    <t>Disbursement</t>
  </si>
  <si>
    <t>Due for
Recovery</t>
  </si>
  <si>
    <t>Recovery</t>
  </si>
  <si>
    <t>Percentage
of Recovery</t>
  </si>
  <si>
    <t>5=4 as % of 3</t>
  </si>
  <si>
    <t>1983-84</t>
  </si>
  <si>
    <t>1984-85</t>
  </si>
  <si>
    <t>1985-86</t>
  </si>
  <si>
    <t>1986-87</t>
  </si>
  <si>
    <t>1987-88</t>
  </si>
  <si>
    <t>1988-89</t>
  </si>
  <si>
    <t>1989-90</t>
  </si>
  <si>
    <t>1990-91</t>
  </si>
  <si>
    <t>1991-92</t>
  </si>
  <si>
    <t>1992-93</t>
  </si>
  <si>
    <t>1993-94</t>
  </si>
  <si>
    <t>1994-95</t>
  </si>
  <si>
    <t>1995-96</t>
  </si>
  <si>
    <t>1996-97</t>
  </si>
  <si>
    <t>1997-98</t>
  </si>
  <si>
    <t>1998-99</t>
  </si>
  <si>
    <t>1999-00</t>
  </si>
  <si>
    <t>2000-01</t>
  </si>
  <si>
    <t>2001-02</t>
  </si>
  <si>
    <t>2002-03</t>
  </si>
  <si>
    <t>2003-04</t>
  </si>
  <si>
    <t>2004-05</t>
  </si>
  <si>
    <t>2005-06</t>
  </si>
  <si>
    <t>2006-07</t>
  </si>
  <si>
    <t>2007-08</t>
  </si>
  <si>
    <t>2008-09</t>
  </si>
  <si>
    <t>2009-10</t>
  </si>
  <si>
    <t>2010-11</t>
  </si>
  <si>
    <t xml:space="preserve">2011-12
</t>
  </si>
  <si>
    <t>2012-13</t>
  </si>
  <si>
    <r>
      <t>2013-14</t>
    </r>
    <r>
      <rPr>
        <vertAlign val="superscript"/>
        <sz val="9"/>
        <rFont val="Bookman Old Style"/>
        <family val="1"/>
      </rPr>
      <t/>
    </r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</si>
  <si>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</si>
  <si>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</si>
  <si>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</si>
  <si>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</si>
  <si>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</si>
  <si>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</si>
  <si>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</si>
  <si>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</si>
  <si>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</t>
  </si>
  <si>
    <t>2023-24</t>
  </si>
  <si>
    <t>2024-25 (up to March)</t>
  </si>
  <si>
    <t>Source: Agricultural Credit Department, Bangladesh Bank.</t>
  </si>
  <si>
    <t>Table-93: Agricultural credit statistics</t>
  </si>
  <si>
    <t>Note: From March 2015, BASIC Bank Ltd. &amp; from June 2015, Bangladesh Development Bank Ltd. were categorized as State Owned Scheduled Bank.</t>
  </si>
  <si>
    <t>Table-94: Agricultural credit statistics</t>
  </si>
  <si>
    <t>Specialised  Banks</t>
  </si>
  <si>
    <t>bkb</t>
  </si>
  <si>
    <t>rakub</t>
  </si>
  <si>
    <t>Table-95: Agricultural credit statistics</t>
  </si>
  <si>
    <t>Period : 1985-86  To  2024-25</t>
  </si>
  <si>
    <t>N.A</t>
  </si>
  <si>
    <t>Table-96: Agricultural credit statistics</t>
  </si>
  <si>
    <t>Period : 2011-12  To  2024-25</t>
  </si>
  <si>
    <t>2011-12</t>
  </si>
  <si>
    <t>2013-14</t>
  </si>
  <si>
    <t>Table-97: Agricultural credit statistics</t>
  </si>
  <si>
    <t>Other Credit Institutions (BSBL &amp; BRDB)</t>
  </si>
  <si>
    <t xml:space="preserve">2021-22 </t>
  </si>
  <si>
    <t>TABLE-98</t>
  </si>
  <si>
    <t xml:space="preserve">Table-98: Disbursement, overdue and recovery of agricultural and non-farm rural credit position </t>
  </si>
  <si>
    <t>All banks &amp; group banks</t>
  </si>
  <si>
    <t>Period: Quarter ended 31 March 2025</t>
  </si>
  <si>
    <t>Type of the Banks</t>
  </si>
  <si>
    <t>Islamic Bank</t>
  </si>
  <si>
    <t>Private Banks (Excl. Islamic Banks)</t>
  </si>
  <si>
    <t>Private Banks (5+6)</t>
  </si>
  <si>
    <t>All Banks(end Mar. '25)(2+3+4+7)</t>
  </si>
  <si>
    <t>All Banks(end Dec. '24)</t>
  </si>
  <si>
    <t>All Banks(end Sep. '24)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</si>
  <si>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</si>
  <si>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</si>
  <si>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</si>
  <si>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</si>
  <si>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</si>
  <si>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</si>
  <si>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</si>
  <si>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</si>
  <si>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</si>
  <si>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>(10)</t>
  </si>
  <si>
    <t>Opening outstanding(As on 31/12/24)</t>
  </si>
  <si>
    <t>Yearly Disbursement Target</t>
  </si>
  <si>
    <t>Disbursement during the quarter (A+B)</t>
  </si>
  <si>
    <t>A. Agricultural Credit</t>
  </si>
  <si>
    <t>Crops</t>
  </si>
  <si>
    <t>Live-Stock &amp; Poultry</t>
  </si>
  <si>
    <t>Fisheries</t>
  </si>
  <si>
    <t>Irrigation &amp; Agri Equipment</t>
  </si>
  <si>
    <t>Grain Storage &amp; Marketing</t>
  </si>
  <si>
    <t>B. Non-Farm Rural Credit</t>
  </si>
  <si>
    <t>Poverty Alleviation</t>
  </si>
  <si>
    <t>*Others</t>
  </si>
  <si>
    <t>Recovery (During the quarter)</t>
  </si>
  <si>
    <t>Closing Outstanding(As on  31/03/25)</t>
  </si>
  <si>
    <t>Achievement during the quarter (%)</t>
  </si>
  <si>
    <t>Overdue (As on  31/03/25)</t>
  </si>
  <si>
    <t>Classified Loan (As on  31/03/25)</t>
  </si>
  <si>
    <t>Classified % of Total Outstnading Loan</t>
  </si>
  <si>
    <t>Note:* Others include salt cultivation, nursery and gardening crops (Banana, Pineapple, baukul etc),
   Panbaraj, Mushroom cultivation, grameen transportation, silkguti production etc.</t>
  </si>
  <si>
    <t xml:space="preserve">   Source : Agricultural Credit and Financial Inclusion Department, Bangladesh Bank.</t>
  </si>
  <si>
    <t>Table-99: SME Credit Position Of Financial Sector</t>
  </si>
  <si>
    <t>TABLE-99 (Cont'd)</t>
  </si>
  <si>
    <t>Period: October - December 2024</t>
  </si>
  <si>
    <t>(Taka in crore)</t>
  </si>
  <si>
    <t>Type of Banks/NBFIs</t>
  </si>
  <si>
    <t>State
Owned
Banks</t>
  </si>
  <si>
    <t>Specialised
Banks</t>
  </si>
  <si>
    <t>Foreign
Banks</t>
  </si>
  <si>
    <t>Islamic
Banks</t>
  </si>
  <si>
    <t>Private Banks Excl. Islamic Banks</t>
  </si>
  <si>
    <t>Private
Banks
(4+5)</t>
  </si>
  <si>
    <t>All Banks
(end December'24)
(1+2+3+6)</t>
  </si>
  <si>
    <t>NBFIs (end December'24)</t>
  </si>
  <si>
    <t>Total of
Finacial Sector
(end December'24) (7+8)</t>
  </si>
  <si>
    <t xml:space="preserve">Total of
Finacial Sector
(end September'24) </t>
  </si>
  <si>
    <t xml:space="preserve">Total of
Finacial Sector
(end June'24) </t>
  </si>
  <si>
    <t>Opening Outstanding
(as on 31/12/2024)</t>
  </si>
  <si>
    <t>Medium Enterprise</t>
  </si>
  <si>
    <t>Small Enterprise (Incl. Cottage &amp; Micro)</t>
  </si>
  <si>
    <t>Disbursement
(during the quarter)</t>
  </si>
  <si>
    <t>Manufacturing</t>
  </si>
  <si>
    <t>Services</t>
  </si>
  <si>
    <t>Trading</t>
  </si>
  <si>
    <t>Small Enterprise</t>
  </si>
  <si>
    <t>Cottage Enterprise</t>
  </si>
  <si>
    <t>Micro Enterprise</t>
  </si>
  <si>
    <t>Recovery
(During the Quarter)</t>
  </si>
  <si>
    <t>TABLE-99 (Concl'd)</t>
  </si>
  <si>
    <t>Closing Outstanding
(as on 31/12/2024)</t>
  </si>
  <si>
    <t>Classified Amount
(as on 31/12/2024)</t>
  </si>
  <si>
    <t>No. of New Entrepreneur
(During the quarter)</t>
  </si>
  <si>
    <t>Male</t>
  </si>
  <si>
    <t>Female</t>
  </si>
  <si>
    <t>Total No. of  Entrepreneur
 (January to Current Quarter)</t>
  </si>
  <si>
    <t xml:space="preserve">Source: SME &amp; Special Programmes Department, Bangladesh Bank </t>
  </si>
  <si>
    <t>Note : ---=Nil</t>
  </si>
  <si>
    <t>TABLE-100: DISBURSEMENT, OUTSTANDING, RECOVERY &amp; OVERDUE (DORO) OF ADVANCES
CLASSIFIED BY SECTOR &amp; GROUP BANKS</t>
  </si>
  <si>
    <t>PERIOD : JANUARY- MARCH, 2025</t>
  </si>
  <si>
    <t>Group Banks (Sector-wise)</t>
  </si>
  <si>
    <r>
      <t xml:space="preserve">Sanction Limit
</t>
    </r>
    <r>
      <rPr>
        <sz val="12"/>
        <color indexed="8"/>
        <rFont val="Times New Roman"/>
        <family val="1"/>
      </rPr>
      <t>(during
the quarter)</t>
    </r>
  </si>
  <si>
    <r>
      <t xml:space="preserve">Disbursement
</t>
    </r>
    <r>
      <rPr>
        <sz val="12"/>
        <color indexed="8"/>
        <rFont val="Times New Roman"/>
        <family val="1"/>
      </rPr>
      <t>(during
the quarter)</t>
    </r>
  </si>
  <si>
    <r>
      <t xml:space="preserve">Outstanding
</t>
    </r>
    <r>
      <rPr>
        <sz val="12"/>
        <color indexed="8"/>
        <rFont val="Times New Roman"/>
        <family val="1"/>
      </rPr>
      <t>(end of
the quarter)</t>
    </r>
  </si>
  <si>
    <r>
      <t xml:space="preserve">Recovery
</t>
    </r>
    <r>
      <rPr>
        <sz val="12"/>
        <color indexed="8"/>
        <rFont val="Times New Roman"/>
        <family val="1"/>
      </rPr>
      <t>(during
the quarter)</t>
    </r>
  </si>
  <si>
    <r>
      <t xml:space="preserve">Overdue
</t>
    </r>
    <r>
      <rPr>
        <sz val="12"/>
        <color indexed="8"/>
        <rFont val="Times New Roman"/>
        <family val="1"/>
      </rPr>
      <t>(end of
the quarter)</t>
    </r>
  </si>
  <si>
    <t>State Owned Commercial Banks</t>
  </si>
  <si>
    <t>Specialized Banks/
Development Banks</t>
  </si>
  <si>
    <t>Foreign Commercial Banks</t>
  </si>
  <si>
    <t>Private Commercial Banks
(Excluding Islamic Banks)</t>
  </si>
  <si>
    <t xml:space="preserve">Total  </t>
  </si>
  <si>
    <t>Total of the previous quarter</t>
  </si>
  <si>
    <t>Note: 1. Figures shown in the table are excluding Bills.</t>
  </si>
  <si>
    <t xml:space="preserve">            2. ---=NIL</t>
  </si>
  <si>
    <t xml:space="preserve">            3. OBU data included from October- December, 2024</t>
  </si>
  <si>
    <t>Table-101: Disbursement, outstanding, recovery &amp; overdue (DORO) of  loans and advances classified  by  economic purposes</t>
  </si>
  <si>
    <t>Period : JANUARY- MARCH, 2025</t>
  </si>
  <si>
    <t>c) Livestock</t>
  </si>
  <si>
    <t>d) Fishing</t>
  </si>
  <si>
    <t>e) Others</t>
  </si>
  <si>
    <t>2. Industry</t>
  </si>
  <si>
    <t>a) Term Loan</t>
  </si>
  <si>
    <t>b) Working Capital</t>
  </si>
  <si>
    <t>3. Trade &amp; Commerce</t>
  </si>
  <si>
    <t>a) Retail trading</t>
  </si>
  <si>
    <t>b) Wholesale trading</t>
  </si>
  <si>
    <t>c) Export Financing</t>
  </si>
  <si>
    <t>d) Import Financing</t>
  </si>
  <si>
    <t>e) Lease Finance</t>
  </si>
  <si>
    <t>f) Others</t>
  </si>
  <si>
    <t>4. Construction</t>
  </si>
  <si>
    <t>a) Housing</t>
  </si>
  <si>
    <t>b) Other than housing</t>
  </si>
  <si>
    <t>5. Transport</t>
  </si>
  <si>
    <t>a) Road Transport</t>
  </si>
  <si>
    <t>b) Water Transport</t>
  </si>
  <si>
    <t>c) Air Transport</t>
  </si>
  <si>
    <t>6. Consumer Financing</t>
  </si>
  <si>
    <t>7. Miscellaneous</t>
  </si>
  <si>
    <t>Note 1: Figures shown in the table are excluding Bills.</t>
  </si>
  <si>
    <t>Note 2: OBU data included from October- December, 2024</t>
  </si>
  <si>
    <t>Table-102: Overall deposits, loans and advances, and bills</t>
  </si>
  <si>
    <t>Period : 1983-84  To  2023-24</t>
  </si>
  <si>
    <t>(Amount in thousand Crore Taka)</t>
  </si>
  <si>
    <t>No. of Banks</t>
  </si>
  <si>
    <t>No. of Bank branches</t>
  </si>
  <si>
    <t>Deposits</t>
  </si>
  <si>
    <t>Loans and advances</t>
  </si>
  <si>
    <t>Bill purchased and discounted</t>
  </si>
  <si>
    <t>Weighted average interest rate on deposits (%)</t>
  </si>
  <si>
    <t>Weighted average interest rate on loans and advances (%)</t>
  </si>
  <si>
    <t>No. of account (in crore)</t>
  </si>
  <si>
    <t>APPENDIX</t>
  </si>
  <si>
    <t xml:space="preserve">List of newly allocated branch codes of all scheduled banks within January - March, 2025. </t>
  </si>
  <si>
    <t>Sl No.</t>
  </si>
  <si>
    <t>Bank Name</t>
  </si>
  <si>
    <t>Bank ID</t>
  </si>
  <si>
    <t>Branch Name</t>
  </si>
  <si>
    <t>Branch Code</t>
  </si>
  <si>
    <t>Division Name</t>
  </si>
  <si>
    <t>District Name</t>
  </si>
  <si>
    <t>Thana Name</t>
  </si>
  <si>
    <t>Bangladesh Development Bank PLC</t>
  </si>
  <si>
    <t>0202</t>
  </si>
  <si>
    <t>Islami Bank Bangladesh PLC</t>
  </si>
  <si>
    <t>0147</t>
  </si>
  <si>
    <t>0265</t>
  </si>
  <si>
    <t>Laxmipur</t>
  </si>
  <si>
    <t>0324</t>
  </si>
  <si>
    <t>Patharghata</t>
  </si>
  <si>
    <t>0414</t>
  </si>
  <si>
    <t xml:space="preserve">Patherhat </t>
  </si>
  <si>
    <t>1020</t>
  </si>
  <si>
    <t>IFIC Bank PLC</t>
  </si>
  <si>
    <t>0505</t>
  </si>
  <si>
    <t>United Commercial Bank PLC</t>
  </si>
  <si>
    <t>Mainamati</t>
  </si>
  <si>
    <t>0098</t>
  </si>
  <si>
    <t>Kotwali Cumilla</t>
  </si>
  <si>
    <t>National Credit And Commerce Bank PLC</t>
  </si>
  <si>
    <t>0123</t>
  </si>
  <si>
    <t>Prime Bank PLC</t>
  </si>
  <si>
    <t>54</t>
  </si>
  <si>
    <t>Abu Torab Bazar</t>
  </si>
  <si>
    <t>0008</t>
  </si>
  <si>
    <t>Dutch Bangla Bank PLC</t>
  </si>
  <si>
    <t>Panchdona</t>
  </si>
  <si>
    <t>1144</t>
  </si>
  <si>
    <t>Exim Bank PLC</t>
  </si>
  <si>
    <t>Araihazar</t>
  </si>
  <si>
    <t>0169</t>
  </si>
  <si>
    <t>First Security Islami Bank PLC</t>
  </si>
  <si>
    <t>Noapara</t>
  </si>
  <si>
    <t>0226</t>
  </si>
  <si>
    <t>Brac Bank PLC</t>
  </si>
  <si>
    <t>Kolatoli</t>
  </si>
  <si>
    <t>0020</t>
  </si>
  <si>
    <t>Cox'S Bazar</t>
  </si>
  <si>
    <t>Gulshan North Avenue</t>
  </si>
  <si>
    <t>0194</t>
  </si>
  <si>
    <t>Midland Bank PLC</t>
  </si>
  <si>
    <t>0124</t>
  </si>
  <si>
    <t>0125</t>
  </si>
  <si>
    <t>Modhumoti Bank PLC</t>
  </si>
  <si>
    <t>0009</t>
  </si>
  <si>
    <t>Table-1: Division  and district-wise distribution of per capita deposits and advances on the basis of population</t>
  </si>
  <si>
    <t>(Taka in lac)</t>
  </si>
  <si>
    <t>Divisions/
Districts</t>
  </si>
  <si>
    <t>Population</t>
  </si>
  <si>
    <t>Per capita
Deposits</t>
  </si>
  <si>
    <t>Advances</t>
  </si>
  <si>
    <t>Per capita
Advances</t>
  </si>
  <si>
    <t>D=C/B</t>
  </si>
  <si>
    <t>F=E/B</t>
  </si>
  <si>
    <t/>
  </si>
  <si>
    <t>Table-1(Concl'd)</t>
  </si>
  <si>
    <t>Moulvibazar</t>
  </si>
  <si>
    <t>Note:</t>
  </si>
  <si>
    <t>i) Source: Population and Housing Census 2023 Preliminary Report, Bangladesh Bureau of Statistics.</t>
  </si>
  <si>
    <t>ii) Deposits figure in the above table are excluding interbank and accrued interest</t>
  </si>
  <si>
    <t>iii) Advances figure in the above table are excluding bills purchased &amp; discounted.</t>
  </si>
  <si>
    <t>Table-2: Deposits distributed by types of accounts</t>
  </si>
  <si>
    <t>Type of Deposits</t>
  </si>
  <si>
    <t>A. Current and Cash Credit Account
     (Credit Balance) Deposit</t>
  </si>
  <si>
    <t>1. Without Interest</t>
  </si>
  <si>
    <t>2. With Interest</t>
  </si>
  <si>
    <t>B. Deposits Withdrawable on Sight</t>
  </si>
  <si>
    <t>C. Savings Deposits</t>
  </si>
  <si>
    <t>D. Convertible Taka Account
     of Foreigners</t>
  </si>
  <si>
    <t>E. Foreign Currency Account</t>
  </si>
  <si>
    <t>F. Wage Earners' Deposits</t>
  </si>
  <si>
    <t>G. Resident Foreign
     Currency Deposits</t>
  </si>
  <si>
    <t>H. Special Notice Deposits</t>
  </si>
  <si>
    <t>I. Fixed Deposits</t>
  </si>
  <si>
    <t>1. Less than 6 Months</t>
  </si>
  <si>
    <t>2. For 6 Months to less
    than 1 Year</t>
  </si>
  <si>
    <t>3. For 1 Year to less
    than 2 Years</t>
  </si>
  <si>
    <t>4. For 2 Years to less
    than 3 Years</t>
  </si>
  <si>
    <t>5. For 3 Years &amp; above (Including
    Monthly Benefit Scheme,
    Double/Triple Benefit Scheme,
    Ogrim Munafa etc.)</t>
  </si>
  <si>
    <t>J. Recurring Deposits</t>
  </si>
  <si>
    <t>1. Deposits Pension Scheme</t>
  </si>
  <si>
    <t>2. Other Deposits
    Pension Scheme</t>
  </si>
  <si>
    <t>K. Margin Deposits
    (Foreign Currency /Taka)</t>
  </si>
  <si>
    <t>L. Special Purpose Deposits</t>
  </si>
  <si>
    <t>M. Negotiable Certificates of
     Deposits &amp; Promissory Notes</t>
  </si>
  <si>
    <t>N. Restricted (Blocked) Deposits</t>
  </si>
  <si>
    <t>Note: 1.  Figures shown in the tables are excluding Interbank and Accrued Interest.</t>
  </si>
  <si>
    <t xml:space="preserve">               2. ---=NIL</t>
  </si>
  <si>
    <t>Table-3: Deposits distributed by types of accounts</t>
  </si>
  <si>
    <t>Table-4: Deposits distributed by types of accounts</t>
  </si>
  <si>
    <t>Table-5: Deposits distributed by types of accounts</t>
  </si>
  <si>
    <t>Table-6: Deposits distributed by types of accounts</t>
  </si>
  <si>
    <t>Table-7: Deposits distributed by types of accounts</t>
  </si>
  <si>
    <t xml:space="preserve">Table-8:  Deposits distributed by divisions, districts and areas (Urban &amp; rural) 
</t>
  </si>
  <si>
    <t>Table -8(Concl'd)</t>
  </si>
  <si>
    <t>MoulviBazar</t>
  </si>
  <si>
    <t xml:space="preserve">Table-9: Deposits distributed by divisions, districts and areas (Urban &amp; rural) </t>
  </si>
  <si>
    <t>TABLE-9 (Concl'd)</t>
  </si>
  <si>
    <t xml:space="preserve">Table-10: Deposits distributed by divisions, districts and areas (Urban &amp; rural) 
</t>
  </si>
  <si>
    <t>TABLE-10 (Concl'd)</t>
  </si>
  <si>
    <t xml:space="preserve">Table-11: Deposits distributed by divisions, districts and areas (Urban &amp; rural) </t>
  </si>
  <si>
    <t xml:space="preserve">Table-12: Deposits distributed by divisions, districts and areas (Urban &amp; rural) 
</t>
  </si>
  <si>
    <t>TABLE-12 (Concl'd)</t>
  </si>
  <si>
    <t xml:space="preserve">Table-13: Deposits distributed by divisions, districts and areas (Urban &amp; rural) 
</t>
  </si>
  <si>
    <t>TABLE-13 (Concl'd)</t>
  </si>
  <si>
    <t>Table-14: Deposits distributed by sectors and types</t>
  </si>
  <si>
    <t>Category of Depositors</t>
  </si>
  <si>
    <t>Current Account</t>
  </si>
  <si>
    <t>Deposits 
Withdra-
wable 
on Sight</t>
  </si>
  <si>
    <t>Savings 
Deposits</t>
  </si>
  <si>
    <t>Conver-
tible Taka A/C of Foreig-
ners</t>
  </si>
  <si>
    <t>Foreign 
Currency 
Accounts</t>
  </si>
  <si>
    <t>Wage
Earners 
Deposits</t>
  </si>
  <si>
    <t>Resident Foreign Currency Deposits</t>
  </si>
  <si>
    <t>Special 
Notice 
Deposits</t>
  </si>
  <si>
    <t>Fixed Deposits</t>
  </si>
  <si>
    <t>Other 
Deposits 
Pension 
Scheme</t>
  </si>
  <si>
    <t>Margin 
Deposits 
( Foreign
 Currency/
Taka)</t>
  </si>
  <si>
    <t>Special 
Purpose 
Deposits</t>
  </si>
  <si>
    <t>Negotiable Certificate of Deposits &amp; Promisory Notes</t>
  </si>
  <si>
    <t>Restricted
( Blocked) Deposits</t>
  </si>
  <si>
    <t>Total
(D to K+
Q to W)</t>
  </si>
  <si>
    <t>Without Interest</t>
  </si>
  <si>
    <t>With
 Interest</t>
  </si>
  <si>
    <t>Total
(B+C)</t>
  </si>
  <si>
    <t>For 
less than
 6 Months</t>
  </si>
  <si>
    <t>For 6
Months to 
less than
 1 Year</t>
  </si>
  <si>
    <t>For 1
Year to 
less than
 2 Years</t>
  </si>
  <si>
    <t>For 2
Years to 
less than
 3 Years</t>
  </si>
  <si>
    <t>For 3
Years  
and 
Above</t>
  </si>
  <si>
    <t>Total
(L to P)</t>
  </si>
  <si>
    <t>N</t>
  </si>
  <si>
    <t>O</t>
  </si>
  <si>
    <t>P</t>
  </si>
  <si>
    <t>Q</t>
  </si>
  <si>
    <t>R</t>
  </si>
  <si>
    <t>T</t>
  </si>
  <si>
    <t>U</t>
  </si>
  <si>
    <t>V</t>
  </si>
  <si>
    <t>W</t>
  </si>
  <si>
    <t>X</t>
  </si>
  <si>
    <t>A. Public Sector</t>
  </si>
  <si>
    <t>1. Government Sector</t>
  </si>
  <si>
    <t>i)  Food Ministry (Including Food
     Divisions /Directorates)</t>
  </si>
  <si>
    <t xml:space="preserve"> ii) Presidency, Prime Minister's
      Office, Other Ministries,
      Parliament, Judiciary, All
      Directorates and Department</t>
  </si>
  <si>
    <t>iii)  Autonomous and Semi-
      Autonomous Bodies</t>
  </si>
  <si>
    <t>2. Other Public Sector (Other
     than Govt.)</t>
  </si>
  <si>
    <t>i)   Public Non-financial
     Corporations</t>
  </si>
  <si>
    <t>ii)  Local Authorities</t>
  </si>
  <si>
    <t>iii) Non-Bank Depository
     Corporations (NBDC)-Public</t>
  </si>
  <si>
    <t>iv)  Other Financial Intermediaries
      (OFI) Except DMB's-Public</t>
  </si>
  <si>
    <t>v)  Insurance Companies &amp;
      Pension Funds (ICPF)-Public</t>
  </si>
  <si>
    <t>B. Private Sector</t>
  </si>
  <si>
    <t>1. Non-Financial Corporations</t>
  </si>
  <si>
    <t xml:space="preserve">    i)   Agriculture, Fishing &amp; Livestock</t>
  </si>
  <si>
    <t xml:space="preserve">    a) Agricultural Farms</t>
  </si>
  <si>
    <t xml:space="preserve">    b) Fishing Farms</t>
  </si>
  <si>
    <t xml:space="preserve">    c) Dairy Farms</t>
  </si>
  <si>
    <t xml:space="preserve">    d) Poultry Farms</t>
  </si>
  <si>
    <t xml:space="preserve">    ii)   Industries</t>
  </si>
  <si>
    <t xml:space="preserve">    a) Manufactures/
        Manufacturing Companies</t>
  </si>
  <si>
    <t xml:space="preserve">    b) Gas/Electricity/Power
        Generating Companies</t>
  </si>
  <si>
    <t xml:space="preserve">    c) Service Industries</t>
  </si>
  <si>
    <t xml:space="preserve">    d) Agro-Based and Agro-
        processing Industry</t>
  </si>
  <si>
    <t xml:space="preserve">    iii) Commerce &amp; Trade (Excluding
         Individual Businessmen)</t>
  </si>
  <si>
    <t xml:space="preserve">    a) Importers</t>
  </si>
  <si>
    <t xml:space="preserve">    b) Exporters</t>
  </si>
  <si>
    <t xml:space="preserve">    c) Importers and Exporters</t>
  </si>
  <si>
    <t xml:space="preserve">    d) Whole Sale Traders</t>
  </si>
  <si>
    <t xml:space="preserve">    e) Retail Traders</t>
  </si>
  <si>
    <t xml:space="preserve">    f) Other Business Institutions/
        Organisations</t>
  </si>
  <si>
    <t xml:space="preserve">    iv) Non Govt. Publicity &amp;
          News Media</t>
  </si>
  <si>
    <t xml:space="preserve">     a) Newspaper</t>
  </si>
  <si>
    <t xml:space="preserve">     b) Television</t>
  </si>
  <si>
    <t xml:space="preserve">     c) Radio</t>
  </si>
  <si>
    <t xml:space="preserve">     d) Online News Media</t>
  </si>
  <si>
    <t>Table-14 (Contd.)</t>
  </si>
  <si>
    <t xml:space="preserve">    v)  Private Educational Institutions</t>
  </si>
  <si>
    <t xml:space="preserve">     a) Private Schools, Colleges,
          University Colleges
          &amp; Madrashas</t>
  </si>
  <si>
    <t xml:space="preserve">     b) Private Medical &amp;
          Dental Colleges</t>
  </si>
  <si>
    <t xml:space="preserve">     c) Private Universities</t>
  </si>
  <si>
    <t xml:space="preserve">     d) Private Institute of IT</t>
  </si>
  <si>
    <t xml:space="preserve">     e) Other Educational/Training
          Institutes/Technical
          Vocational Institute</t>
  </si>
  <si>
    <t xml:space="preserve">    vi) Other Private Sector (Official
          Account n.i.e.) (Sundry Deposit,
          CIB Inquiry Charge, Clearing
          Adjustment Account, Inoperative
          Account, Suspence Account etc.)</t>
  </si>
  <si>
    <t>2. Financial Corporations</t>
  </si>
  <si>
    <t xml:space="preserve">    i)   Non-Bank Depository
          Corporations -Private</t>
  </si>
  <si>
    <t xml:space="preserve">     a) Leasing Companies</t>
  </si>
  <si>
    <t xml:space="preserve">     b) Central Co-operative Bank</t>
  </si>
  <si>
    <t xml:space="preserve">     c) Land Mortgage
          Co-operative Bank</t>
  </si>
  <si>
    <t xml:space="preserve">     d) Other Co-operative
           Banks/Societies</t>
  </si>
  <si>
    <t xml:space="preserve">     e) Grameen Bank</t>
  </si>
  <si>
    <t xml:space="preserve">     f) Bangladesh Samabaya Bank Ltd.</t>
  </si>
  <si>
    <t xml:space="preserve">     g) Other Non-Bank Depository
          Corporations- Private</t>
  </si>
  <si>
    <t xml:space="preserve">    ii)  Other Financial Intermediaries-
          Private (Except) DMBs.</t>
  </si>
  <si>
    <t xml:space="preserve">     a) Investment Companies</t>
  </si>
  <si>
    <t xml:space="preserve">     b) Leasing Companies
         (Non-depository)</t>
  </si>
  <si>
    <t xml:space="preserve">     c) Mutual Funds</t>
  </si>
  <si>
    <t xml:space="preserve">     d) Merchant Banks</t>
  </si>
  <si>
    <t xml:space="preserve">     e) Non Govt. Organisations
         (BRAC, ASA, PROSHIKA etc.)</t>
  </si>
  <si>
    <t xml:space="preserve">     f) Other Financial
          Intermediaries- Private</t>
  </si>
  <si>
    <t xml:space="preserve">    iii) Insurance Companies and
          Pension Funds- Private</t>
  </si>
  <si>
    <t xml:space="preserve">     a) Life Insurance Companies</t>
  </si>
  <si>
    <t xml:space="preserve">     b) General Insurance Companies</t>
  </si>
  <si>
    <t xml:space="preserve">     c) Pension Funds/Provident
          Funds of Private Organisations</t>
  </si>
  <si>
    <t xml:space="preserve">    iv) Financial Auxiliaries</t>
  </si>
  <si>
    <t xml:space="preserve">     a) Money Changers</t>
  </si>
  <si>
    <t xml:space="preserve">     b) Stock Exchanges
          (DSE, CSE etc.)</t>
  </si>
  <si>
    <t xml:space="preserve">     c) Brokerage House/(Share &amp;
           Security Trading Houses)</t>
  </si>
  <si>
    <t xml:space="preserve">     d) Issue manager, Under-writer,
          Asset Manag. Company  etc.</t>
  </si>
  <si>
    <t xml:space="preserve">     e) Other Financial Auxiliaries/
          Services  (Such as bKash, etc.)</t>
  </si>
  <si>
    <t>Table-14 (Concl'd.)</t>
  </si>
  <si>
    <t>3. Foreign Offices/Embassies/
      Enterprises/Companies/Liaison
      Offices/ Farms/NGOs(Excluding
      Multinational Companies
      incorporated in Bangladesh)</t>
  </si>
  <si>
    <t>4. Non-profit Institutions Serving
      Households (NPISH)</t>
  </si>
  <si>
    <t xml:space="preserve">     a) Mosques </t>
  </si>
  <si>
    <t xml:space="preserve">     b) Temples, Churches &amp; the Like</t>
  </si>
  <si>
    <t xml:space="preserve">     c) Sports Clubs</t>
  </si>
  <si>
    <t xml:space="preserve">     d) Other Clubs </t>
  </si>
  <si>
    <t xml:space="preserve">     e) Theatre &amp; Cultural Organisations </t>
  </si>
  <si>
    <t xml:space="preserve">     f) Political Parties </t>
  </si>
  <si>
    <t xml:space="preserve">     g) Trade Unions </t>
  </si>
  <si>
    <t xml:space="preserve">     h) District/Upazila Associations</t>
  </si>
  <si>
    <t xml:space="preserve">     i) Professional Associations
         (Doctors, Engineers,
         Statisticians, Economists etc.)</t>
  </si>
  <si>
    <t xml:space="preserve">     j) Chambers of Industries</t>
  </si>
  <si>
    <t xml:space="preserve">     k) Other Associations, n.e.s.</t>
  </si>
  <si>
    <t xml:space="preserve">     l) Trust Fund &amp; Other
          Non-profit Organisations</t>
  </si>
  <si>
    <t xml:space="preserve">   m) Other Non-profit institutions
          serving households</t>
  </si>
  <si>
    <t>5. Households (Individual Customers)</t>
  </si>
  <si>
    <t xml:space="preserve">     a) Farmer/Fisherman</t>
  </si>
  <si>
    <t xml:space="preserve">     b) Businessman/Industrialists</t>
  </si>
  <si>
    <t xml:space="preserve">     c) Non Resident Bangladeshi </t>
  </si>
  <si>
    <t xml:space="preserve">     d) Service Holder (salaried persons)</t>
  </si>
  <si>
    <t xml:space="preserve">     e) Professionals and Self-employed
          Persons (Doctors, Lawyers,
          Contractors, Taxi Drivers,
          Architects, Consultants etc.)</t>
  </si>
  <si>
    <t xml:space="preserve">     f) Foreign Individuals</t>
  </si>
  <si>
    <t xml:space="preserve">     g) Housewives</t>
  </si>
  <si>
    <t xml:space="preserve">     h) Students</t>
  </si>
  <si>
    <t xml:space="preserve">     i) Minor/Autistics/Disabled and
         other dependent persons</t>
  </si>
  <si>
    <t xml:space="preserve">     j) Retired persons</t>
  </si>
  <si>
    <t xml:space="preserve">     k) Old/ Widowed/Distressed person</t>
  </si>
  <si>
    <t xml:space="preserve">     l) Land Lords/Ladies</t>
  </si>
  <si>
    <t xml:space="preserve">     m) Other Local Individuals</t>
  </si>
  <si>
    <t>Total:</t>
  </si>
  <si>
    <t>Table-15:Deposits distributed by sectors and types</t>
  </si>
  <si>
    <t>Table-15(Contd.)</t>
  </si>
  <si>
    <t>Table-15 (Concl'd.)</t>
  </si>
  <si>
    <t xml:space="preserve">               3. n.e.s.= not elsewhere stated</t>
  </si>
  <si>
    <t>Table-16: Deposits distributed by sectors and types</t>
  </si>
  <si>
    <t>Table-16 (Contd.)</t>
  </si>
  <si>
    <t>Table-17: Deposits distributed by sectors and types</t>
  </si>
  <si>
    <t>Table-17 (Contd.)</t>
  </si>
  <si>
    <t>Table-18: Deposits distributed by sectors and types</t>
  </si>
  <si>
    <t>Table-18 (Contd.)</t>
  </si>
  <si>
    <t>Table-18(Cont'd)</t>
  </si>
  <si>
    <t>Table-18 (Concl'd)</t>
  </si>
  <si>
    <t>Table-19: Deposits distributed by sectors and types</t>
  </si>
  <si>
    <t>Table-19 (Contd.)</t>
  </si>
  <si>
    <t>Table-20: Deposits distributed by rates of interest &amp; types</t>
  </si>
  <si>
    <t>Table-20 (Concl'd)</t>
  </si>
  <si>
    <t>Rates 
of
 Interest</t>
  </si>
  <si>
    <t>Total
(D to K+Q+
T+U to V)</t>
  </si>
  <si>
    <t>S</t>
  </si>
  <si>
    <t>0.01 - 0.25</t>
  </si>
  <si>
    <t>0.26 - 0.50</t>
  </si>
  <si>
    <t>0.51 - 0.75</t>
  </si>
  <si>
    <t>0.76 - 1.00</t>
  </si>
  <si>
    <t>1.01 - 1.25</t>
  </si>
  <si>
    <t>1.26 - 1.50</t>
  </si>
  <si>
    <t>1.51 - 1.75</t>
  </si>
  <si>
    <t>1.76 - 2.00</t>
  </si>
  <si>
    <t>2.01 - 2.25</t>
  </si>
  <si>
    <t>2.26 - 2.50</t>
  </si>
  <si>
    <t>2.51 - 2.75</t>
  </si>
  <si>
    <t>2.76 - 3.00</t>
  </si>
  <si>
    <t>3.01 - 3.25</t>
  </si>
  <si>
    <t>3.26 - 3.50</t>
  </si>
  <si>
    <t>3.51 - 3.75</t>
  </si>
  <si>
    <t>3.76 - 4.00</t>
  </si>
  <si>
    <t>4.01 - 4.25</t>
  </si>
  <si>
    <t>4.26 - 4.50</t>
  </si>
  <si>
    <t>4.51 - 4.75</t>
  </si>
  <si>
    <t>4.76 - 5.00</t>
  </si>
  <si>
    <t>5.01 - 5.25</t>
  </si>
  <si>
    <t>5.26 - 5.50</t>
  </si>
  <si>
    <t>5.51 - 5.75</t>
  </si>
  <si>
    <t>5.76 - 6.00</t>
  </si>
  <si>
    <t>6.01 - 6.25</t>
  </si>
  <si>
    <t>6.26 - 6.50</t>
  </si>
  <si>
    <t>6.51 - 6.75</t>
  </si>
  <si>
    <t>6.76 - 7.00</t>
  </si>
  <si>
    <t>7.01 - 7.25</t>
  </si>
  <si>
    <t>7.26 - 7.50</t>
  </si>
  <si>
    <t>Table-20 (Cont'd)</t>
  </si>
  <si>
    <t>Without 
Interest</t>
  </si>
  <si>
    <t>For  
less than
 6 Months</t>
  </si>
  <si>
    <t>7.51 - 7.75</t>
  </si>
  <si>
    <t>7.76 - 8.00</t>
  </si>
  <si>
    <t>8.01 - 8.25</t>
  </si>
  <si>
    <t>8.26 - 8.50</t>
  </si>
  <si>
    <t>8.51 - 8.75</t>
  </si>
  <si>
    <t>8.76 - 9.00</t>
  </si>
  <si>
    <t>9.01 - 9.25</t>
  </si>
  <si>
    <t>9.26 - 9.50</t>
  </si>
  <si>
    <t>9.51 - 9.75</t>
  </si>
  <si>
    <t>9.76 - 10.00</t>
  </si>
  <si>
    <t>10.01 - 10.25</t>
  </si>
  <si>
    <t>10.26 - 10.50</t>
  </si>
  <si>
    <t>10.51 - 10.75</t>
  </si>
  <si>
    <t>10.76 - 11.00</t>
  </si>
  <si>
    <t>11.01 - 11.25</t>
  </si>
  <si>
    <t>11.26 - 11.50</t>
  </si>
  <si>
    <t>11.51 - 11.75</t>
  </si>
  <si>
    <t>11.76 - 12.00</t>
  </si>
  <si>
    <t>12.01 - 12.25</t>
  </si>
  <si>
    <t>12.26 - 12.50</t>
  </si>
  <si>
    <t>12.51 - 12.75</t>
  </si>
  <si>
    <t>12.76 - 13.00</t>
  </si>
  <si>
    <t>13.01 - 13.25</t>
  </si>
  <si>
    <t>13.26 - 13.50</t>
  </si>
  <si>
    <t>13.51 - 13.75</t>
  </si>
  <si>
    <t>13.76 - 14.00</t>
  </si>
  <si>
    <t>14.01 - 14.25</t>
  </si>
  <si>
    <t>14.26 - 14.50</t>
  </si>
  <si>
    <t>14.51 - 14.75</t>
  </si>
  <si>
    <t>14.76 - 15.00</t>
  </si>
  <si>
    <t>15.01 -15.25</t>
  </si>
  <si>
    <t>15.26 -15.50</t>
  </si>
  <si>
    <t xml:space="preserve">Table-21: Deposits Distributed By Rates Of Interest And Types </t>
  </si>
  <si>
    <t>Table-21 (Concl'd)</t>
  </si>
  <si>
    <t>Table-21 (Cont'd)</t>
  </si>
  <si>
    <t>Table-22: Deposits distributed by rates of interest &amp; types</t>
  </si>
  <si>
    <t>Table-22 (Cont'd)</t>
  </si>
  <si>
    <t>Table-22 (Concl'd)</t>
  </si>
  <si>
    <t>Table-23: Deposits distributed by rates of interest &amp; types</t>
  </si>
  <si>
    <t>Table-23 (Cont'd)</t>
  </si>
  <si>
    <t>Table-23 (Concl'd)</t>
  </si>
  <si>
    <t>Table-24: Deposits distributed by rates of interest &amp; types</t>
  </si>
  <si>
    <t>Table-24 (Cont'd)</t>
  </si>
  <si>
    <t>Private banks(Including Islamic banks)</t>
  </si>
  <si>
    <t>Table-24 (Concl'd)</t>
  </si>
  <si>
    <t>Table-25: Deposits distributed by rates of profit &amp; types</t>
  </si>
  <si>
    <t>Table-25 (Cont'd)</t>
  </si>
  <si>
    <t>Table-25 (Concl'd)</t>
  </si>
  <si>
    <t>Table-26: Deposits distributed by size of accounts</t>
  </si>
  <si>
    <t>(Taka in lac )</t>
  </si>
  <si>
    <t>% of Total 
Amount</t>
  </si>
  <si>
    <t>Table-27: Deposits distributed by size of accounts</t>
  </si>
  <si>
    <t>State owned Banks</t>
  </si>
  <si>
    <t>Table-28: Deposits distributed by size of accounts</t>
  </si>
  <si>
    <t>Table-29: Deposits distributed by size of accounts</t>
  </si>
  <si>
    <t>Table-30: Deposits distributed by size of accounts</t>
  </si>
  <si>
    <t>Table-31: Deposits distributed by size of accounts</t>
  </si>
  <si>
    <t>Table-32: Deposits distributed by size of accounts and sectors</t>
  </si>
  <si>
    <t>Table-32</t>
  </si>
  <si>
    <t>Account Size Range Name</t>
  </si>
  <si>
    <t>Public Sector Total</t>
  </si>
  <si>
    <t>Private                                                                                    Sector</t>
  </si>
  <si>
    <t>Private Sector Total</t>
  </si>
  <si>
    <t>Deposit Amount</t>
  </si>
  <si>
    <t>Government Sector</t>
  </si>
  <si>
    <t>Other Public Sector (Other Than Govt)</t>
  </si>
  <si>
    <t>Households
 ( Individual Customers)</t>
  </si>
  <si>
    <t>Other than Households</t>
  </si>
  <si>
    <t>Upto Tk. 5,000</t>
  </si>
  <si>
    <t>Tk. 5,001 to Tk. 10,000</t>
  </si>
  <si>
    <t>Tk. 10,001 to Tk. 25,000</t>
  </si>
  <si>
    <t>Tk. 25,001 to Tk. 50,000</t>
  </si>
  <si>
    <t>Tk. 50,001 to Tk. 1,00,000</t>
  </si>
  <si>
    <t>Tk. 1,00,001 to Tk. 2,00,000</t>
  </si>
  <si>
    <t>Tk. 2,00,001 to Tk. 3,00,000</t>
  </si>
  <si>
    <t>Tk. 3,00,001 to Tk. 4,00,000</t>
  </si>
  <si>
    <t>Tk. 4,00,001 to Tk. 5,00,000</t>
  </si>
  <si>
    <t>Tk. 5,00,001 to Tk. 10,00,000</t>
  </si>
  <si>
    <t>Tk. 10,00,001 to Tk. 25,00,000</t>
  </si>
  <si>
    <t>Tk. 25,00,000 to Tk. 50,00,000</t>
  </si>
  <si>
    <t>Tk. 50,00,001 to Tk. 75,00,000</t>
  </si>
  <si>
    <t>Tk. 75,00,001 to Tk. 1,00,00,000</t>
  </si>
  <si>
    <t>Tk. 1,00,00,001 to Tk. 5,00,00,000</t>
  </si>
  <si>
    <t>Tk. 5,00,00,001 to Tk. 10,00,00,000</t>
  </si>
  <si>
    <t>Tk. 10,00,00,001 to Tk. 15,00,00,000</t>
  </si>
  <si>
    <t>Tk. 15,00,00,001 to Tk. 20,00,00,000</t>
  </si>
  <si>
    <t>Tk. 20,00,00,001 to Tk. 25,00,00,000</t>
  </si>
  <si>
    <t>Tk. 25,00,00,001 to Tk. 30,00,00,000</t>
  </si>
  <si>
    <t>TK. 30,00,00,001 to TK. 35,00,00,000</t>
  </si>
  <si>
    <t>Tk. 35,00,00,001 to Tk. 40,00,00,000</t>
  </si>
  <si>
    <t>Tk. 40,00,00,001 to Tk. 50,00,00,000</t>
  </si>
  <si>
    <t>Tk. 50,00,00,001 and above</t>
  </si>
  <si>
    <t>Table-33: Deposits distributed by divisions, districts and thanas</t>
  </si>
  <si>
    <t>District/Thanas</t>
  </si>
  <si>
    <t>No. of  
Accounts</t>
  </si>
  <si>
    <t xml:space="preserve">Amount 
</t>
  </si>
  <si>
    <t>C as % of 
Total Amount</t>
  </si>
  <si>
    <t>Table-33 (Cont'd)</t>
  </si>
  <si>
    <t>C as % of 
 Amount</t>
  </si>
  <si>
    <t>Table-34: Debits to deposit accounts and turnover</t>
  </si>
  <si>
    <t>AS ON</t>
  </si>
  <si>
    <t>31-03-2025</t>
  </si>
  <si>
    <t>31-12-2024</t>
  </si>
  <si>
    <t>Debits</t>
  </si>
  <si>
    <t>*Average
Deposits</t>
  </si>
  <si>
    <t>Turnover
(A/B)</t>
  </si>
  <si>
    <t>Turnover</t>
  </si>
  <si>
    <t>1. Current and Cash Credit Accounts</t>
  </si>
  <si>
    <t>2. Savings Deposits</t>
  </si>
  <si>
    <t>3. Convertible Taka Accounts of Foreigners</t>
  </si>
  <si>
    <t>4. Foreign Currency Accounts</t>
  </si>
  <si>
    <t>5. Wage Earners' Deposits</t>
  </si>
  <si>
    <t>6. Resident Foreign Currency Deposits</t>
  </si>
  <si>
    <t>7. Special Notice Deposits</t>
  </si>
  <si>
    <t>8. Fixed Deposits</t>
  </si>
  <si>
    <t>9. Recurring Deposits</t>
  </si>
  <si>
    <t>10. Other Deposits</t>
  </si>
  <si>
    <t xml:space="preserve"> Average of Deposits as on   31-12-2024 and  31-03-2025.</t>
  </si>
  <si>
    <t>Minor differences may be observed due to rounding off.</t>
  </si>
  <si>
    <t>Other deposits include Deposits Withdrawable on Sight, Margin Deposits, Special Purpose Deposits,
Negotiable Certificates of Deposits &amp; Restricted (Blocked) Deposits.</t>
  </si>
  <si>
    <t>Table-91: Classification of bills by sectors</t>
  </si>
  <si>
    <t>Bills against</t>
  </si>
  <si>
    <t>% of
Total
Amount</t>
  </si>
  <si>
    <t>Note:  ---=NIL</t>
  </si>
</sst>
</file>

<file path=xl/styles.xml><?xml version="1.0" encoding="utf-8"?>
<styleSheet xmlns="http://schemas.openxmlformats.org/spreadsheetml/2006/main">
  <numFmts count="7">
    <numFmt numFmtId="43" formatCode="_(* #,##0.00_);_(* \(#,##0.00\);_(* &quot;-&quot;??_);_(@_)"/>
    <numFmt numFmtId="164" formatCode="dd/mm/yyyy;@"/>
    <numFmt numFmtId="165" formatCode="_(* #,##0_);_(* \(#,##0\);_(* &quot;-&quot;??_);_(@_)"/>
    <numFmt numFmtId="166" formatCode="0.0"/>
    <numFmt numFmtId="167" formatCode="_(* #,##0.0_);_(* \(#,##0.0\);_(* &quot;-&quot;??_);_(@_)"/>
    <numFmt numFmtId="168" formatCode="0.000"/>
    <numFmt numFmtId="169" formatCode="0.0%"/>
  </numFmts>
  <fonts count="9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0"/>
      <name val="Arial"/>
    </font>
    <font>
      <b/>
      <sz val="10"/>
      <name val="Times New Roman"/>
      <family val="1"/>
    </font>
    <font>
      <sz val="10"/>
      <name val="Arial"/>
      <family val="2"/>
    </font>
    <font>
      <b/>
      <sz val="14"/>
      <color theme="9" tint="-0.249977111117893"/>
      <name val="Copperplate Gothic Light"/>
      <family val="2"/>
    </font>
    <font>
      <sz val="11"/>
      <name val="Lucida Sans Unicode"/>
      <family val="2"/>
    </font>
    <font>
      <sz val="8"/>
      <name val="Calibri"/>
      <family val="2"/>
      <scheme val="minor"/>
    </font>
    <font>
      <sz val="9"/>
      <color theme="8" tint="-0.249977111117893"/>
      <name val="Lucida Sans Unicode"/>
      <family val="2"/>
    </font>
    <font>
      <sz val="11"/>
      <color theme="8" tint="-0.249977111117893"/>
      <name val="Lucida Sans Unicode"/>
      <family val="2"/>
    </font>
    <font>
      <b/>
      <sz val="9"/>
      <name val="Calibri"/>
      <family val="2"/>
      <scheme val="minor"/>
    </font>
    <font>
      <sz val="8"/>
      <name val="Times New Roman"/>
      <family val="1"/>
    </font>
    <font>
      <b/>
      <sz val="10"/>
      <name val="Calibri"/>
      <family val="2"/>
      <scheme val="minor"/>
    </font>
    <font>
      <sz val="11"/>
      <color theme="1"/>
      <name val="Calibri"/>
    </font>
    <font>
      <sz val="11"/>
      <color theme="1"/>
      <name val="Calibri"/>
      <family val="2"/>
    </font>
    <font>
      <sz val="8"/>
      <name val="Arial"/>
      <family val="2"/>
    </font>
    <font>
      <b/>
      <sz val="11"/>
      <name val="Times New Roman"/>
      <family val="1"/>
    </font>
    <font>
      <b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4" tint="-0.499984740745262"/>
      <name val="Lucida Sans Unicode"/>
      <family val="2"/>
    </font>
    <font>
      <sz val="10"/>
      <color theme="4" tint="-0.499984740745262"/>
      <name val="Calibri"/>
      <family val="2"/>
      <scheme val="minor"/>
    </font>
    <font>
      <sz val="11"/>
      <color theme="4" tint="-0.499984740745262"/>
      <name val="Lucida Sans Unicode"/>
      <family val="2"/>
    </font>
    <font>
      <u/>
      <sz val="8"/>
      <color rgb="FF0000FF"/>
      <name val="Calibri"/>
      <family val="2"/>
      <scheme val="minor"/>
    </font>
    <font>
      <u/>
      <sz val="8.5"/>
      <color theme="10"/>
      <name val="Arial"/>
      <family val="2"/>
    </font>
    <font>
      <b/>
      <sz val="12"/>
      <name val="Times New Roman"/>
      <family val="1"/>
    </font>
    <font>
      <sz val="8.5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Times New Roman"/>
      <family val="1"/>
    </font>
    <font>
      <sz val="14"/>
      <color theme="1"/>
      <name val="Times New Roman"/>
      <family val="1"/>
    </font>
    <font>
      <sz val="14"/>
      <name val="Times New Roman"/>
      <family val="1"/>
    </font>
    <font>
      <b/>
      <sz val="14"/>
      <color theme="1"/>
      <name val="Times New Roman"/>
      <family val="1"/>
    </font>
    <font>
      <sz val="16"/>
      <name val="Times New Roman"/>
      <family val="1"/>
    </font>
    <font>
      <b/>
      <sz val="24"/>
      <name val="Times New Roman"/>
      <family val="1"/>
    </font>
    <font>
      <sz val="20"/>
      <name val="Times New Roman"/>
      <family val="1"/>
    </font>
    <font>
      <sz val="18"/>
      <name val="Times New Roman"/>
      <family val="1"/>
    </font>
    <font>
      <b/>
      <sz val="18"/>
      <name val="Times New Roman"/>
      <family val="1"/>
    </font>
    <font>
      <b/>
      <sz val="20"/>
      <name val="Times New Roman"/>
      <family val="1"/>
    </font>
    <font>
      <sz val="20"/>
      <color theme="1"/>
      <name val="Times New Roman"/>
      <family val="1"/>
    </font>
    <font>
      <sz val="12"/>
      <name val="Garamond"/>
      <family val="1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indexed="8"/>
      <name val="Calibri"/>
      <family val="2"/>
      <scheme val="minor"/>
    </font>
    <font>
      <sz val="1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b/>
      <sz val="8"/>
      <color rgb="FF000066"/>
      <name val="Calibri"/>
      <family val="2"/>
      <scheme val="minor"/>
    </font>
    <font>
      <sz val="8"/>
      <color rgb="FF000066"/>
      <name val="Calibri"/>
      <family val="2"/>
      <scheme val="minor"/>
    </font>
    <font>
      <b/>
      <sz val="8"/>
      <name val="Calibri"/>
      <family val="2"/>
      <scheme val="minor"/>
    </font>
    <font>
      <sz val="11"/>
      <name val="Times New Roman"/>
      <family val="1"/>
    </font>
    <font>
      <sz val="7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9"/>
      <name val="Bookman Old Style"/>
      <family val="1"/>
    </font>
    <font>
      <sz val="9"/>
      <color rgb="FFFF0000"/>
      <name val="Calibri"/>
      <family val="2"/>
      <scheme val="minor"/>
    </font>
    <font>
      <b/>
      <sz val="10"/>
      <color indexed="8"/>
      <name val="Times New Roman"/>
      <family val="1"/>
    </font>
    <font>
      <b/>
      <sz val="11"/>
      <color theme="1"/>
      <name val="Times New Roman"/>
      <family val="1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sz val="12"/>
      <color theme="1"/>
      <name val="Times New Roman"/>
      <family val="1"/>
    </font>
    <font>
      <b/>
      <sz val="12"/>
      <color rgb="FF333399"/>
      <name val="Times New Roman"/>
      <family val="1"/>
    </font>
    <font>
      <sz val="12"/>
      <color indexed="8"/>
      <name val="Times New Roman"/>
      <family val="1"/>
    </font>
    <font>
      <sz val="12"/>
      <color rgb="FF000000"/>
      <name val="Times New Roman"/>
      <family val="1"/>
    </font>
    <font>
      <sz val="12"/>
      <color theme="1"/>
      <name val="Calibri"/>
      <family val="2"/>
      <scheme val="minor"/>
    </font>
    <font>
      <b/>
      <sz val="16"/>
      <name val="Times New Roman"/>
      <family val="1"/>
    </font>
    <font>
      <sz val="11"/>
      <color theme="1"/>
      <name val="Times New Roman"/>
      <family val="1"/>
    </font>
    <font>
      <sz val="9"/>
      <name val="Times New Roman"/>
      <family val="1"/>
    </font>
    <font>
      <sz val="10"/>
      <name val="Times New Roman"/>
      <family val="1"/>
    </font>
    <font>
      <sz val="12"/>
      <name val="Times New Roman"/>
      <family val="1"/>
    </font>
    <font>
      <b/>
      <sz val="13"/>
      <color theme="1"/>
      <name val="Times New Roman"/>
      <family val="1"/>
    </font>
    <font>
      <b/>
      <sz val="9"/>
      <name val="Times New Roman"/>
      <family val="1"/>
    </font>
    <font>
      <sz val="10"/>
      <color theme="1"/>
      <name val="Times New Roman"/>
      <family val="1"/>
    </font>
    <font>
      <sz val="9"/>
      <color theme="1"/>
      <name val="Times New Roman"/>
      <family val="1"/>
    </font>
    <font>
      <sz val="8"/>
      <color theme="1"/>
      <name val="Times New Roman"/>
      <family val="1"/>
    </font>
    <font>
      <sz val="6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5"/>
      <name val="Arial"/>
      <family val="2"/>
    </font>
    <font>
      <sz val="7"/>
      <name val="Times New Roman"/>
      <family val="1"/>
    </font>
    <font>
      <sz val="6"/>
      <name val="Times New Roman"/>
      <family val="1"/>
    </font>
    <font>
      <b/>
      <sz val="7"/>
      <name val="Times New Roman"/>
      <family val="1"/>
    </font>
    <font>
      <b/>
      <sz val="8"/>
      <name val="Times New Roman"/>
      <family val="1"/>
    </font>
    <font>
      <sz val="7.5"/>
      <name val="Calibri"/>
      <family val="2"/>
      <scheme val="minor"/>
    </font>
    <font>
      <b/>
      <sz val="7"/>
      <name val="Calibri"/>
      <family val="2"/>
      <scheme val="minor"/>
    </font>
    <font>
      <sz val="10"/>
      <color indexed="8"/>
      <name val="Calibri"/>
      <family val="2"/>
      <scheme val="minor"/>
    </font>
    <font>
      <sz val="6.5"/>
      <name val="Calibri"/>
      <family val="2"/>
      <scheme val="minor"/>
    </font>
    <font>
      <sz val="7.7"/>
      <name val="Calibri"/>
      <family val="2"/>
      <scheme val="minor"/>
    </font>
    <font>
      <b/>
      <sz val="7.7"/>
      <name val="Calibri"/>
      <family val="2"/>
      <scheme val="minor"/>
    </font>
    <font>
      <sz val="9"/>
      <color indexed="8"/>
      <name val="Times New Roman"/>
      <family val="1"/>
    </font>
    <font>
      <b/>
      <sz val="16"/>
      <color theme="1"/>
      <name val="Times New Roman"/>
      <family val="1"/>
    </font>
    <font>
      <b/>
      <sz val="8.5"/>
      <color theme="1"/>
      <name val="Calibri"/>
      <family val="2"/>
      <scheme val="minor"/>
    </font>
    <font>
      <b/>
      <sz val="8.5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16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88">
    <xf numFmtId="0" fontId="0" fillId="0" borderId="0"/>
    <xf numFmtId="0" fontId="4" fillId="0" borderId="0"/>
    <xf numFmtId="9" fontId="6" fillId="0" borderId="0" applyFon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6" fillId="0" borderId="0" applyFont="0" applyFill="0" applyBorder="0" applyAlignment="0" applyProtection="0"/>
    <xf numFmtId="0" fontId="1" fillId="0" borderId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1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9" fontId="15" fillId="0" borderId="0" applyFont="0" applyFill="0" applyBorder="0" applyAlignment="0" applyProtection="0"/>
    <xf numFmtId="0" fontId="16" fillId="0" borderId="0"/>
    <xf numFmtId="0" fontId="1" fillId="0" borderId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/>
    <xf numFmtId="0" fontId="1" fillId="0" borderId="0"/>
    <xf numFmtId="0" fontId="1" fillId="0" borderId="0"/>
    <xf numFmtId="0" fontId="1" fillId="0" borderId="0"/>
    <xf numFmtId="0" fontId="4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42" fillId="0" borderId="0"/>
    <xf numFmtId="0" fontId="1" fillId="0" borderId="0"/>
    <xf numFmtId="0" fontId="1" fillId="0" borderId="0"/>
    <xf numFmtId="0" fontId="42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42" fillId="0" borderId="0"/>
    <xf numFmtId="0" fontId="42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6" fillId="0" borderId="0"/>
    <xf numFmtId="0" fontId="6" fillId="0" borderId="0"/>
    <xf numFmtId="0" fontId="4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/>
    <xf numFmtId="0" fontId="6" fillId="0" borderId="0"/>
    <xf numFmtId="0" fontId="42" fillId="0" borderId="0"/>
    <xf numFmtId="0" fontId="42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42" fillId="0" borderId="0"/>
    <xf numFmtId="0" fontId="6" fillId="0" borderId="0"/>
    <xf numFmtId="0" fontId="6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2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16" fillId="0" borderId="0"/>
    <xf numFmtId="0" fontId="1" fillId="0" borderId="0"/>
    <xf numFmtId="0" fontId="6" fillId="0" borderId="0"/>
    <xf numFmtId="0" fontId="6" fillId="0" borderId="0"/>
    <xf numFmtId="0" fontId="16" fillId="0" borderId="0"/>
    <xf numFmtId="0" fontId="16" fillId="0" borderId="0"/>
    <xf numFmtId="0" fontId="1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4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43" fillId="0" borderId="0"/>
    <xf numFmtId="0" fontId="4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9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" fillId="0" borderId="0"/>
    <xf numFmtId="0" fontId="4" fillId="0" borderId="0"/>
  </cellStyleXfs>
  <cellXfs count="1352">
    <xf numFmtId="0" fontId="0" fillId="0" borderId="0" xfId="0"/>
    <xf numFmtId="0" fontId="2" fillId="0" borderId="0" xfId="0" applyFont="1"/>
    <xf numFmtId="0" fontId="3" fillId="0" borderId="0" xfId="0" applyFont="1" applyAlignment="1">
      <alignment horizontal="right" vertical="center"/>
    </xf>
    <xf numFmtId="0" fontId="2" fillId="0" borderId="0" xfId="1" applyFont="1" applyFill="1" applyBorder="1"/>
    <xf numFmtId="0" fontId="3" fillId="0" borderId="2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3" xfId="0" applyFont="1" applyFill="1" applyBorder="1" applyAlignment="1">
      <alignment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 vertical="center" wrapText="1"/>
    </xf>
    <xf numFmtId="3" fontId="3" fillId="0" borderId="0" xfId="0" applyNumberFormat="1" applyFont="1" applyFill="1" applyAlignment="1">
      <alignment vertical="center"/>
    </xf>
    <xf numFmtId="10" fontId="3" fillId="0" borderId="0" xfId="2" applyNumberFormat="1" applyFont="1" applyFill="1" applyAlignment="1">
      <alignment vertical="center"/>
    </xf>
    <xf numFmtId="2" fontId="3" fillId="0" borderId="0" xfId="0" applyNumberFormat="1" applyFont="1" applyFill="1" applyAlignment="1">
      <alignment vertical="center"/>
    </xf>
    <xf numFmtId="0" fontId="7" fillId="0" borderId="0" xfId="1" applyFont="1" applyFill="1" applyBorder="1" applyAlignment="1">
      <alignment vertical="center"/>
    </xf>
    <xf numFmtId="0" fontId="2" fillId="0" borderId="0" xfId="1" applyFont="1" applyFill="1" applyBorder="1" applyAlignment="1">
      <alignment vertical="center"/>
    </xf>
    <xf numFmtId="0" fontId="3" fillId="0" borderId="0" xfId="0" applyFont="1" applyFill="1" applyAlignment="1">
      <alignment horizontal="left" vertical="center"/>
    </xf>
    <xf numFmtId="3" fontId="3" fillId="0" borderId="0" xfId="0" applyNumberFormat="1" applyFont="1" applyFill="1" applyBorder="1" applyAlignment="1">
      <alignment horizontal="right" vertical="center" wrapText="1"/>
    </xf>
    <xf numFmtId="0" fontId="8" fillId="0" borderId="0" xfId="1" applyFont="1" applyFill="1" applyBorder="1" applyAlignment="1">
      <alignment vertical="center"/>
    </xf>
    <xf numFmtId="0" fontId="8" fillId="0" borderId="0" xfId="1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 vertical="center" indent="1"/>
    </xf>
    <xf numFmtId="0" fontId="3" fillId="0" borderId="0" xfId="0" applyFont="1" applyFill="1" applyAlignment="1">
      <alignment horizontal="left" vertical="center" indent="2"/>
    </xf>
    <xf numFmtId="0" fontId="3" fillId="0" borderId="0" xfId="0" applyFont="1" applyFill="1" applyAlignment="1">
      <alignment horizontal="left" vertical="center" wrapText="1" indent="2"/>
    </xf>
    <xf numFmtId="0" fontId="9" fillId="0" borderId="0" xfId="1" applyFont="1" applyFill="1" applyBorder="1" applyAlignment="1">
      <alignment vertical="center"/>
    </xf>
    <xf numFmtId="0" fontId="3" fillId="0" borderId="0" xfId="0" applyFont="1" applyFill="1" applyAlignment="1">
      <alignment vertical="center" wrapText="1"/>
    </xf>
    <xf numFmtId="0" fontId="10" fillId="0" borderId="0" xfId="1" applyFont="1" applyFill="1" applyBorder="1" applyAlignment="1">
      <alignment vertical="center"/>
    </xf>
    <xf numFmtId="0" fontId="11" fillId="0" borderId="0" xfId="1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 vertical="center" wrapText="1" indent="1"/>
    </xf>
    <xf numFmtId="10" fontId="9" fillId="0" borderId="0" xfId="1" applyNumberFormat="1" applyFont="1" applyFill="1" applyBorder="1" applyAlignment="1">
      <alignment vertical="center"/>
    </xf>
    <xf numFmtId="3" fontId="9" fillId="0" borderId="0" xfId="1" applyNumberFormat="1" applyFont="1" applyFill="1" applyBorder="1" applyAlignment="1">
      <alignment vertical="center"/>
    </xf>
    <xf numFmtId="3" fontId="3" fillId="0" borderId="0" xfId="0" applyNumberFormat="1" applyFont="1" applyFill="1" applyBorder="1" applyAlignment="1">
      <alignment horizontal="right" vertical="center"/>
    </xf>
    <xf numFmtId="10" fontId="3" fillId="0" borderId="0" xfId="2" applyNumberFormat="1" applyFont="1" applyFill="1" applyBorder="1" applyAlignment="1">
      <alignment horizontal="right" vertical="center"/>
    </xf>
    <xf numFmtId="2" fontId="3" fillId="0" borderId="0" xfId="0" applyNumberFormat="1" applyFont="1" applyFill="1" applyAlignment="1">
      <alignment horizontal="right" vertical="center"/>
    </xf>
    <xf numFmtId="3" fontId="9" fillId="0" borderId="0" xfId="1" applyNumberFormat="1" applyFont="1" applyFill="1" applyBorder="1" applyAlignment="1">
      <alignment horizontal="right" vertical="center" wrapText="1"/>
    </xf>
    <xf numFmtId="0" fontId="12" fillId="0" borderId="5" xfId="0" applyFont="1" applyFill="1" applyBorder="1" applyAlignment="1">
      <alignment vertical="center"/>
    </xf>
    <xf numFmtId="3" fontId="12" fillId="0" borderId="5" xfId="0" applyNumberFormat="1" applyFont="1" applyFill="1" applyBorder="1" applyAlignment="1">
      <alignment horizontal="right" vertical="center" wrapText="1"/>
    </xf>
    <xf numFmtId="9" fontId="12" fillId="0" borderId="5" xfId="2" applyFont="1" applyFill="1" applyBorder="1" applyAlignment="1">
      <alignment horizontal="right" vertical="center" wrapText="1"/>
    </xf>
    <xf numFmtId="2" fontId="12" fillId="0" borderId="5" xfId="0" applyNumberFormat="1" applyFont="1" applyFill="1" applyBorder="1" applyAlignment="1">
      <alignment horizontal="right" vertical="center" wrapText="1"/>
    </xf>
    <xf numFmtId="0" fontId="13" fillId="0" borderId="0" xfId="0" applyFont="1"/>
    <xf numFmtId="0" fontId="13" fillId="0" borderId="0" xfId="3" applyFont="1" applyFill="1" applyBorder="1" applyAlignment="1">
      <alignment vertical="center"/>
    </xf>
    <xf numFmtId="0" fontId="4" fillId="0" borderId="0" xfId="1" applyFill="1" applyBorder="1"/>
    <xf numFmtId="0" fontId="13" fillId="0" borderId="0" xfId="3" applyFont="1" applyFill="1" applyBorder="1"/>
    <xf numFmtId="0" fontId="5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  <xf numFmtId="3" fontId="3" fillId="0" borderId="0" xfId="0" applyNumberFormat="1" applyFont="1" applyFill="1" applyAlignment="1">
      <alignment horizontal="right" vertical="center"/>
    </xf>
    <xf numFmtId="10" fontId="3" fillId="0" borderId="0" xfId="2" applyNumberFormat="1" applyFont="1" applyFill="1" applyAlignment="1">
      <alignment horizontal="right" vertical="center"/>
    </xf>
    <xf numFmtId="0" fontId="17" fillId="0" borderId="0" xfId="0" applyFont="1" applyFill="1"/>
    <xf numFmtId="0" fontId="3" fillId="0" borderId="0" xfId="0" applyFont="1" applyFill="1" applyAlignment="1">
      <alignment horizontal="right" vertical="center"/>
    </xf>
    <xf numFmtId="0" fontId="17" fillId="0" borderId="0" xfId="1" applyFont="1" applyFill="1" applyBorder="1"/>
    <xf numFmtId="0" fontId="18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3" fillId="0" borderId="0" xfId="0" applyFont="1" applyFill="1" applyBorder="1"/>
    <xf numFmtId="0" fontId="3" fillId="0" borderId="0" xfId="0" applyFont="1" applyFill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right"/>
    </xf>
    <xf numFmtId="0" fontId="3" fillId="0" borderId="11" xfId="0" applyFont="1" applyFill="1" applyBorder="1" applyAlignment="1">
      <alignment vertical="center"/>
    </xf>
    <xf numFmtId="0" fontId="3" fillId="0" borderId="11" xfId="0" applyFont="1" applyFill="1" applyBorder="1" applyAlignment="1">
      <alignment horizontal="center" vertical="center" wrapText="1"/>
    </xf>
    <xf numFmtId="0" fontId="4" fillId="0" borderId="0" xfId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left" vertical="center" wrapText="1"/>
    </xf>
    <xf numFmtId="3" fontId="19" fillId="0" borderId="0" xfId="17" applyNumberFormat="1" applyFont="1" applyFill="1" applyBorder="1" applyAlignment="1">
      <alignment horizontal="right" vertical="center" wrapText="1"/>
    </xf>
    <xf numFmtId="10" fontId="19" fillId="0" borderId="0" xfId="0" applyNumberFormat="1" applyFont="1" applyFill="1" applyBorder="1" applyAlignment="1">
      <alignment horizontal="right" vertical="center" wrapText="1"/>
    </xf>
    <xf numFmtId="4" fontId="19" fillId="0" borderId="0" xfId="0" applyNumberFormat="1" applyFont="1" applyFill="1" applyBorder="1" applyAlignment="1">
      <alignment horizontal="right" vertical="center" wrapText="1"/>
    </xf>
    <xf numFmtId="0" fontId="20" fillId="0" borderId="0" xfId="1" applyFont="1" applyFill="1" applyBorder="1" applyAlignment="1">
      <alignment vertical="center"/>
    </xf>
    <xf numFmtId="0" fontId="8" fillId="0" borderId="0" xfId="1" applyFont="1" applyFill="1" applyBorder="1" applyAlignment="1">
      <alignment vertical="center" wrapText="1"/>
    </xf>
    <xf numFmtId="0" fontId="21" fillId="0" borderId="0" xfId="0" applyFont="1" applyFill="1" applyBorder="1" applyAlignment="1">
      <alignment horizontal="left" vertical="center" wrapText="1" indent="1"/>
    </xf>
    <xf numFmtId="3" fontId="21" fillId="0" borderId="0" xfId="17" applyNumberFormat="1" applyFont="1" applyFill="1" applyBorder="1" applyAlignment="1">
      <alignment horizontal="right" vertical="center" wrapText="1"/>
    </xf>
    <xf numFmtId="10" fontId="21" fillId="0" borderId="0" xfId="0" applyNumberFormat="1" applyFont="1" applyFill="1" applyBorder="1" applyAlignment="1">
      <alignment horizontal="right" vertical="center" wrapText="1"/>
    </xf>
    <xf numFmtId="4" fontId="21" fillId="0" borderId="0" xfId="0" applyNumberFormat="1" applyFont="1" applyFill="1" applyBorder="1" applyAlignment="1">
      <alignment horizontal="right" vertical="center" wrapText="1"/>
    </xf>
    <xf numFmtId="0" fontId="21" fillId="0" borderId="0" xfId="0" applyFont="1" applyFill="1" applyBorder="1" applyAlignment="1">
      <alignment horizontal="left" vertical="center" wrapText="1" indent="2"/>
    </xf>
    <xf numFmtId="0" fontId="17" fillId="0" borderId="0" xfId="1" applyFont="1" applyFill="1" applyBorder="1" applyAlignment="1">
      <alignment vertical="center"/>
    </xf>
    <xf numFmtId="0" fontId="22" fillId="0" borderId="0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/>
    </xf>
    <xf numFmtId="0" fontId="24" fillId="0" borderId="0" xfId="1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left" vertical="center" wrapText="1" indent="1"/>
    </xf>
    <xf numFmtId="3" fontId="21" fillId="0" borderId="2" xfId="17" applyNumberFormat="1" applyFont="1" applyFill="1" applyBorder="1" applyAlignment="1">
      <alignment horizontal="right" vertical="center" wrapText="1"/>
    </xf>
    <xf numFmtId="10" fontId="21" fillId="0" borderId="2" xfId="0" applyNumberFormat="1" applyFont="1" applyFill="1" applyBorder="1" applyAlignment="1">
      <alignment horizontal="right" vertical="center" wrapText="1"/>
    </xf>
    <xf numFmtId="4" fontId="21" fillId="0" borderId="2" xfId="0" applyNumberFormat="1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horizontal="right" vertical="center"/>
    </xf>
    <xf numFmtId="10" fontId="21" fillId="0" borderId="0" xfId="2" applyNumberFormat="1" applyFont="1" applyFill="1" applyBorder="1" applyAlignment="1">
      <alignment horizontal="right" vertical="center" wrapText="1"/>
    </xf>
    <xf numFmtId="0" fontId="21" fillId="0" borderId="2" xfId="0" applyFont="1" applyFill="1" applyBorder="1" applyAlignment="1">
      <alignment horizontal="left" vertical="center" wrapText="1" indent="2"/>
    </xf>
    <xf numFmtId="0" fontId="12" fillId="0" borderId="0" xfId="0" applyFont="1" applyFill="1" applyBorder="1" applyAlignment="1">
      <alignment horizontal="left" indent="14"/>
    </xf>
    <xf numFmtId="0" fontId="12" fillId="0" borderId="0" xfId="0" applyFont="1" applyFill="1" applyBorder="1" applyAlignment="1">
      <alignment horizontal="left"/>
    </xf>
    <xf numFmtId="3" fontId="12" fillId="0" borderId="5" xfId="0" applyNumberFormat="1" applyFont="1" applyFill="1" applyBorder="1" applyAlignment="1">
      <alignment horizontal="right" vertical="center"/>
    </xf>
    <xf numFmtId="9" fontId="12" fillId="0" borderId="5" xfId="0" applyNumberFormat="1" applyFont="1" applyFill="1" applyBorder="1" applyAlignment="1">
      <alignment horizontal="right" vertical="center"/>
    </xf>
    <xf numFmtId="4" fontId="12" fillId="0" borderId="5" xfId="0" applyNumberFormat="1" applyFont="1" applyFill="1" applyBorder="1" applyAlignment="1">
      <alignment horizontal="right" vertical="center"/>
    </xf>
    <xf numFmtId="0" fontId="13" fillId="0" borderId="0" xfId="18" applyFont="1" applyFill="1" applyBorder="1" applyAlignment="1">
      <alignment vertical="center"/>
    </xf>
    <xf numFmtId="0" fontId="17" fillId="0" borderId="0" xfId="1" applyNumberFormat="1" applyFont="1" applyFill="1" applyBorder="1" applyAlignment="1"/>
    <xf numFmtId="0" fontId="13" fillId="0" borderId="0" xfId="18" applyFont="1" applyFill="1" applyBorder="1"/>
    <xf numFmtId="0" fontId="3" fillId="0" borderId="0" xfId="0" applyFont="1" applyFill="1" applyAlignment="1" applyProtection="1">
      <alignment horizontal="left" vertical="center"/>
    </xf>
    <xf numFmtId="0" fontId="3" fillId="0" borderId="0" xfId="0" applyFont="1" applyFill="1" applyAlignment="1" applyProtection="1">
      <alignment vertical="center"/>
    </xf>
    <xf numFmtId="0" fontId="3" fillId="0" borderId="0" xfId="0" applyFont="1" applyFill="1" applyAlignment="1" applyProtection="1">
      <alignment horizontal="right" vertical="center"/>
    </xf>
    <xf numFmtId="0" fontId="6" fillId="0" borderId="0" xfId="3"/>
    <xf numFmtId="0" fontId="27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right" vertical="center"/>
    </xf>
    <xf numFmtId="0" fontId="3" fillId="0" borderId="0" xfId="0" applyFont="1" applyFill="1" applyBorder="1" applyAlignment="1">
      <alignment vertical="center" wrapText="1"/>
    </xf>
    <xf numFmtId="0" fontId="28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right" vertical="center" wrapText="1"/>
    </xf>
    <xf numFmtId="2" fontId="3" fillId="0" borderId="0" xfId="0" quotePrefix="1" applyNumberFormat="1" applyFont="1" applyFill="1" applyBorder="1" applyAlignment="1">
      <alignment horizontal="right" vertical="center"/>
    </xf>
    <xf numFmtId="165" fontId="3" fillId="0" borderId="0" xfId="0" applyNumberFormat="1" applyFont="1" applyFill="1" applyBorder="1" applyAlignment="1">
      <alignment horizontal="right" vertical="center"/>
    </xf>
    <xf numFmtId="2" fontId="3" fillId="0" borderId="2" xfId="0" quotePrefix="1" applyNumberFormat="1" applyFont="1" applyFill="1" applyBorder="1" applyAlignment="1">
      <alignment horizontal="right" vertical="center"/>
    </xf>
    <xf numFmtId="165" fontId="3" fillId="0" borderId="2" xfId="0" applyNumberFormat="1" applyFont="1" applyFill="1" applyBorder="1" applyAlignment="1">
      <alignment horizontal="right" vertical="center"/>
    </xf>
    <xf numFmtId="0" fontId="29" fillId="0" borderId="0" xfId="0" applyFont="1" applyFill="1" applyAlignment="1">
      <alignment horizontal="right" vertical="center"/>
    </xf>
    <xf numFmtId="0" fontId="29" fillId="0" borderId="0" xfId="0" applyFont="1" applyFill="1" applyAlignment="1">
      <alignment vertical="center"/>
    </xf>
    <xf numFmtId="166" fontId="3" fillId="0" borderId="0" xfId="0" quotePrefix="1" applyNumberFormat="1" applyFont="1" applyFill="1" applyBorder="1" applyAlignment="1">
      <alignment horizontal="right" vertical="center"/>
    </xf>
    <xf numFmtId="0" fontId="2" fillId="0" borderId="0" xfId="0" applyFont="1" applyFill="1" applyAlignment="1" applyProtection="1">
      <alignment vertical="center"/>
    </xf>
    <xf numFmtId="166" fontId="3" fillId="0" borderId="0" xfId="0" applyNumberFormat="1" applyFont="1" applyFill="1" applyAlignment="1" applyProtection="1">
      <alignment vertical="center"/>
    </xf>
    <xf numFmtId="0" fontId="12" fillId="0" borderId="5" xfId="0" applyFont="1" applyFill="1" applyBorder="1" applyAlignment="1">
      <alignment horizontal="right" vertical="center" wrapText="1"/>
    </xf>
    <xf numFmtId="37" fontId="12" fillId="0" borderId="5" xfId="0" applyNumberFormat="1" applyFont="1" applyFill="1" applyBorder="1" applyAlignment="1">
      <alignment horizontal="right" vertical="center"/>
    </xf>
    <xf numFmtId="2" fontId="12" fillId="0" borderId="5" xfId="0" applyNumberFormat="1" applyFont="1" applyFill="1" applyBorder="1" applyAlignment="1">
      <alignment horizontal="right" vertical="center"/>
    </xf>
    <xf numFmtId="0" fontId="4" fillId="0" borderId="0" xfId="54"/>
    <xf numFmtId="0" fontId="31" fillId="0" borderId="0" xfId="7" applyFont="1"/>
    <xf numFmtId="0" fontId="32" fillId="0" borderId="2" xfId="69" applyFont="1" applyBorder="1" applyAlignment="1">
      <alignment vertical="center"/>
    </xf>
    <xf numFmtId="1" fontId="32" fillId="0" borderId="2" xfId="69" applyNumberFormat="1" applyFont="1" applyBorder="1" applyAlignment="1">
      <alignment vertical="center"/>
    </xf>
    <xf numFmtId="2" fontId="32" fillId="0" borderId="0" xfId="69" applyNumberFormat="1" applyFont="1" applyAlignment="1">
      <alignment vertical="center"/>
    </xf>
    <xf numFmtId="10" fontId="32" fillId="0" borderId="2" xfId="70" applyNumberFormat="1" applyFont="1" applyBorder="1" applyAlignment="1">
      <alignment horizontal="right" vertical="center"/>
    </xf>
    <xf numFmtId="1" fontId="32" fillId="0" borderId="11" xfId="69" applyNumberFormat="1" applyFont="1" applyBorder="1" applyAlignment="1">
      <alignment horizontal="center" vertical="center" wrapText="1"/>
    </xf>
    <xf numFmtId="2" fontId="32" fillId="0" borderId="11" xfId="69" applyNumberFormat="1" applyFont="1" applyBorder="1" applyAlignment="1">
      <alignment horizontal="center" vertical="center" wrapText="1"/>
    </xf>
    <xf numFmtId="10" fontId="32" fillId="0" borderId="11" xfId="70" applyNumberFormat="1" applyFont="1" applyBorder="1" applyAlignment="1">
      <alignment horizontal="center" vertical="center" wrapText="1"/>
    </xf>
    <xf numFmtId="1" fontId="32" fillId="0" borderId="11" xfId="69" applyNumberFormat="1" applyFont="1" applyBorder="1" applyAlignment="1">
      <alignment horizontal="center" vertical="center"/>
    </xf>
    <xf numFmtId="2" fontId="32" fillId="0" borderId="11" xfId="69" applyNumberFormat="1" applyFont="1" applyBorder="1" applyAlignment="1">
      <alignment horizontal="center" vertical="center"/>
    </xf>
    <xf numFmtId="10" fontId="32" fillId="0" borderId="11" xfId="70" applyNumberFormat="1" applyFont="1" applyBorder="1" applyAlignment="1">
      <alignment horizontal="center" vertical="center"/>
    </xf>
    <xf numFmtId="0" fontId="32" fillId="0" borderId="0" xfId="71" applyFont="1" applyFill="1" applyAlignment="1"/>
    <xf numFmtId="1" fontId="32" fillId="0" borderId="0" xfId="71" applyNumberFormat="1" applyFont="1" applyFill="1" applyAlignment="1"/>
    <xf numFmtId="2" fontId="32" fillId="0" borderId="0" xfId="71" applyNumberFormat="1" applyFont="1" applyFill="1" applyAlignment="1"/>
    <xf numFmtId="10" fontId="32" fillId="0" borderId="0" xfId="70" applyNumberFormat="1" applyFont="1" applyFill="1" applyAlignment="1"/>
    <xf numFmtId="0" fontId="33" fillId="0" borderId="0" xfId="7" applyFont="1" applyFill="1" applyBorder="1" applyAlignment="1">
      <alignment horizontal="left" vertical="top" wrapText="1"/>
    </xf>
    <xf numFmtId="1" fontId="33" fillId="0" borderId="0" xfId="7" applyNumberFormat="1" applyFont="1" applyFill="1" applyBorder="1" applyAlignment="1">
      <alignment horizontal="right" vertical="top" wrapText="1"/>
    </xf>
    <xf numFmtId="2" fontId="33" fillId="0" borderId="0" xfId="7" applyNumberFormat="1" applyFont="1" applyFill="1" applyBorder="1" applyAlignment="1">
      <alignment horizontal="right" vertical="top" wrapText="1"/>
    </xf>
    <xf numFmtId="10" fontId="33" fillId="0" borderId="0" xfId="70" applyNumberFormat="1" applyFont="1" applyFill="1" applyBorder="1" applyAlignment="1">
      <alignment horizontal="right" vertical="top" wrapText="1"/>
    </xf>
    <xf numFmtId="0" fontId="33" fillId="0" borderId="0" xfId="7" applyFont="1" applyFill="1" applyBorder="1" applyAlignment="1">
      <alignment horizontal="left" vertical="top" wrapText="1" indent="6"/>
    </xf>
    <xf numFmtId="0" fontId="31" fillId="0" borderId="0" xfId="7" applyFont="1" applyFill="1" applyBorder="1" applyAlignment="1">
      <alignment horizontal="left" vertical="top" wrapText="1" indent="12"/>
    </xf>
    <xf numFmtId="1" fontId="31" fillId="0" borderId="0" xfId="7" applyNumberFormat="1" applyFont="1" applyFill="1" applyBorder="1" applyAlignment="1">
      <alignment horizontal="right" vertical="top" wrapText="1"/>
    </xf>
    <xf numFmtId="2" fontId="31" fillId="0" borderId="0" xfId="7" applyNumberFormat="1" applyFont="1" applyFill="1" applyBorder="1" applyAlignment="1">
      <alignment horizontal="right" vertical="top" wrapText="1"/>
    </xf>
    <xf numFmtId="10" fontId="31" fillId="0" borderId="0" xfId="70" applyNumberFormat="1" applyFont="1" applyFill="1" applyBorder="1" applyAlignment="1">
      <alignment horizontal="right" vertical="top" wrapText="1"/>
    </xf>
    <xf numFmtId="0" fontId="31" fillId="0" borderId="0" xfId="7" applyFont="1" applyBorder="1"/>
    <xf numFmtId="0" fontId="31" fillId="0" borderId="2" xfId="7" applyFont="1" applyBorder="1"/>
    <xf numFmtId="0" fontId="31" fillId="0" borderId="2" xfId="7" applyFont="1" applyFill="1" applyBorder="1" applyAlignment="1">
      <alignment horizontal="left" vertical="top" wrapText="1" indent="12"/>
    </xf>
    <xf numFmtId="1" fontId="31" fillId="0" borderId="2" xfId="7" applyNumberFormat="1" applyFont="1" applyFill="1" applyBorder="1" applyAlignment="1">
      <alignment horizontal="right" vertical="top" wrapText="1"/>
    </xf>
    <xf numFmtId="2" fontId="31" fillId="0" borderId="2" xfId="7" applyNumberFormat="1" applyFont="1" applyFill="1" applyBorder="1" applyAlignment="1">
      <alignment horizontal="right" vertical="top" wrapText="1"/>
    </xf>
    <xf numFmtId="10" fontId="31" fillId="0" borderId="2" xfId="70" applyNumberFormat="1" applyFont="1" applyFill="1" applyBorder="1" applyAlignment="1">
      <alignment horizontal="right" vertical="top" wrapText="1"/>
    </xf>
    <xf numFmtId="0" fontId="32" fillId="0" borderId="0" xfId="69" applyFont="1" applyAlignment="1">
      <alignment vertical="center"/>
    </xf>
    <xf numFmtId="1" fontId="32" fillId="0" borderId="0" xfId="69" applyNumberFormat="1" applyFont="1" applyAlignment="1">
      <alignment vertical="center"/>
    </xf>
    <xf numFmtId="10" fontId="32" fillId="0" borderId="0" xfId="70" applyNumberFormat="1" applyFont="1" applyAlignment="1">
      <alignment horizontal="right" vertical="center"/>
    </xf>
    <xf numFmtId="0" fontId="33" fillId="0" borderId="2" xfId="7" applyFont="1" applyFill="1" applyBorder="1" applyAlignment="1">
      <alignment horizontal="left" vertical="top" wrapText="1" indent="6"/>
    </xf>
    <xf numFmtId="1" fontId="33" fillId="0" borderId="2" xfId="7" applyNumberFormat="1" applyFont="1" applyFill="1" applyBorder="1" applyAlignment="1">
      <alignment horizontal="right" vertical="top" wrapText="1"/>
    </xf>
    <xf numFmtId="2" fontId="33" fillId="0" borderId="2" xfId="7" applyNumberFormat="1" applyFont="1" applyFill="1" applyBorder="1" applyAlignment="1">
      <alignment horizontal="right" vertical="top" wrapText="1"/>
    </xf>
    <xf numFmtId="10" fontId="33" fillId="0" borderId="2" xfId="70" applyNumberFormat="1" applyFont="1" applyFill="1" applyBorder="1" applyAlignment="1">
      <alignment horizontal="right" vertical="top" wrapText="1"/>
    </xf>
    <xf numFmtId="0" fontId="32" fillId="0" borderId="0" xfId="69" applyFont="1" applyBorder="1" applyAlignment="1">
      <alignment horizontal="center" vertical="center"/>
    </xf>
    <xf numFmtId="1" fontId="32" fillId="0" borderId="0" xfId="69" applyNumberFormat="1" applyFont="1" applyBorder="1" applyAlignment="1">
      <alignment horizontal="center" vertical="center"/>
    </xf>
    <xf numFmtId="2" fontId="32" fillId="0" borderId="0" xfId="69" applyNumberFormat="1" applyFont="1" applyBorder="1" applyAlignment="1">
      <alignment horizontal="center" vertical="center"/>
    </xf>
    <xf numFmtId="10" fontId="32" fillId="0" borderId="0" xfId="70" applyNumberFormat="1" applyFont="1" applyBorder="1" applyAlignment="1">
      <alignment horizontal="center" vertical="center"/>
    </xf>
    <xf numFmtId="0" fontId="31" fillId="0" borderId="0" xfId="7" applyFont="1" applyFill="1"/>
    <xf numFmtId="0" fontId="31" fillId="0" borderId="0" xfId="7" applyFont="1" applyFill="1" applyBorder="1"/>
    <xf numFmtId="0" fontId="31" fillId="0" borderId="5" xfId="7" applyFont="1" applyBorder="1"/>
    <xf numFmtId="0" fontId="33" fillId="0" borderId="5" xfId="7" applyFont="1" applyFill="1" applyBorder="1" applyAlignment="1">
      <alignment horizontal="left" vertical="center" wrapText="1"/>
    </xf>
    <xf numFmtId="1" fontId="33" fillId="0" borderId="5" xfId="7" applyNumberFormat="1" applyFont="1" applyFill="1" applyBorder="1" applyAlignment="1">
      <alignment horizontal="right" vertical="center" wrapText="1"/>
    </xf>
    <xf numFmtId="2" fontId="33" fillId="0" borderId="5" xfId="7" applyNumberFormat="1" applyFont="1" applyFill="1" applyBorder="1" applyAlignment="1">
      <alignment horizontal="right" vertical="center" wrapText="1"/>
    </xf>
    <xf numFmtId="10" fontId="33" fillId="0" borderId="5" xfId="70" applyNumberFormat="1" applyFont="1" applyFill="1" applyBorder="1" applyAlignment="1">
      <alignment horizontal="right" vertical="center" wrapText="1"/>
    </xf>
    <xf numFmtId="0" fontId="31" fillId="0" borderId="0" xfId="29" applyFont="1" applyAlignment="1">
      <alignment vertical="center"/>
    </xf>
    <xf numFmtId="1" fontId="31" fillId="0" borderId="0" xfId="7" applyNumberFormat="1" applyFont="1"/>
    <xf numFmtId="10" fontId="31" fillId="0" borderId="0" xfId="70" applyNumberFormat="1" applyFont="1"/>
    <xf numFmtId="0" fontId="31" fillId="0" borderId="0" xfId="72" applyFont="1" applyAlignment="1">
      <alignment horizontal="left" vertical="center" indent="1"/>
    </xf>
    <xf numFmtId="0" fontId="31" fillId="0" borderId="0" xfId="72" applyFont="1"/>
    <xf numFmtId="0" fontId="32" fillId="0" borderId="0" xfId="73" applyFont="1" applyAlignment="1">
      <alignment vertical="center"/>
    </xf>
    <xf numFmtId="0" fontId="34" fillId="0" borderId="0" xfId="73" applyFont="1" applyAlignment="1">
      <alignment horizontal="right" vertical="center"/>
    </xf>
    <xf numFmtId="0" fontId="36" fillId="0" borderId="11" xfId="73" applyFont="1" applyBorder="1" applyAlignment="1">
      <alignment horizontal="center" vertical="center" wrapText="1"/>
    </xf>
    <xf numFmtId="0" fontId="36" fillId="0" borderId="11" xfId="73" applyFont="1" applyBorder="1" applyAlignment="1">
      <alignment horizontal="center" vertical="center"/>
    </xf>
    <xf numFmtId="0" fontId="32" fillId="0" borderId="0" xfId="73" applyFont="1" applyAlignment="1">
      <alignment horizontal="left" vertical="center"/>
    </xf>
    <xf numFmtId="0" fontId="32" fillId="0" borderId="0" xfId="73" applyFont="1" applyAlignment="1">
      <alignment horizontal="center" vertical="center"/>
    </xf>
    <xf numFmtId="0" fontId="32" fillId="0" borderId="0" xfId="73" applyFont="1" applyAlignment="1">
      <alignment horizontal="right" vertical="center"/>
    </xf>
    <xf numFmtId="0" fontId="36" fillId="0" borderId="0" xfId="73" applyFont="1" applyAlignment="1">
      <alignment horizontal="left" vertical="center"/>
    </xf>
    <xf numFmtId="43" fontId="36" fillId="0" borderId="0" xfId="74" applyNumberFormat="1" applyFont="1" applyFill="1" applyAlignment="1">
      <alignment horizontal="right" vertical="center"/>
    </xf>
    <xf numFmtId="43" fontId="36" fillId="0" borderId="0" xfId="74" quotePrefix="1" applyNumberFormat="1" applyFont="1" applyFill="1" applyAlignment="1">
      <alignment horizontal="right" vertical="center"/>
    </xf>
    <xf numFmtId="43" fontId="36" fillId="0" borderId="0" xfId="73" applyNumberFormat="1" applyFont="1" applyAlignment="1">
      <alignment vertical="center"/>
    </xf>
    <xf numFmtId="0" fontId="36" fillId="0" borderId="0" xfId="73" applyFont="1" applyAlignment="1">
      <alignment horizontal="right" vertical="center"/>
    </xf>
    <xf numFmtId="0" fontId="37" fillId="0" borderId="0" xfId="73" applyFont="1" applyAlignment="1">
      <alignment vertical="center"/>
    </xf>
    <xf numFmtId="0" fontId="38" fillId="0" borderId="0" xfId="73" applyFont="1" applyAlignment="1">
      <alignment vertical="center"/>
    </xf>
    <xf numFmtId="0" fontId="39" fillId="0" borderId="5" xfId="73" applyFont="1" applyBorder="1" applyAlignment="1">
      <alignment horizontal="center" vertical="center"/>
    </xf>
    <xf numFmtId="43" fontId="39" fillId="0" borderId="5" xfId="73" applyNumberFormat="1" applyFont="1" applyFill="1" applyBorder="1" applyAlignment="1">
      <alignment vertical="center"/>
    </xf>
    <xf numFmtId="0" fontId="39" fillId="0" borderId="5" xfId="73" applyFont="1" applyBorder="1" applyAlignment="1">
      <alignment horizontal="right" vertical="center"/>
    </xf>
    <xf numFmtId="0" fontId="40" fillId="0" borderId="0" xfId="29" applyFont="1" applyAlignment="1">
      <alignment vertical="center"/>
    </xf>
    <xf numFmtId="4" fontId="36" fillId="0" borderId="0" xfId="73" applyNumberFormat="1" applyFont="1" applyAlignment="1">
      <alignment vertical="center"/>
    </xf>
    <xf numFmtId="0" fontId="36" fillId="0" borderId="0" xfId="73" applyFont="1" applyAlignment="1">
      <alignment vertical="center"/>
    </xf>
    <xf numFmtId="2" fontId="36" fillId="0" borderId="0" xfId="73" applyNumberFormat="1" applyFont="1" applyAlignment="1">
      <alignment vertical="center"/>
    </xf>
    <xf numFmtId="0" fontId="40" fillId="0" borderId="0" xfId="72" applyFont="1" applyAlignment="1">
      <alignment horizontal="left" vertical="center" indent="1"/>
    </xf>
    <xf numFmtId="165" fontId="36" fillId="0" borderId="0" xfId="73" applyNumberFormat="1" applyFont="1" applyAlignment="1">
      <alignment vertical="center"/>
    </xf>
    <xf numFmtId="165" fontId="36" fillId="0" borderId="0" xfId="73" applyNumberFormat="1" applyFont="1" applyBorder="1" applyAlignment="1">
      <alignment vertical="center"/>
    </xf>
    <xf numFmtId="0" fontId="40" fillId="0" borderId="0" xfId="72" applyFont="1"/>
    <xf numFmtId="4" fontId="40" fillId="0" borderId="0" xfId="9" applyNumberFormat="1" applyFont="1"/>
    <xf numFmtId="0" fontId="40" fillId="0" borderId="0" xfId="9" applyFont="1"/>
    <xf numFmtId="3" fontId="39" fillId="0" borderId="0" xfId="73" applyNumberFormat="1" applyFont="1" applyBorder="1" applyAlignment="1">
      <alignment horizontal="right" vertical="center"/>
    </xf>
    <xf numFmtId="0" fontId="32" fillId="0" borderId="0" xfId="73" applyFont="1" applyBorder="1" applyAlignment="1">
      <alignment vertical="center"/>
    </xf>
    <xf numFmtId="0" fontId="2" fillId="0" borderId="0" xfId="199" applyFont="1" applyFill="1" applyAlignment="1">
      <alignment vertical="center"/>
    </xf>
    <xf numFmtId="0" fontId="3" fillId="0" borderId="0" xfId="199" applyFont="1" applyFill="1" applyAlignment="1">
      <alignment horizontal="right" vertical="center"/>
    </xf>
    <xf numFmtId="0" fontId="2" fillId="0" borderId="0" xfId="199" applyFont="1" applyFill="1" applyBorder="1" applyAlignment="1">
      <alignment vertical="center"/>
    </xf>
    <xf numFmtId="0" fontId="3" fillId="0" borderId="0" xfId="199" applyFont="1" applyFill="1" applyAlignment="1">
      <alignment vertical="center"/>
    </xf>
    <xf numFmtId="0" fontId="3" fillId="0" borderId="12" xfId="0" applyFont="1" applyFill="1" applyBorder="1" applyAlignment="1">
      <alignment vertical="center"/>
    </xf>
    <xf numFmtId="0" fontId="3" fillId="0" borderId="11" xfId="199" applyFont="1" applyFill="1" applyBorder="1" applyAlignment="1">
      <alignment horizontal="center" vertical="center" wrapText="1"/>
    </xf>
    <xf numFmtId="0" fontId="3" fillId="0" borderId="11" xfId="199" applyFont="1" applyFill="1" applyBorder="1" applyAlignment="1">
      <alignment horizontal="center" vertical="center"/>
    </xf>
    <xf numFmtId="0" fontId="3" fillId="0" borderId="6" xfId="199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right" vertical="center"/>
    </xf>
    <xf numFmtId="0" fontId="3" fillId="0" borderId="4" xfId="199" applyFont="1" applyFill="1" applyBorder="1" applyAlignment="1">
      <alignment horizontal="center" vertical="center"/>
    </xf>
    <xf numFmtId="0" fontId="3" fillId="0" borderId="6" xfId="199" applyFont="1" applyFill="1" applyBorder="1" applyAlignment="1">
      <alignment horizontal="center" vertical="center"/>
    </xf>
    <xf numFmtId="0" fontId="3" fillId="0" borderId="0" xfId="199" applyFont="1" applyFill="1" applyBorder="1" applyAlignment="1">
      <alignment horizontal="center" vertical="center"/>
    </xf>
    <xf numFmtId="2" fontId="3" fillId="0" borderId="0" xfId="199" applyNumberFormat="1" applyFont="1" applyFill="1" applyBorder="1" applyAlignment="1">
      <alignment horizontal="center" vertical="center"/>
    </xf>
    <xf numFmtId="0" fontId="3" fillId="0" borderId="0" xfId="199" applyFont="1" applyFill="1" applyAlignment="1">
      <alignment horizontal="left" vertical="center"/>
    </xf>
    <xf numFmtId="3" fontId="3" fillId="0" borderId="0" xfId="199" applyNumberFormat="1" applyFont="1" applyFill="1" applyBorder="1" applyAlignment="1">
      <alignment horizontal="right" vertical="center" wrapText="1"/>
    </xf>
    <xf numFmtId="10" fontId="3" fillId="0" borderId="0" xfId="199" applyNumberFormat="1" applyFont="1" applyFill="1" applyBorder="1" applyAlignment="1">
      <alignment horizontal="right" vertical="center" wrapText="1"/>
    </xf>
    <xf numFmtId="2" fontId="3" fillId="0" borderId="0" xfId="199" applyNumberFormat="1" applyFont="1" applyFill="1" applyBorder="1" applyAlignment="1">
      <alignment horizontal="right" vertical="center" wrapText="1"/>
    </xf>
    <xf numFmtId="3" fontId="44" fillId="0" borderId="0" xfId="199" applyNumberFormat="1" applyFont="1" applyFill="1" applyBorder="1" applyAlignment="1">
      <alignment horizontal="right" vertical="center" wrapText="1"/>
    </xf>
    <xf numFmtId="0" fontId="20" fillId="0" borderId="0" xfId="199" applyFont="1" applyFill="1" applyBorder="1" applyAlignment="1">
      <alignment vertical="center"/>
    </xf>
    <xf numFmtId="0" fontId="2" fillId="0" borderId="0" xfId="199" applyFont="1" applyFill="1" applyBorder="1" applyAlignment="1">
      <alignment horizontal="center" vertical="center"/>
    </xf>
    <xf numFmtId="0" fontId="9" fillId="0" borderId="0" xfId="199" applyFont="1" applyFill="1" applyBorder="1" applyAlignment="1">
      <alignment vertical="center"/>
    </xf>
    <xf numFmtId="10" fontId="9" fillId="0" borderId="0" xfId="199" applyNumberFormat="1" applyFont="1" applyFill="1" applyBorder="1" applyAlignment="1">
      <alignment vertical="center"/>
    </xf>
    <xf numFmtId="3" fontId="9" fillId="0" borderId="0" xfId="199" applyNumberFormat="1" applyFont="1" applyFill="1" applyBorder="1" applyAlignment="1">
      <alignment vertical="center"/>
    </xf>
    <xf numFmtId="3" fontId="9" fillId="0" borderId="0" xfId="199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3" fontId="12" fillId="0" borderId="5" xfId="199" applyNumberFormat="1" applyFont="1" applyFill="1" applyBorder="1" applyAlignment="1">
      <alignment horizontal="right" vertical="center" wrapText="1"/>
    </xf>
    <xf numFmtId="10" fontId="12" fillId="0" borderId="5" xfId="199" applyNumberFormat="1" applyFont="1" applyFill="1" applyBorder="1" applyAlignment="1">
      <alignment horizontal="right" vertical="center" wrapText="1"/>
    </xf>
    <xf numFmtId="2" fontId="12" fillId="0" borderId="5" xfId="199" applyNumberFormat="1" applyFont="1" applyFill="1" applyBorder="1" applyAlignment="1">
      <alignment horizontal="right" vertical="center" wrapText="1"/>
    </xf>
    <xf numFmtId="3" fontId="12" fillId="0" borderId="5" xfId="17" applyNumberFormat="1" applyFont="1" applyFill="1" applyBorder="1" applyAlignment="1">
      <alignment horizontal="right" vertical="center"/>
    </xf>
    <xf numFmtId="0" fontId="12" fillId="0" borderId="5" xfId="0" applyFont="1" applyFill="1" applyBorder="1" applyAlignment="1">
      <alignment horizontal="right" vertical="center"/>
    </xf>
    <xf numFmtId="2" fontId="2" fillId="0" borderId="0" xfId="199" applyNumberFormat="1" applyFont="1" applyFill="1" applyAlignment="1">
      <alignment vertical="center"/>
    </xf>
    <xf numFmtId="10" fontId="2" fillId="0" borderId="0" xfId="199" applyNumberFormat="1" applyFont="1" applyFill="1" applyAlignment="1">
      <alignment vertical="center"/>
    </xf>
    <xf numFmtId="0" fontId="6" fillId="0" borderId="0" xfId="199"/>
    <xf numFmtId="0" fontId="2" fillId="0" borderId="0" xfId="436" applyFont="1" applyFill="1" applyBorder="1" applyAlignment="1">
      <alignment vertical="center"/>
    </xf>
    <xf numFmtId="0" fontId="20" fillId="0" borderId="0" xfId="436" applyFont="1" applyFill="1" applyBorder="1" applyAlignment="1">
      <alignment vertical="center"/>
    </xf>
    <xf numFmtId="0" fontId="2" fillId="0" borderId="0" xfId="436" applyFont="1" applyFill="1" applyBorder="1" applyAlignment="1">
      <alignment horizontal="center" vertical="center"/>
    </xf>
    <xf numFmtId="0" fontId="9" fillId="0" borderId="0" xfId="436" applyFont="1" applyFill="1" applyBorder="1" applyAlignment="1">
      <alignment vertical="center"/>
    </xf>
    <xf numFmtId="10" fontId="9" fillId="0" borderId="0" xfId="436" applyNumberFormat="1" applyFont="1" applyFill="1" applyBorder="1" applyAlignment="1">
      <alignment vertical="center"/>
    </xf>
    <xf numFmtId="3" fontId="9" fillId="0" borderId="0" xfId="436" applyNumberFormat="1" applyFont="1" applyFill="1" applyBorder="1" applyAlignment="1">
      <alignment vertical="center"/>
    </xf>
    <xf numFmtId="3" fontId="9" fillId="0" borderId="0" xfId="436" applyNumberFormat="1" applyFont="1" applyFill="1" applyBorder="1" applyAlignment="1">
      <alignment horizontal="right" vertical="center" wrapText="1"/>
    </xf>
    <xf numFmtId="0" fontId="4" fillId="0" borderId="0" xfId="436"/>
    <xf numFmtId="0" fontId="18" fillId="0" borderId="0" xfId="199" applyFont="1" applyFill="1" applyAlignment="1">
      <alignment vertical="center"/>
    </xf>
    <xf numFmtId="0" fontId="3" fillId="0" borderId="0" xfId="73" applyFont="1"/>
    <xf numFmtId="0" fontId="45" fillId="0" borderId="0" xfId="73" applyFont="1" applyAlignment="1">
      <alignment horizontal="right" vertical="center"/>
    </xf>
    <xf numFmtId="0" fontId="29" fillId="0" borderId="0" xfId="73" applyFont="1"/>
    <xf numFmtId="0" fontId="12" fillId="0" borderId="0" xfId="73" applyFont="1"/>
    <xf numFmtId="49" fontId="29" fillId="0" borderId="0" xfId="73" applyNumberFormat="1" applyFont="1" applyFill="1"/>
    <xf numFmtId="164" fontId="12" fillId="0" borderId="0" xfId="73" applyNumberFormat="1" applyFont="1"/>
    <xf numFmtId="0" fontId="3" fillId="0" borderId="0" xfId="73" applyFont="1" applyAlignment="1">
      <alignment horizontal="right"/>
    </xf>
    <xf numFmtId="0" fontId="3" fillId="0" borderId="11" xfId="73" applyFont="1" applyBorder="1" applyAlignment="1">
      <alignment horizontal="center" vertical="center"/>
    </xf>
    <xf numFmtId="0" fontId="3" fillId="0" borderId="11" xfId="73" applyFont="1" applyBorder="1" applyAlignment="1">
      <alignment horizontal="center" vertical="center" wrapText="1"/>
    </xf>
    <xf numFmtId="0" fontId="3" fillId="0" borderId="6" xfId="73" applyFont="1" applyBorder="1" applyAlignment="1">
      <alignment horizontal="center"/>
    </xf>
    <xf numFmtId="0" fontId="3" fillId="0" borderId="0" xfId="73" applyFont="1" applyAlignment="1">
      <alignment horizontal="center"/>
    </xf>
    <xf numFmtId="0" fontId="12" fillId="0" borderId="0" xfId="73" applyFont="1" applyAlignment="1">
      <alignment horizontal="left" vertical="center"/>
    </xf>
    <xf numFmtId="165" fontId="12" fillId="0" borderId="0" xfId="74" applyNumberFormat="1" applyFont="1" applyFill="1" applyBorder="1" applyAlignment="1">
      <alignment horizontal="right" vertical="center"/>
    </xf>
    <xf numFmtId="10" fontId="12" fillId="0" borderId="0" xfId="73" applyNumberFormat="1" applyFont="1" applyAlignment="1">
      <alignment horizontal="right" vertical="center"/>
    </xf>
    <xf numFmtId="1" fontId="12" fillId="0" borderId="0" xfId="74" applyNumberFormat="1" applyFont="1" applyFill="1" applyBorder="1" applyAlignment="1">
      <alignment horizontal="right" vertical="center"/>
    </xf>
    <xf numFmtId="0" fontId="12" fillId="0" borderId="0" xfId="73" applyFont="1" applyAlignment="1">
      <alignment horizontal="right" vertical="center" indent="1"/>
    </xf>
    <xf numFmtId="0" fontId="12" fillId="0" borderId="0" xfId="73" applyFont="1" applyAlignment="1">
      <alignment horizontal="left"/>
    </xf>
    <xf numFmtId="0" fontId="3" fillId="0" borderId="0" xfId="73" applyFont="1" applyAlignment="1">
      <alignment horizontal="left" vertical="center" indent="1"/>
    </xf>
    <xf numFmtId="165" fontId="3" fillId="0" borderId="0" xfId="74" applyNumberFormat="1" applyFont="1" applyFill="1" applyBorder="1" applyAlignment="1">
      <alignment horizontal="right" vertical="center"/>
    </xf>
    <xf numFmtId="10" fontId="3" fillId="0" borderId="0" xfId="73" applyNumberFormat="1" applyFont="1" applyAlignment="1">
      <alignment horizontal="right" vertical="center"/>
    </xf>
    <xf numFmtId="1" fontId="3" fillId="0" borderId="0" xfId="74" applyNumberFormat="1" applyFont="1" applyFill="1" applyBorder="1" applyAlignment="1">
      <alignment horizontal="right" vertical="center"/>
    </xf>
    <xf numFmtId="0" fontId="3" fillId="0" borderId="0" xfId="73" applyFont="1" applyAlignment="1">
      <alignment horizontal="right" vertical="center" indent="2"/>
    </xf>
    <xf numFmtId="0" fontId="3" fillId="0" borderId="0" xfId="73" applyFont="1" applyAlignment="1">
      <alignment horizontal="left" indent="1"/>
    </xf>
    <xf numFmtId="10" fontId="3" fillId="0" borderId="0" xfId="430" applyNumberFormat="1" applyFont="1" applyFill="1" applyBorder="1" applyAlignment="1">
      <alignment horizontal="right" vertical="center"/>
    </xf>
    <xf numFmtId="0" fontId="12" fillId="0" borderId="0" xfId="73" applyFont="1" applyAlignment="1">
      <alignment horizontal="left" vertical="center" wrapText="1"/>
    </xf>
    <xf numFmtId="0" fontId="12" fillId="0" borderId="0" xfId="73" applyFont="1" applyAlignment="1">
      <alignment horizontal="right" vertical="center" wrapText="1" indent="1"/>
    </xf>
    <xf numFmtId="0" fontId="12" fillId="0" borderId="0" xfId="73" applyFont="1" applyAlignment="1">
      <alignment horizontal="left" wrapText="1"/>
    </xf>
    <xf numFmtId="0" fontId="3" fillId="0" borderId="0" xfId="73" applyFont="1" applyAlignment="1">
      <alignment horizontal="left" vertical="center" wrapText="1" indent="1"/>
    </xf>
    <xf numFmtId="0" fontId="3" fillId="0" borderId="0" xfId="73" applyFont="1" applyAlignment="1">
      <alignment horizontal="right" vertical="center" wrapText="1" indent="2"/>
    </xf>
    <xf numFmtId="0" fontId="3" fillId="0" borderId="0" xfId="73" applyFont="1" applyAlignment="1">
      <alignment horizontal="left" vertical="center" indent="2"/>
    </xf>
    <xf numFmtId="0" fontId="3" fillId="0" borderId="0" xfId="73" applyFont="1" applyAlignment="1">
      <alignment horizontal="right" vertical="center" indent="3"/>
    </xf>
    <xf numFmtId="0" fontId="3" fillId="0" borderId="0" xfId="73" applyFont="1" applyAlignment="1">
      <alignment horizontal="left" indent="2"/>
    </xf>
    <xf numFmtId="10" fontId="3" fillId="0" borderId="0" xfId="433" applyNumberFormat="1" applyFont="1" applyFill="1" applyBorder="1" applyAlignment="1">
      <alignment horizontal="right" vertical="center"/>
    </xf>
    <xf numFmtId="165" fontId="3" fillId="0" borderId="0" xfId="74" quotePrefix="1" applyNumberFormat="1" applyFont="1" applyFill="1" applyBorder="1" applyAlignment="1">
      <alignment horizontal="right" vertical="center"/>
    </xf>
    <xf numFmtId="10" fontId="3" fillId="0" borderId="0" xfId="433" quotePrefix="1" applyNumberFormat="1" applyFont="1" applyFill="1" applyBorder="1" applyAlignment="1">
      <alignment horizontal="right" vertical="center"/>
    </xf>
    <xf numFmtId="1" fontId="3" fillId="0" borderId="0" xfId="74" quotePrefix="1" applyNumberFormat="1" applyFont="1" applyFill="1" applyBorder="1" applyAlignment="1">
      <alignment horizontal="right" vertical="center"/>
    </xf>
    <xf numFmtId="10" fontId="3" fillId="0" borderId="0" xfId="73" quotePrefix="1" applyNumberFormat="1" applyFont="1" applyAlignment="1">
      <alignment horizontal="right" vertical="center"/>
    </xf>
    <xf numFmtId="165" fontId="12" fillId="0" borderId="0" xfId="74" quotePrefix="1" applyNumberFormat="1" applyFont="1" applyFill="1" applyBorder="1" applyAlignment="1">
      <alignment horizontal="right" vertical="center"/>
    </xf>
    <xf numFmtId="10" fontId="46" fillId="0" borderId="0" xfId="72" quotePrefix="1" applyNumberFormat="1" applyFont="1" applyAlignment="1">
      <alignment horizontal="right" vertical="center"/>
    </xf>
    <xf numFmtId="10" fontId="46" fillId="0" borderId="0" xfId="72" applyNumberFormat="1" applyFont="1" applyAlignment="1">
      <alignment horizontal="right" vertical="center"/>
    </xf>
    <xf numFmtId="0" fontId="3" fillId="0" borderId="0" xfId="73" applyFont="1" applyAlignment="1">
      <alignment horizontal="left" wrapText="1" indent="1"/>
    </xf>
    <xf numFmtId="10" fontId="47" fillId="0" borderId="0" xfId="72" quotePrefix="1" applyNumberFormat="1" applyFont="1" applyAlignment="1">
      <alignment horizontal="right" vertical="center"/>
    </xf>
    <xf numFmtId="10" fontId="47" fillId="0" borderId="0" xfId="72" applyNumberFormat="1" applyFont="1" applyAlignment="1">
      <alignment horizontal="right" vertical="center"/>
    </xf>
    <xf numFmtId="1" fontId="3" fillId="0" borderId="0" xfId="73" applyNumberFormat="1" applyFont="1" applyAlignment="1">
      <alignment horizontal="right" vertical="center"/>
    </xf>
    <xf numFmtId="165" fontId="3" fillId="0" borderId="0" xfId="73" applyNumberFormat="1" applyFont="1" applyAlignment="1">
      <alignment horizontal="right" vertical="center"/>
    </xf>
    <xf numFmtId="0" fontId="3" fillId="0" borderId="2" xfId="73" applyFont="1" applyBorder="1" applyAlignment="1">
      <alignment horizontal="left" vertical="center" wrapText="1" indent="1"/>
    </xf>
    <xf numFmtId="165" fontId="3" fillId="0" borderId="2" xfId="74" applyNumberFormat="1" applyFont="1" applyFill="1" applyBorder="1" applyAlignment="1">
      <alignment horizontal="right" vertical="center"/>
    </xf>
    <xf numFmtId="10" fontId="3" fillId="0" borderId="2" xfId="430" applyNumberFormat="1" applyFont="1" applyFill="1" applyBorder="1" applyAlignment="1">
      <alignment horizontal="right" vertical="center"/>
    </xf>
    <xf numFmtId="10" fontId="3" fillId="0" borderId="2" xfId="73" applyNumberFormat="1" applyFont="1" applyBorder="1" applyAlignment="1">
      <alignment horizontal="right" vertical="center"/>
    </xf>
    <xf numFmtId="0" fontId="3" fillId="0" borderId="2" xfId="73" applyFont="1" applyBorder="1" applyAlignment="1">
      <alignment horizontal="left" vertical="center" wrapText="1" indent="2"/>
    </xf>
    <xf numFmtId="0" fontId="29" fillId="0" borderId="0" xfId="73" applyFont="1" applyAlignment="1">
      <alignment horizontal="right"/>
    </xf>
    <xf numFmtId="49" fontId="29" fillId="0" borderId="0" xfId="73" applyNumberFormat="1" applyFont="1"/>
    <xf numFmtId="0" fontId="3" fillId="0" borderId="0" xfId="73" applyFont="1" applyAlignment="1">
      <alignment horizontal="left" vertical="center" wrapText="1"/>
    </xf>
    <xf numFmtId="167" fontId="3" fillId="0" borderId="0" xfId="74" applyNumberFormat="1" applyFont="1" applyFill="1" applyBorder="1" applyAlignment="1">
      <alignment horizontal="right" vertical="center"/>
    </xf>
    <xf numFmtId="1" fontId="3" fillId="0" borderId="0" xfId="433" applyNumberFormat="1" applyFont="1" applyFill="1" applyBorder="1" applyAlignment="1">
      <alignment horizontal="right" vertical="center"/>
    </xf>
    <xf numFmtId="10" fontId="12" fillId="0" borderId="0" xfId="73" quotePrefix="1" applyNumberFormat="1" applyFont="1" applyAlignment="1">
      <alignment horizontal="right" vertical="center"/>
    </xf>
    <xf numFmtId="1" fontId="12" fillId="0" borderId="0" xfId="74" quotePrefix="1" applyNumberFormat="1" applyFont="1" applyFill="1" applyBorder="1" applyAlignment="1">
      <alignment horizontal="right" vertical="center"/>
    </xf>
    <xf numFmtId="0" fontId="12" fillId="0" borderId="5" xfId="73" applyFont="1" applyBorder="1" applyAlignment="1">
      <alignment vertical="center"/>
    </xf>
    <xf numFmtId="165" fontId="12" fillId="0" borderId="5" xfId="74" applyNumberFormat="1" applyFont="1" applyFill="1" applyBorder="1" applyAlignment="1">
      <alignment horizontal="right" vertical="center"/>
    </xf>
    <xf numFmtId="9" fontId="12" fillId="0" borderId="5" xfId="73" applyNumberFormat="1" applyFont="1" applyBorder="1" applyAlignment="1">
      <alignment horizontal="right" vertical="center"/>
    </xf>
    <xf numFmtId="0" fontId="12" fillId="0" borderId="5" xfId="73" applyFont="1" applyBorder="1" applyAlignment="1">
      <alignment horizontal="right" vertical="center" indent="1"/>
    </xf>
    <xf numFmtId="0" fontId="12" fillId="0" borderId="5" xfId="73" applyFont="1" applyBorder="1" applyAlignment="1">
      <alignment horizontal="right"/>
    </xf>
    <xf numFmtId="0" fontId="48" fillId="0" borderId="0" xfId="29" applyFont="1" applyAlignment="1">
      <alignment vertical="center"/>
    </xf>
    <xf numFmtId="0" fontId="48" fillId="0" borderId="0" xfId="72" applyFont="1" applyAlignment="1">
      <alignment horizontal="left" vertical="center" indent="1"/>
    </xf>
    <xf numFmtId="165" fontId="3" fillId="0" borderId="0" xfId="73" applyNumberFormat="1" applyFont="1"/>
    <xf numFmtId="0" fontId="0" fillId="0" borderId="0" xfId="72" applyFont="1"/>
    <xf numFmtId="10" fontId="12" fillId="0" borderId="5" xfId="73" applyNumberFormat="1" applyFont="1" applyBorder="1" applyAlignment="1">
      <alignment horizontal="right" vertical="center"/>
    </xf>
    <xf numFmtId="0" fontId="2" fillId="0" borderId="0" xfId="199" applyFont="1" applyBorder="1"/>
    <xf numFmtId="0" fontId="3" fillId="0" borderId="0" xfId="0" applyFont="1" applyFill="1" applyBorder="1" applyAlignment="1">
      <alignment vertical="center"/>
    </xf>
    <xf numFmtId="0" fontId="2" fillId="0" borderId="0" xfId="199" applyFont="1" applyFill="1" applyBorder="1"/>
    <xf numFmtId="3" fontId="12" fillId="0" borderId="0" xfId="0" applyNumberFormat="1" applyFont="1" applyFill="1" applyBorder="1" applyAlignment="1">
      <alignment horizontal="right" vertical="center" wrapText="1"/>
    </xf>
    <xf numFmtId="0" fontId="49" fillId="0" borderId="0" xfId="27" applyNumberFormat="1" applyFont="1" applyFill="1" applyBorder="1" applyAlignment="1">
      <alignment horizontal="right" vertical="center"/>
    </xf>
    <xf numFmtId="3" fontId="2" fillId="0" borderId="0" xfId="199" applyNumberFormat="1" applyFont="1" applyFill="1" applyBorder="1"/>
    <xf numFmtId="3" fontId="12" fillId="0" borderId="0" xfId="0" applyNumberFormat="1" applyFont="1" applyFill="1" applyBorder="1" applyAlignment="1">
      <alignment horizontal="right" vertical="center"/>
    </xf>
    <xf numFmtId="0" fontId="50" fillId="0" borderId="0" xfId="27" applyNumberFormat="1" applyFont="1" applyFill="1" applyBorder="1" applyAlignment="1">
      <alignment horizontal="right" vertical="center"/>
    </xf>
    <xf numFmtId="0" fontId="9" fillId="0" borderId="0" xfId="27" applyNumberFormat="1" applyFont="1" applyFill="1" applyBorder="1" applyAlignment="1">
      <alignment horizontal="right" vertical="center"/>
    </xf>
    <xf numFmtId="3" fontId="3" fillId="0" borderId="2" xfId="0" applyNumberFormat="1" applyFont="1" applyFill="1" applyBorder="1" applyAlignment="1">
      <alignment horizontal="right" vertical="center" wrapText="1"/>
    </xf>
    <xf numFmtId="0" fontId="3" fillId="0" borderId="2" xfId="0" applyFont="1" applyFill="1" applyBorder="1" applyAlignment="1">
      <alignment horizontal="right" vertical="center"/>
    </xf>
    <xf numFmtId="0" fontId="6" fillId="0" borderId="0" xfId="199" applyBorder="1"/>
    <xf numFmtId="0" fontId="2" fillId="0" borderId="0" xfId="437" applyFont="1" applyBorder="1"/>
    <xf numFmtId="0" fontId="2" fillId="0" borderId="0" xfId="437" applyFont="1" applyFill="1" applyBorder="1"/>
    <xf numFmtId="3" fontId="2" fillId="0" borderId="0" xfId="437" applyNumberFormat="1" applyFont="1" applyFill="1" applyBorder="1"/>
    <xf numFmtId="0" fontId="4" fillId="0" borderId="0" xfId="437" applyBorder="1"/>
    <xf numFmtId="0" fontId="2" fillId="0" borderId="0" xfId="199" applyFont="1" applyFill="1" applyAlignment="1">
      <alignment horizontal="right" vertical="center"/>
    </xf>
    <xf numFmtId="0" fontId="3" fillId="0" borderId="0" xfId="199" applyFont="1" applyFill="1" applyBorder="1" applyAlignment="1">
      <alignment horizontal="right" vertical="center"/>
    </xf>
    <xf numFmtId="0" fontId="2" fillId="0" borderId="0" xfId="199" applyFont="1" applyBorder="1" applyAlignment="1">
      <alignment vertical="center"/>
    </xf>
    <xf numFmtId="0" fontId="14" fillId="0" borderId="0" xfId="199" applyFont="1" applyFill="1" applyBorder="1" applyAlignment="1">
      <alignment vertical="center"/>
    </xf>
    <xf numFmtId="0" fontId="3" fillId="0" borderId="0" xfId="199" applyFont="1" applyFill="1" applyAlignment="1">
      <alignment horizontal="right"/>
    </xf>
    <xf numFmtId="0" fontId="3" fillId="0" borderId="0" xfId="199" applyFont="1" applyFill="1" applyBorder="1" applyAlignment="1">
      <alignment vertical="center"/>
    </xf>
    <xf numFmtId="0" fontId="20" fillId="0" borderId="0" xfId="199" applyFont="1" applyBorder="1" applyAlignment="1">
      <alignment vertical="center"/>
    </xf>
    <xf numFmtId="0" fontId="2" fillId="0" borderId="0" xfId="199" applyFont="1" applyBorder="1" applyAlignment="1">
      <alignment horizontal="center" vertical="center"/>
    </xf>
    <xf numFmtId="0" fontId="12" fillId="0" borderId="5" xfId="199" applyFont="1" applyFill="1" applyBorder="1" applyAlignment="1">
      <alignment horizontal="left" vertical="center"/>
    </xf>
    <xf numFmtId="0" fontId="12" fillId="0" borderId="5" xfId="199" applyFont="1" applyFill="1" applyBorder="1" applyAlignment="1">
      <alignment horizontal="right" vertical="center"/>
    </xf>
    <xf numFmtId="0" fontId="12" fillId="0" borderId="0" xfId="199" applyFont="1" applyFill="1" applyBorder="1" applyAlignment="1">
      <alignment horizontal="right" vertical="center"/>
    </xf>
    <xf numFmtId="3" fontId="51" fillId="0" borderId="0" xfId="17" applyNumberFormat="1" applyFont="1" applyFill="1" applyBorder="1" applyAlignment="1">
      <alignment horizontal="right" vertical="center"/>
    </xf>
    <xf numFmtId="0" fontId="6" fillId="0" borderId="0" xfId="199" applyFill="1" applyBorder="1" applyAlignment="1">
      <alignment vertical="center"/>
    </xf>
    <xf numFmtId="0" fontId="17" fillId="0" borderId="0" xfId="199" applyFont="1" applyFill="1" applyBorder="1" applyAlignment="1">
      <alignment vertical="center"/>
    </xf>
    <xf numFmtId="0" fontId="6" fillId="0" borderId="0" xfId="199" applyFont="1" applyFill="1" applyBorder="1" applyAlignment="1">
      <alignment horizontal="right" vertical="center"/>
    </xf>
    <xf numFmtId="0" fontId="6" fillId="0" borderId="0" xfId="199" applyFill="1" applyBorder="1" applyAlignment="1"/>
    <xf numFmtId="0" fontId="9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/>
    </xf>
    <xf numFmtId="0" fontId="52" fillId="0" borderId="0" xfId="0" applyFont="1" applyFill="1" applyAlignment="1">
      <alignment horizontal="left" vertical="center"/>
    </xf>
    <xf numFmtId="0" fontId="18" fillId="0" borderId="0" xfId="0" applyFont="1" applyFill="1" applyAlignment="1">
      <alignment vertical="top"/>
    </xf>
    <xf numFmtId="0" fontId="18" fillId="0" borderId="0" xfId="0" applyFont="1" applyFill="1" applyAlignment="1">
      <alignment horizontal="right" vertical="top"/>
    </xf>
    <xf numFmtId="0" fontId="52" fillId="0" borderId="0" xfId="0" applyFont="1" applyFill="1" applyAlignment="1">
      <alignment horizontal="right" vertical="center"/>
    </xf>
    <xf numFmtId="0" fontId="9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right" vertical="center"/>
    </xf>
    <xf numFmtId="0" fontId="53" fillId="0" borderId="11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vertical="center"/>
    </xf>
    <xf numFmtId="0" fontId="53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39" fontId="9" fillId="0" borderId="0" xfId="17" quotePrefix="1" applyNumberFormat="1" applyFont="1" applyFill="1" applyAlignment="1">
      <alignment horizontal="left" vertical="center"/>
    </xf>
    <xf numFmtId="37" fontId="9" fillId="0" borderId="0" xfId="17" applyNumberFormat="1" applyFont="1" applyFill="1" applyAlignment="1">
      <alignment horizontal="right" vertical="center"/>
    </xf>
    <xf numFmtId="39" fontId="9" fillId="0" borderId="0" xfId="17" quotePrefix="1" applyNumberFormat="1" applyFont="1" applyFill="1" applyAlignment="1">
      <alignment horizontal="right" vertical="center"/>
    </xf>
    <xf numFmtId="39" fontId="9" fillId="0" borderId="0" xfId="17" quotePrefix="1" applyNumberFormat="1" applyFont="1" applyFill="1" applyBorder="1" applyAlignment="1">
      <alignment horizontal="left" vertical="center"/>
    </xf>
    <xf numFmtId="39" fontId="9" fillId="0" borderId="0" xfId="17" quotePrefix="1" applyNumberFormat="1" applyFont="1" applyFill="1" applyBorder="1" applyAlignment="1">
      <alignment horizontal="right" vertical="center"/>
    </xf>
    <xf numFmtId="39" fontId="9" fillId="0" borderId="2" xfId="17" quotePrefix="1" applyNumberFormat="1" applyFont="1" applyFill="1" applyBorder="1" applyAlignment="1">
      <alignment horizontal="left" vertical="center"/>
    </xf>
    <xf numFmtId="37" fontId="9" fillId="0" borderId="2" xfId="17" applyNumberFormat="1" applyFont="1" applyFill="1" applyBorder="1" applyAlignment="1">
      <alignment horizontal="right" vertical="center"/>
    </xf>
    <xf numFmtId="37" fontId="9" fillId="0" borderId="2" xfId="17" quotePrefix="1" applyNumberFormat="1" applyFont="1" applyFill="1" applyBorder="1" applyAlignment="1">
      <alignment horizontal="right" vertical="center"/>
    </xf>
    <xf numFmtId="39" fontId="9" fillId="0" borderId="2" xfId="17" quotePrefix="1" applyNumberFormat="1" applyFont="1" applyFill="1" applyBorder="1" applyAlignment="1">
      <alignment horizontal="right" vertical="center"/>
    </xf>
    <xf numFmtId="0" fontId="14" fillId="0" borderId="0" xfId="0" applyFont="1" applyFill="1" applyAlignment="1">
      <alignment horizontal="left"/>
    </xf>
    <xf numFmtId="0" fontId="14" fillId="0" borderId="0" xfId="0" applyFont="1" applyFill="1" applyAlignment="1"/>
    <xf numFmtId="0" fontId="14" fillId="0" borderId="0" xfId="0" applyFont="1" applyFill="1" applyAlignment="1">
      <alignment horizontal="right"/>
    </xf>
    <xf numFmtId="0" fontId="9" fillId="0" borderId="0" xfId="0" applyFont="1" applyFill="1" applyAlignment="1">
      <alignment horizontal="right" vertical="center"/>
    </xf>
    <xf numFmtId="0" fontId="14" fillId="0" borderId="0" xfId="0" applyFont="1" applyFill="1" applyAlignment="1">
      <alignment vertical="top"/>
    </xf>
    <xf numFmtId="0" fontId="14" fillId="0" borderId="0" xfId="0" applyFont="1" applyFill="1" applyAlignment="1">
      <alignment horizontal="right" vertical="top"/>
    </xf>
    <xf numFmtId="0" fontId="14" fillId="0" borderId="0" xfId="0" applyFont="1" applyFill="1" applyAlignment="1">
      <alignment horizontal="left" vertical="center"/>
    </xf>
    <xf numFmtId="3" fontId="9" fillId="0" borderId="0" xfId="17" applyNumberFormat="1" applyFont="1" applyFill="1" applyAlignment="1">
      <alignment horizontal="right" vertical="center"/>
    </xf>
    <xf numFmtId="3" fontId="9" fillId="0" borderId="0" xfId="17" quotePrefix="1" applyNumberFormat="1" applyFont="1" applyFill="1" applyAlignment="1">
      <alignment horizontal="right" vertical="center"/>
    </xf>
    <xf numFmtId="0" fontId="51" fillId="0" borderId="5" xfId="0" applyFont="1" applyFill="1" applyBorder="1" applyAlignment="1">
      <alignment horizontal="left" vertical="center" wrapText="1"/>
    </xf>
    <xf numFmtId="3" fontId="51" fillId="0" borderId="5" xfId="17" applyNumberFormat="1" applyFont="1" applyFill="1" applyBorder="1" applyAlignment="1">
      <alignment vertical="center" wrapText="1"/>
    </xf>
    <xf numFmtId="0" fontId="51" fillId="0" borderId="5" xfId="0" applyFont="1" applyFill="1" applyBorder="1" applyAlignment="1">
      <alignment horizontal="right" vertical="center" wrapText="1"/>
    </xf>
    <xf numFmtId="0" fontId="54" fillId="0" borderId="5" xfId="0" applyFont="1" applyFill="1" applyBorder="1" applyAlignment="1">
      <alignment horizontal="left" vertical="center" wrapText="1"/>
    </xf>
    <xf numFmtId="2" fontId="54" fillId="0" borderId="5" xfId="0" applyNumberFormat="1" applyFont="1" applyFill="1" applyBorder="1" applyAlignment="1">
      <alignment vertical="center" wrapText="1"/>
    </xf>
    <xf numFmtId="0" fontId="54" fillId="0" borderId="5" xfId="0" applyFont="1" applyFill="1" applyBorder="1" applyAlignment="1">
      <alignment horizontal="right" vertical="center" wrapText="1"/>
    </xf>
    <xf numFmtId="0" fontId="2" fillId="0" borderId="0" xfId="0" applyFont="1" applyAlignment="1">
      <alignment horizontal="right"/>
    </xf>
    <xf numFmtId="0" fontId="2" fillId="0" borderId="0" xfId="438" applyFont="1" applyBorder="1"/>
    <xf numFmtId="0" fontId="4" fillId="0" borderId="0" xfId="438" applyBorder="1"/>
    <xf numFmtId="0" fontId="3" fillId="0" borderId="0" xfId="3" applyFont="1"/>
    <xf numFmtId="0" fontId="3" fillId="0" borderId="0" xfId="3" applyFont="1" applyAlignment="1">
      <alignment horizontal="center" vertical="center"/>
    </xf>
    <xf numFmtId="10" fontId="3" fillId="0" borderId="0" xfId="3" applyNumberFormat="1" applyFont="1" applyAlignment="1">
      <alignment horizontal="right" vertical="center"/>
    </xf>
    <xf numFmtId="0" fontId="12" fillId="0" borderId="0" xfId="3" applyFont="1" applyAlignment="1">
      <alignment horizontal="center"/>
    </xf>
    <xf numFmtId="0" fontId="12" fillId="0" borderId="0" xfId="3" applyFont="1" applyAlignment="1">
      <alignment horizontal="center" vertical="center"/>
    </xf>
    <xf numFmtId="0" fontId="3" fillId="0" borderId="2" xfId="3" applyFont="1" applyBorder="1"/>
    <xf numFmtId="0" fontId="3" fillId="0" borderId="2" xfId="3" applyFont="1" applyBorder="1" applyAlignment="1">
      <alignment horizontal="right" vertical="center"/>
    </xf>
    <xf numFmtId="0" fontId="3" fillId="0" borderId="11" xfId="3" applyFont="1" applyBorder="1" applyAlignment="1">
      <alignment horizontal="center" vertical="center" wrapText="1"/>
    </xf>
    <xf numFmtId="0" fontId="3" fillId="0" borderId="11" xfId="3" applyFont="1" applyBorder="1" applyAlignment="1">
      <alignment horizontal="center" vertical="center"/>
    </xf>
    <xf numFmtId="10" fontId="3" fillId="0" borderId="11" xfId="3" applyNumberFormat="1" applyFont="1" applyBorder="1" applyAlignment="1">
      <alignment horizontal="center" vertical="center" wrapText="1"/>
    </xf>
    <xf numFmtId="2" fontId="3" fillId="0" borderId="11" xfId="3" applyNumberFormat="1" applyFont="1" applyBorder="1" applyAlignment="1">
      <alignment horizontal="center" vertical="center" wrapText="1"/>
    </xf>
    <xf numFmtId="10" fontId="3" fillId="0" borderId="11" xfId="3" applyNumberFormat="1" applyFont="1" applyBorder="1" applyAlignment="1">
      <alignment horizontal="center" vertical="center"/>
    </xf>
    <xf numFmtId="2" fontId="3" fillId="0" borderId="11" xfId="3" applyNumberFormat="1" applyFont="1" applyBorder="1" applyAlignment="1">
      <alignment horizontal="center" vertical="center"/>
    </xf>
    <xf numFmtId="0" fontId="19" fillId="0" borderId="0" xfId="3" applyFont="1" applyAlignment="1">
      <alignment vertical="center" wrapText="1"/>
    </xf>
    <xf numFmtId="1" fontId="12" fillId="0" borderId="0" xfId="3" applyNumberFormat="1" applyFont="1" applyFill="1" applyAlignment="1">
      <alignment horizontal="right" vertical="center"/>
    </xf>
    <xf numFmtId="10" fontId="12" fillId="0" borderId="0" xfId="3" applyNumberFormat="1" applyFont="1" applyFill="1" applyAlignment="1">
      <alignment horizontal="right" vertical="center"/>
    </xf>
    <xf numFmtId="2" fontId="12" fillId="0" borderId="0" xfId="3" applyNumberFormat="1" applyFont="1" applyFill="1" applyAlignment="1">
      <alignment horizontal="right" vertical="center"/>
    </xf>
    <xf numFmtId="10" fontId="12" fillId="0" borderId="0" xfId="433" applyNumberFormat="1" applyFont="1" applyFill="1" applyAlignment="1">
      <alignment horizontal="right" vertical="center"/>
    </xf>
    <xf numFmtId="0" fontId="19" fillId="0" borderId="0" xfId="3" applyFont="1" applyAlignment="1">
      <alignment horizontal="left" vertical="center" wrapText="1"/>
    </xf>
    <xf numFmtId="0" fontId="3" fillId="0" borderId="0" xfId="3" applyFont="1" applyAlignment="1">
      <alignment horizontal="left" vertical="center" wrapText="1"/>
    </xf>
    <xf numFmtId="1" fontId="3" fillId="0" borderId="0" xfId="3" applyNumberFormat="1" applyFont="1" applyFill="1" applyAlignment="1">
      <alignment horizontal="right" vertical="center"/>
    </xf>
    <xf numFmtId="10" fontId="3" fillId="0" borderId="0" xfId="433" applyNumberFormat="1" applyFont="1" applyFill="1" applyAlignment="1">
      <alignment horizontal="right" vertical="center"/>
    </xf>
    <xf numFmtId="2" fontId="3" fillId="0" borderId="0" xfId="3" applyNumberFormat="1" applyFont="1" applyFill="1" applyAlignment="1">
      <alignment horizontal="right" vertical="center"/>
    </xf>
    <xf numFmtId="0" fontId="3" fillId="0" borderId="0" xfId="3" applyFont="1" applyFill="1" applyAlignment="1">
      <alignment horizontal="right" vertical="center"/>
    </xf>
    <xf numFmtId="0" fontId="12" fillId="0" borderId="5" xfId="3" applyFont="1" applyBorder="1" applyAlignment="1">
      <alignment horizontal="center" vertical="center" wrapText="1"/>
    </xf>
    <xf numFmtId="1" fontId="12" fillId="0" borderId="5" xfId="3" applyNumberFormat="1" applyFont="1" applyFill="1" applyBorder="1" applyAlignment="1">
      <alignment horizontal="right" vertical="center"/>
    </xf>
    <xf numFmtId="9" fontId="12" fillId="0" borderId="5" xfId="3" applyNumberFormat="1" applyFont="1" applyFill="1" applyBorder="1" applyAlignment="1">
      <alignment horizontal="right" vertical="center"/>
    </xf>
    <xf numFmtId="2" fontId="12" fillId="0" borderId="5" xfId="3" applyNumberFormat="1" applyFont="1" applyFill="1" applyBorder="1" applyAlignment="1">
      <alignment horizontal="right" vertical="center"/>
    </xf>
    <xf numFmtId="0" fontId="0" fillId="0" borderId="0" xfId="0" applyAlignment="1"/>
    <xf numFmtId="0" fontId="5" fillId="0" borderId="0" xfId="0" applyFont="1" applyFill="1" applyAlignment="1">
      <alignment horizontal="left" vertical="center"/>
    </xf>
    <xf numFmtId="0" fontId="18" fillId="0" borderId="0" xfId="80" applyFont="1" applyAlignment="1">
      <alignment horizontal="left" vertical="center"/>
    </xf>
    <xf numFmtId="0" fontId="3" fillId="3" borderId="0" xfId="80" applyFont="1" applyFill="1" applyAlignment="1">
      <alignment vertical="center"/>
    </xf>
    <xf numFmtId="0" fontId="3" fillId="0" borderId="0" xfId="80" applyFont="1" applyAlignment="1">
      <alignment horizontal="center" vertical="center"/>
    </xf>
    <xf numFmtId="0" fontId="3" fillId="0" borderId="0" xfId="80" applyFont="1" applyBorder="1" applyAlignment="1">
      <alignment horizontal="right" vertical="center"/>
    </xf>
    <xf numFmtId="0" fontId="3" fillId="0" borderId="11" xfId="80" applyFont="1" applyBorder="1" applyAlignment="1">
      <alignment horizontal="center" vertical="center" wrapText="1"/>
    </xf>
    <xf numFmtId="0" fontId="3" fillId="0" borderId="11" xfId="80" applyFont="1" applyBorder="1" applyAlignment="1">
      <alignment horizontal="center" vertical="center"/>
    </xf>
    <xf numFmtId="0" fontId="3" fillId="0" borderId="0" xfId="80" applyFont="1" applyBorder="1" applyAlignment="1">
      <alignment horizontal="center" vertical="center" wrapText="1"/>
    </xf>
    <xf numFmtId="0" fontId="3" fillId="0" borderId="0" xfId="80" applyFont="1" applyBorder="1" applyAlignment="1">
      <alignment horizontal="center" vertical="center"/>
    </xf>
    <xf numFmtId="2" fontId="3" fillId="0" borderId="0" xfId="80" applyNumberFormat="1" applyFont="1" applyAlignment="1">
      <alignment horizontal="center" vertical="center"/>
    </xf>
    <xf numFmtId="0" fontId="3" fillId="0" borderId="0" xfId="80" applyFont="1" applyAlignment="1">
      <alignment horizontal="center" vertical="center" wrapText="1"/>
    </xf>
    <xf numFmtId="0" fontId="57" fillId="3" borderId="0" xfId="80" applyFont="1" applyFill="1" applyAlignment="1">
      <alignment vertical="center"/>
    </xf>
    <xf numFmtId="0" fontId="3" fillId="0" borderId="0" xfId="80" applyFont="1" applyFill="1" applyBorder="1" applyAlignment="1">
      <alignment horizontal="center" vertical="center" wrapText="1"/>
    </xf>
    <xf numFmtId="2" fontId="3" fillId="0" borderId="0" xfId="80" applyNumberFormat="1" applyFont="1" applyBorder="1" applyAlignment="1">
      <alignment horizontal="center" vertical="center"/>
    </xf>
    <xf numFmtId="2" fontId="3" fillId="0" borderId="2" xfId="80" applyNumberFormat="1" applyFont="1" applyBorder="1" applyAlignment="1">
      <alignment horizontal="center" vertical="center"/>
    </xf>
    <xf numFmtId="2" fontId="3" fillId="0" borderId="2" xfId="80" applyNumberFormat="1" applyFont="1" applyFill="1" applyBorder="1" applyAlignment="1">
      <alignment horizontal="center" vertical="center"/>
    </xf>
    <xf numFmtId="0" fontId="3" fillId="0" borderId="2" xfId="80" applyFont="1" applyFill="1" applyBorder="1" applyAlignment="1">
      <alignment horizontal="center" vertical="center" wrapText="1"/>
    </xf>
    <xf numFmtId="0" fontId="3" fillId="3" borderId="0" xfId="80" applyFont="1" applyFill="1" applyBorder="1" applyAlignment="1">
      <alignment vertical="center"/>
    </xf>
    <xf numFmtId="2" fontId="3" fillId="3" borderId="0" xfId="80" applyNumberFormat="1" applyFont="1" applyFill="1" applyBorder="1" applyAlignment="1">
      <alignment vertical="center"/>
    </xf>
    <xf numFmtId="0" fontId="3" fillId="0" borderId="0" xfId="80" applyFont="1" applyAlignment="1">
      <alignment horizontal="left" vertical="center"/>
    </xf>
    <xf numFmtId="2" fontId="3" fillId="3" borderId="0" xfId="80" applyNumberFormat="1" applyFont="1" applyFill="1" applyAlignment="1">
      <alignment vertical="center"/>
    </xf>
    <xf numFmtId="0" fontId="14" fillId="0" borderId="0" xfId="80" applyFont="1" applyAlignment="1">
      <alignment horizontal="center" vertical="center"/>
    </xf>
    <xf numFmtId="0" fontId="3" fillId="0" borderId="0" xfId="80" applyFont="1" applyAlignment="1">
      <alignment horizontal="right" vertical="center"/>
    </xf>
    <xf numFmtId="2" fontId="3" fillId="0" borderId="0" xfId="80" applyNumberFormat="1" applyFont="1" applyFill="1" applyBorder="1" applyAlignment="1">
      <alignment horizontal="center" vertical="center"/>
    </xf>
    <xf numFmtId="0" fontId="3" fillId="0" borderId="0" xfId="80" applyFont="1" applyAlignment="1">
      <alignment horizontal="left" vertical="center" wrapText="1"/>
    </xf>
    <xf numFmtId="0" fontId="3" fillId="0" borderId="0" xfId="80" applyFont="1" applyFill="1" applyAlignment="1">
      <alignment vertical="center"/>
    </xf>
    <xf numFmtId="4" fontId="58" fillId="0" borderId="0" xfId="0" applyNumberFormat="1" applyFont="1" applyAlignment="1">
      <alignment vertical="top" wrapText="1"/>
    </xf>
    <xf numFmtId="0" fontId="3" fillId="0" borderId="0" xfId="80" applyFont="1" applyFill="1" applyBorder="1" applyAlignment="1">
      <alignment vertical="center"/>
    </xf>
    <xf numFmtId="0" fontId="3" fillId="0" borderId="0" xfId="80" quotePrefix="1" applyFont="1" applyAlignment="1">
      <alignment horizontal="center" vertical="center"/>
    </xf>
    <xf numFmtId="0" fontId="12" fillId="0" borderId="0" xfId="80" applyFont="1" applyAlignment="1">
      <alignment horizontal="center" vertical="center"/>
    </xf>
    <xf numFmtId="0" fontId="3" fillId="0" borderId="9" xfId="80" applyFont="1" applyBorder="1" applyAlignment="1">
      <alignment horizontal="center" vertical="center" wrapText="1"/>
    </xf>
    <xf numFmtId="2" fontId="3" fillId="0" borderId="9" xfId="80" applyNumberFormat="1" applyFont="1" applyBorder="1" applyAlignment="1">
      <alignment horizontal="center" vertical="center"/>
    </xf>
    <xf numFmtId="0" fontId="3" fillId="0" borderId="9" xfId="80" applyFont="1" applyBorder="1" applyAlignment="1">
      <alignment horizontal="center" vertical="center"/>
    </xf>
    <xf numFmtId="0" fontId="3" fillId="3" borderId="0" xfId="80" applyFont="1" applyFill="1" applyAlignment="1">
      <alignment horizontal="center" vertical="center"/>
    </xf>
    <xf numFmtId="0" fontId="0" fillId="0" borderId="0" xfId="0" applyFont="1"/>
    <xf numFmtId="0" fontId="48" fillId="0" borderId="0" xfId="0" applyFont="1" applyAlignment="1">
      <alignment horizontal="right" vertical="center"/>
    </xf>
    <xf numFmtId="0" fontId="48" fillId="0" borderId="0" xfId="0" applyFont="1"/>
    <xf numFmtId="0" fontId="60" fillId="0" borderId="0" xfId="0" applyFont="1" applyAlignment="1">
      <alignment horizontal="right" vertical="center"/>
    </xf>
    <xf numFmtId="0" fontId="60" fillId="0" borderId="0" xfId="0" applyFont="1" applyAlignment="1">
      <alignment horizontal="left" vertical="center"/>
    </xf>
    <xf numFmtId="0" fontId="48" fillId="0" borderId="0" xfId="0" applyFont="1" applyAlignment="1">
      <alignment vertical="center"/>
    </xf>
    <xf numFmtId="0" fontId="60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8" fillId="0" borderId="11" xfId="0" applyFont="1" applyBorder="1" applyAlignment="1">
      <alignment vertical="center" wrapText="1"/>
    </xf>
    <xf numFmtId="0" fontId="48" fillId="0" borderId="11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left" vertical="center" wrapText="1" indent="1"/>
    </xf>
    <xf numFmtId="0" fontId="48" fillId="0" borderId="11" xfId="0" quotePrefix="1" applyFont="1" applyBorder="1" applyAlignment="1">
      <alignment horizontal="center" vertical="center" wrapText="1"/>
    </xf>
    <xf numFmtId="0" fontId="48" fillId="0" borderId="0" xfId="0" applyFont="1" applyBorder="1" applyAlignment="1">
      <alignment vertical="center" wrapText="1"/>
    </xf>
    <xf numFmtId="2" fontId="48" fillId="0" borderId="0" xfId="0" applyNumberFormat="1" applyFont="1" applyBorder="1" applyAlignment="1">
      <alignment vertical="center"/>
    </xf>
    <xf numFmtId="2" fontId="48" fillId="0" borderId="0" xfId="0" applyNumberFormat="1" applyFont="1" applyFill="1" applyBorder="1" applyAlignment="1">
      <alignment vertical="center"/>
    </xf>
    <xf numFmtId="0" fontId="48" fillId="0" borderId="0" xfId="0" applyFont="1" applyBorder="1" applyAlignment="1">
      <alignment horizontal="right" vertical="center" wrapText="1"/>
    </xf>
    <xf numFmtId="0" fontId="48" fillId="0" borderId="0" xfId="0" applyFont="1" applyBorder="1" applyAlignment="1">
      <alignment vertical="center"/>
    </xf>
    <xf numFmtId="0" fontId="48" fillId="0" borderId="0" xfId="0" applyFont="1" applyBorder="1" applyAlignment="1">
      <alignment horizontal="right" vertical="center"/>
    </xf>
    <xf numFmtId="0" fontId="48" fillId="0" borderId="0" xfId="0" applyFont="1" applyBorder="1" applyAlignment="1">
      <alignment horizontal="left" vertical="center" indent="2"/>
    </xf>
    <xf numFmtId="0" fontId="48" fillId="0" borderId="0" xfId="0" applyFont="1" applyBorder="1" applyAlignment="1">
      <alignment horizontal="right" vertical="center" indent="2"/>
    </xf>
    <xf numFmtId="0" fontId="48" fillId="0" borderId="0" xfId="0" applyFont="1" applyBorder="1" applyAlignment="1">
      <alignment horizontal="left" vertical="center"/>
    </xf>
    <xf numFmtId="10" fontId="48" fillId="0" borderId="0" xfId="463" applyNumberFormat="1" applyFont="1" applyBorder="1" applyAlignment="1">
      <alignment vertical="center"/>
    </xf>
    <xf numFmtId="10" fontId="48" fillId="0" borderId="0" xfId="463" applyNumberFormat="1" applyFont="1" applyFill="1" applyBorder="1" applyAlignment="1">
      <alignment vertical="center"/>
    </xf>
    <xf numFmtId="0" fontId="48" fillId="0" borderId="2" xfId="0" applyFont="1" applyBorder="1" applyAlignment="1">
      <alignment vertical="center"/>
    </xf>
    <xf numFmtId="10" fontId="48" fillId="0" borderId="2" xfId="463" applyNumberFormat="1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0" xfId="0" applyFont="1" applyAlignment="1">
      <alignment vertical="center"/>
    </xf>
    <xf numFmtId="0" fontId="60" fillId="0" borderId="0" xfId="0" applyFont="1" applyBorder="1" applyAlignment="1">
      <alignment vertical="center"/>
    </xf>
    <xf numFmtId="1" fontId="55" fillId="0" borderId="0" xfId="0" applyNumberFormat="1" applyFont="1" applyBorder="1" applyAlignment="1">
      <alignment vertical="center"/>
    </xf>
    <xf numFmtId="10" fontId="55" fillId="0" borderId="0" xfId="463" applyNumberFormat="1" applyFont="1" applyBorder="1" applyAlignment="1">
      <alignment vertical="center"/>
    </xf>
    <xf numFmtId="0" fontId="60" fillId="0" borderId="0" xfId="0" applyFont="1" applyFill="1" applyAlignment="1">
      <alignment vertical="center"/>
    </xf>
    <xf numFmtId="0" fontId="60" fillId="0" borderId="0" xfId="0" applyFont="1" applyFill="1" applyAlignment="1">
      <alignment horizontal="right" vertical="center"/>
    </xf>
    <xf numFmtId="0" fontId="60" fillId="0" borderId="0" xfId="0" applyFont="1" applyFill="1" applyAlignment="1">
      <alignment horizontal="left" vertical="center"/>
    </xf>
    <xf numFmtId="0" fontId="21" fillId="0" borderId="0" xfId="0" applyFont="1" applyFill="1" applyAlignment="1">
      <alignment vertical="center"/>
    </xf>
    <xf numFmtId="0" fontId="48" fillId="0" borderId="0" xfId="0" applyFont="1" applyFill="1" applyAlignment="1">
      <alignment horizontal="right" vertical="center"/>
    </xf>
    <xf numFmtId="0" fontId="21" fillId="0" borderId="0" xfId="0" applyFont="1" applyAlignment="1">
      <alignment vertical="center"/>
    </xf>
    <xf numFmtId="4" fontId="21" fillId="0" borderId="0" xfId="0" applyNumberFormat="1" applyFont="1" applyFill="1" applyAlignment="1">
      <alignment horizontal="right" vertical="center"/>
    </xf>
    <xf numFmtId="0" fontId="21" fillId="0" borderId="6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0" xfId="0" applyFont="1" applyFill="1" applyAlignment="1">
      <alignment vertical="center" wrapText="1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Fill="1" applyAlignment="1">
      <alignment horizontal="left" vertical="center" indent="1"/>
    </xf>
    <xf numFmtId="4" fontId="19" fillId="0" borderId="0" xfId="0" applyNumberFormat="1" applyFont="1" applyFill="1" applyBorder="1" applyAlignment="1">
      <alignment vertical="center"/>
    </xf>
    <xf numFmtId="0" fontId="19" fillId="0" borderId="0" xfId="0" applyFont="1" applyFill="1" applyBorder="1" applyAlignment="1">
      <alignment horizontal="right" vertical="center" wrapText="1"/>
    </xf>
    <xf numFmtId="0" fontId="19" fillId="0" borderId="0" xfId="0" applyFont="1" applyAlignment="1">
      <alignment vertical="center"/>
    </xf>
    <xf numFmtId="0" fontId="21" fillId="0" borderId="0" xfId="0" applyFont="1" applyFill="1" applyBorder="1" applyAlignment="1">
      <alignment horizontal="left" vertical="center" indent="2"/>
    </xf>
    <xf numFmtId="4" fontId="21" fillId="0" borderId="0" xfId="0" applyNumberFormat="1" applyFont="1" applyFill="1" applyBorder="1" applyAlignment="1">
      <alignment vertical="center"/>
    </xf>
    <xf numFmtId="0" fontId="21" fillId="0" borderId="0" xfId="0" applyFont="1" applyFill="1" applyBorder="1" applyAlignment="1">
      <alignment horizontal="center" vertical="center"/>
    </xf>
    <xf numFmtId="4" fontId="21" fillId="0" borderId="0" xfId="0" applyNumberFormat="1" applyFont="1" applyAlignment="1">
      <alignment vertical="center"/>
    </xf>
    <xf numFmtId="0" fontId="19" fillId="0" borderId="0" xfId="0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left" vertical="center" indent="4"/>
    </xf>
    <xf numFmtId="2" fontId="2" fillId="0" borderId="0" xfId="0" applyNumberFormat="1" applyFont="1" applyFill="1" applyBorder="1" applyProtection="1"/>
    <xf numFmtId="4" fontId="2" fillId="0" borderId="0" xfId="0" applyNumberFormat="1" applyFont="1" applyFill="1" applyBorder="1" applyProtection="1"/>
    <xf numFmtId="4" fontId="21" fillId="0" borderId="0" xfId="0" applyNumberFormat="1" applyFont="1" applyFill="1" applyBorder="1" applyAlignment="1">
      <alignment horizontal="right" vertical="center"/>
    </xf>
    <xf numFmtId="2" fontId="45" fillId="0" borderId="0" xfId="0" applyNumberFormat="1" applyFont="1" applyFill="1" applyBorder="1" applyProtection="1"/>
    <xf numFmtId="2" fontId="2" fillId="0" borderId="0" xfId="0" applyNumberFormat="1" applyFont="1" applyFill="1" applyBorder="1" applyAlignment="1" applyProtection="1">
      <alignment vertical="center"/>
    </xf>
    <xf numFmtId="0" fontId="21" fillId="0" borderId="2" xfId="0" applyFont="1" applyBorder="1" applyAlignment="1">
      <alignment vertical="center"/>
    </xf>
    <xf numFmtId="0" fontId="21" fillId="0" borderId="2" xfId="0" applyFont="1" applyFill="1" applyBorder="1" applyAlignment="1">
      <alignment horizontal="left" vertical="center" indent="4"/>
    </xf>
    <xf numFmtId="2" fontId="2" fillId="0" borderId="2" xfId="0" applyNumberFormat="1" applyFont="1" applyFill="1" applyBorder="1" applyAlignment="1" applyProtection="1">
      <alignment vertical="center"/>
    </xf>
    <xf numFmtId="2" fontId="45" fillId="0" borderId="2" xfId="0" applyNumberFormat="1" applyFont="1" applyFill="1" applyBorder="1" applyProtection="1"/>
    <xf numFmtId="0" fontId="21" fillId="0" borderId="2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 indent="4"/>
    </xf>
    <xf numFmtId="4" fontId="21" fillId="0" borderId="0" xfId="0" applyNumberFormat="1" applyFont="1" applyFill="1" applyAlignment="1">
      <alignment vertical="center"/>
    </xf>
    <xf numFmtId="0" fontId="21" fillId="0" borderId="0" xfId="0" applyFont="1" applyFill="1" applyAlignment="1">
      <alignment horizontal="left" vertical="center" indent="6"/>
    </xf>
    <xf numFmtId="0" fontId="19" fillId="0" borderId="0" xfId="0" applyFont="1" applyFill="1" applyAlignment="1">
      <alignment vertical="center"/>
    </xf>
    <xf numFmtId="0" fontId="19" fillId="0" borderId="0" xfId="0" applyFont="1" applyFill="1" applyBorder="1" applyAlignment="1">
      <alignment vertical="center"/>
    </xf>
    <xf numFmtId="0" fontId="21" fillId="0" borderId="0" xfId="0" applyFont="1" applyFill="1" applyBorder="1" applyAlignment="1">
      <alignment vertical="center"/>
    </xf>
    <xf numFmtId="4" fontId="2" fillId="0" borderId="0" xfId="0" applyNumberFormat="1" applyFont="1" applyFill="1" applyBorder="1" applyAlignment="1" applyProtection="1">
      <alignment vertical="center"/>
    </xf>
    <xf numFmtId="0" fontId="19" fillId="0" borderId="0" xfId="0" applyFont="1" applyFill="1" applyBorder="1" applyAlignment="1">
      <alignment vertical="center" wrapText="1"/>
    </xf>
    <xf numFmtId="3" fontId="19" fillId="0" borderId="0" xfId="0" applyNumberFormat="1" applyFont="1" applyFill="1" applyBorder="1" applyAlignment="1">
      <alignment vertical="center"/>
    </xf>
    <xf numFmtId="1" fontId="2" fillId="0" borderId="0" xfId="0" applyNumberFormat="1" applyFont="1" applyFill="1" applyBorder="1" applyAlignment="1" applyProtection="1">
      <alignment vertical="center"/>
    </xf>
    <xf numFmtId="1" fontId="2" fillId="0" borderId="0" xfId="0" applyNumberFormat="1" applyFont="1" applyFill="1" applyBorder="1" applyProtection="1"/>
    <xf numFmtId="0" fontId="21" fillId="0" borderId="2" xfId="0" applyFont="1" applyFill="1" applyBorder="1" applyAlignment="1">
      <alignment horizontal="left" vertical="center" indent="2"/>
    </xf>
    <xf numFmtId="1" fontId="2" fillId="0" borderId="2" xfId="0" applyNumberFormat="1" applyFont="1" applyFill="1" applyBorder="1" applyProtection="1"/>
    <xf numFmtId="0" fontId="21" fillId="0" borderId="2" xfId="0" applyFont="1" applyFill="1" applyBorder="1" applyAlignment="1">
      <alignment vertical="center"/>
    </xf>
    <xf numFmtId="0" fontId="54" fillId="0" borderId="0" xfId="0" applyFont="1" applyFill="1" applyBorder="1" applyAlignment="1">
      <alignment horizontal="left" vertical="top"/>
    </xf>
    <xf numFmtId="1" fontId="21" fillId="0" borderId="0" xfId="0" applyNumberFormat="1" applyFont="1" applyFill="1" applyBorder="1" applyAlignment="1">
      <alignment vertical="center"/>
    </xf>
    <xf numFmtId="0" fontId="21" fillId="0" borderId="0" xfId="0" applyFont="1" applyFill="1" applyBorder="1" applyAlignment="1">
      <alignment horizontal="left" vertical="top"/>
    </xf>
    <xf numFmtId="0" fontId="61" fillId="0" borderId="0" xfId="0" applyFont="1" applyFill="1" applyBorder="1" applyAlignment="1">
      <alignment vertical="center"/>
    </xf>
    <xf numFmtId="0" fontId="61" fillId="0" borderId="0" xfId="0" applyFont="1" applyAlignment="1">
      <alignment vertical="center"/>
    </xf>
    <xf numFmtId="0" fontId="61" fillId="0" borderId="0" xfId="0" applyFont="1" applyAlignment="1">
      <alignment horizontal="left" vertical="center" indent="1"/>
    </xf>
    <xf numFmtId="1" fontId="61" fillId="0" borderId="0" xfId="0" applyNumberFormat="1" applyFont="1" applyAlignment="1">
      <alignment vertical="center"/>
    </xf>
    <xf numFmtId="0" fontId="61" fillId="0" borderId="0" xfId="0" applyFont="1" applyFill="1" applyAlignment="1">
      <alignment vertical="center"/>
    </xf>
    <xf numFmtId="0" fontId="48" fillId="0" borderId="0" xfId="72" applyFont="1" applyAlignment="1">
      <alignment vertical="center"/>
    </xf>
    <xf numFmtId="2" fontId="48" fillId="0" borderId="0" xfId="72" applyNumberFormat="1" applyFont="1" applyAlignment="1">
      <alignment vertical="center"/>
    </xf>
    <xf numFmtId="0" fontId="1" fillId="0" borderId="0" xfId="72" applyFont="1" applyAlignment="1">
      <alignment horizontal="right" vertical="center"/>
    </xf>
    <xf numFmtId="0" fontId="0" fillId="0" borderId="0" xfId="0" applyAlignment="1">
      <alignment horizontal="left"/>
    </xf>
    <xf numFmtId="0" fontId="63" fillId="0" borderId="0" xfId="72" applyFont="1" applyAlignment="1">
      <alignment horizontal="center" vertical="center"/>
    </xf>
    <xf numFmtId="0" fontId="64" fillId="0" borderId="0" xfId="0" applyFont="1"/>
    <xf numFmtId="0" fontId="65" fillId="0" borderId="0" xfId="72" applyFont="1" applyAlignment="1">
      <alignment horizontal="center" vertical="center" wrapText="1"/>
    </xf>
    <xf numFmtId="0" fontId="64" fillId="0" borderId="0" xfId="72" applyFont="1" applyAlignment="1">
      <alignment horizontal="right" vertical="center"/>
    </xf>
    <xf numFmtId="0" fontId="62" fillId="0" borderId="11" xfId="72" applyFont="1" applyBorder="1" applyAlignment="1">
      <alignment horizontal="left" vertical="center"/>
    </xf>
    <xf numFmtId="2" fontId="62" fillId="0" borderId="11" xfId="72" applyNumberFormat="1" applyFont="1" applyBorder="1" applyAlignment="1">
      <alignment horizontal="center" vertical="center" wrapText="1"/>
    </xf>
    <xf numFmtId="0" fontId="62" fillId="0" borderId="11" xfId="72" applyFont="1" applyBorder="1" applyAlignment="1">
      <alignment horizontal="center" vertical="center" wrapText="1"/>
    </xf>
    <xf numFmtId="0" fontId="62" fillId="0" borderId="0" xfId="72" applyFont="1" applyAlignment="1">
      <alignment horizontal="left" vertical="center"/>
    </xf>
    <xf numFmtId="2" fontId="62" fillId="0" borderId="0" xfId="72" applyNumberFormat="1" applyFont="1" applyAlignment="1">
      <alignment horizontal="center" vertical="center" wrapText="1"/>
    </xf>
    <xf numFmtId="0" fontId="62" fillId="0" borderId="0" xfId="72" applyFont="1" applyAlignment="1">
      <alignment horizontal="center" vertical="center" wrapText="1"/>
    </xf>
    <xf numFmtId="0" fontId="62" fillId="0" borderId="0" xfId="72" applyFont="1" applyAlignment="1">
      <alignment horizontal="left" vertical="center" wrapText="1"/>
    </xf>
    <xf numFmtId="4" fontId="62" fillId="0" borderId="0" xfId="72" applyNumberFormat="1" applyFont="1" applyAlignment="1">
      <alignment horizontal="right" vertical="center" wrapText="1" indent="1"/>
    </xf>
    <xf numFmtId="4" fontId="62" fillId="0" borderId="0" xfId="72" applyNumberFormat="1" applyFont="1" applyFill="1" applyAlignment="1">
      <alignment horizontal="right" vertical="center" wrapText="1" indent="1"/>
    </xf>
    <xf numFmtId="0" fontId="67" fillId="0" borderId="0" xfId="72" applyFont="1" applyAlignment="1">
      <alignment horizontal="left" vertical="center" wrapText="1" indent="2"/>
    </xf>
    <xf numFmtId="4" fontId="64" fillId="0" borderId="0" xfId="72" applyNumberFormat="1" applyFont="1" applyAlignment="1">
      <alignment horizontal="right" vertical="center" wrapText="1" indent="1"/>
    </xf>
    <xf numFmtId="4" fontId="64" fillId="0" borderId="0" xfId="72" applyNumberFormat="1" applyFont="1" applyFill="1" applyAlignment="1">
      <alignment horizontal="right" vertical="center" wrapText="1" indent="1"/>
    </xf>
    <xf numFmtId="4" fontId="64" fillId="0" borderId="0" xfId="72" quotePrefix="1" applyNumberFormat="1" applyFont="1" applyAlignment="1">
      <alignment horizontal="right" vertical="center" wrapText="1" indent="1"/>
    </xf>
    <xf numFmtId="0" fontId="62" fillId="0" borderId="11" xfId="72" applyFont="1" applyBorder="1" applyAlignment="1">
      <alignment horizontal="left" vertical="center" wrapText="1"/>
    </xf>
    <xf numFmtId="2" fontId="62" fillId="0" borderId="11" xfId="72" applyNumberFormat="1" applyFont="1" applyBorder="1" applyAlignment="1">
      <alignment horizontal="center" vertical="center"/>
    </xf>
    <xf numFmtId="0" fontId="64" fillId="0" borderId="0" xfId="29" applyFont="1" applyAlignment="1">
      <alignment vertical="center"/>
    </xf>
    <xf numFmtId="2" fontId="64" fillId="0" borderId="0" xfId="72" applyNumberFormat="1" applyFont="1" applyAlignment="1">
      <alignment horizontal="left" vertical="center" wrapText="1"/>
    </xf>
    <xf numFmtId="0" fontId="64" fillId="0" borderId="0" xfId="72" applyFont="1" applyAlignment="1">
      <alignment horizontal="left" vertical="center" indent="1"/>
    </xf>
    <xf numFmtId="0" fontId="64" fillId="0" borderId="0" xfId="72" applyFont="1"/>
    <xf numFmtId="2" fontId="0" fillId="0" borderId="0" xfId="0" applyNumberFormat="1"/>
    <xf numFmtId="0" fontId="64" fillId="0" borderId="0" xfId="29" applyFont="1" applyAlignment="1">
      <alignment horizontal="right" vertical="center"/>
    </xf>
    <xf numFmtId="0" fontId="63" fillId="0" borderId="0" xfId="29" applyFont="1" applyAlignment="1">
      <alignment horizontal="center" vertical="center"/>
    </xf>
    <xf numFmtId="0" fontId="63" fillId="0" borderId="0" xfId="29" applyFont="1" applyAlignment="1">
      <alignment vertical="center"/>
    </xf>
    <xf numFmtId="0" fontId="63" fillId="0" borderId="0" xfId="29" applyFont="1" applyAlignment="1">
      <alignment horizontal="right" vertical="center"/>
    </xf>
    <xf numFmtId="0" fontId="62" fillId="0" borderId="11" xfId="29" applyFont="1" applyBorder="1" applyAlignment="1">
      <alignment horizontal="left" vertical="center" wrapText="1"/>
    </xf>
    <xf numFmtId="2" fontId="62" fillId="0" borderId="11" xfId="29" applyNumberFormat="1" applyFont="1" applyBorder="1" applyAlignment="1">
      <alignment horizontal="center" vertical="center" wrapText="1"/>
    </xf>
    <xf numFmtId="0" fontId="62" fillId="3" borderId="11" xfId="29" applyFont="1" applyFill="1" applyBorder="1" applyAlignment="1">
      <alignment horizontal="center" vertical="center" wrapText="1"/>
    </xf>
    <xf numFmtId="0" fontId="62" fillId="0" borderId="0" xfId="29" applyFont="1" applyAlignment="1">
      <alignment horizontal="left" vertical="center" wrapText="1"/>
    </xf>
    <xf numFmtId="2" fontId="62" fillId="0" borderId="0" xfId="29" applyNumberFormat="1" applyFont="1" applyAlignment="1">
      <alignment horizontal="center" vertical="center" wrapText="1"/>
    </xf>
    <xf numFmtId="0" fontId="62" fillId="0" borderId="0" xfId="29" applyFont="1" applyFill="1" applyAlignment="1">
      <alignment horizontal="center" vertical="center" wrapText="1"/>
    </xf>
    <xf numFmtId="4" fontId="62" fillId="0" borderId="0" xfId="29" applyNumberFormat="1" applyFont="1" applyAlignment="1">
      <alignment horizontal="right" vertical="center" wrapText="1" indent="1"/>
    </xf>
    <xf numFmtId="4" fontId="62" fillId="0" borderId="0" xfId="29" applyNumberFormat="1" applyFont="1" applyFill="1" applyBorder="1" applyAlignment="1">
      <alignment horizontal="right" vertical="center" wrapText="1" indent="1"/>
    </xf>
    <xf numFmtId="0" fontId="64" fillId="0" borderId="0" xfId="29" applyFont="1" applyAlignment="1">
      <alignment horizontal="left" vertical="center" indent="2"/>
    </xf>
    <xf numFmtId="4" fontId="64" fillId="0" borderId="0" xfId="29" applyNumberFormat="1" applyFont="1" applyAlignment="1">
      <alignment horizontal="right" vertical="center" wrapText="1" indent="1"/>
    </xf>
    <xf numFmtId="4" fontId="64" fillId="0" borderId="0" xfId="29" applyNumberFormat="1" applyFont="1" applyFill="1" applyBorder="1" applyAlignment="1">
      <alignment horizontal="right" vertical="center" wrapText="1" indent="1"/>
    </xf>
    <xf numFmtId="4" fontId="64" fillId="0" borderId="0" xfId="29" applyNumberFormat="1" applyFont="1" applyFill="1" applyAlignment="1">
      <alignment horizontal="right" vertical="center" wrapText="1" indent="1"/>
    </xf>
    <xf numFmtId="4" fontId="62" fillId="0" borderId="0" xfId="29" applyNumberFormat="1" applyFont="1" applyFill="1" applyAlignment="1">
      <alignment horizontal="right" vertical="center" wrapText="1" indent="1"/>
    </xf>
    <xf numFmtId="2" fontId="62" fillId="0" borderId="11" xfId="29" applyNumberFormat="1" applyFont="1" applyBorder="1" applyAlignment="1">
      <alignment horizontal="center" vertical="center"/>
    </xf>
    <xf numFmtId="0" fontId="62" fillId="0" borderId="11" xfId="29" applyFont="1" applyBorder="1" applyAlignment="1">
      <alignment vertical="center" wrapText="1"/>
    </xf>
    <xf numFmtId="0" fontId="62" fillId="0" borderId="0" xfId="29" applyFont="1" applyAlignment="1">
      <alignment horizontal="center" vertical="center" wrapText="1"/>
    </xf>
    <xf numFmtId="0" fontId="68" fillId="0" borderId="0" xfId="0" applyFont="1"/>
    <xf numFmtId="2" fontId="62" fillId="0" borderId="0" xfId="29" applyNumberFormat="1" applyFont="1" applyAlignment="1">
      <alignment horizontal="left" vertical="center" wrapText="1"/>
    </xf>
    <xf numFmtId="0" fontId="64" fillId="0" borderId="0" xfId="29" applyFont="1" applyAlignment="1">
      <alignment horizontal="left" vertical="center" indent="1"/>
    </xf>
    <xf numFmtId="2" fontId="64" fillId="0" borderId="0" xfId="29" applyNumberFormat="1" applyFont="1" applyAlignment="1">
      <alignment vertical="center"/>
    </xf>
    <xf numFmtId="4" fontId="0" fillId="0" borderId="0" xfId="0" applyNumberFormat="1"/>
    <xf numFmtId="0" fontId="69" fillId="0" borderId="0" xfId="80" applyFont="1" applyAlignment="1">
      <alignment vertical="center"/>
    </xf>
    <xf numFmtId="0" fontId="18" fillId="0" borderId="0" xfId="80" applyFont="1" applyAlignment="1">
      <alignment vertical="center"/>
    </xf>
    <xf numFmtId="0" fontId="70" fillId="0" borderId="0" xfId="0" applyFont="1"/>
    <xf numFmtId="0" fontId="71" fillId="0" borderId="0" xfId="80" applyFont="1" applyAlignment="1">
      <alignment horizontal="center" vertical="center"/>
    </xf>
    <xf numFmtId="0" fontId="71" fillId="0" borderId="0" xfId="80" applyFont="1" applyBorder="1" applyAlignment="1">
      <alignment vertical="center"/>
    </xf>
    <xf numFmtId="0" fontId="72" fillId="0" borderId="0" xfId="80" applyFont="1" applyBorder="1" applyAlignment="1">
      <alignment horizontal="right" vertical="center"/>
    </xf>
    <xf numFmtId="0" fontId="70" fillId="0" borderId="0" xfId="0" applyFont="1" applyAlignment="1">
      <alignment vertical="center"/>
    </xf>
    <xf numFmtId="0" fontId="64" fillId="0" borderId="11" xfId="0" applyFont="1" applyBorder="1" applyAlignment="1">
      <alignment horizontal="center" vertical="center"/>
    </xf>
    <xf numFmtId="0" fontId="64" fillId="0" borderId="11" xfId="0" applyFont="1" applyBorder="1" applyAlignment="1">
      <alignment horizontal="center" vertical="center" wrapText="1"/>
    </xf>
    <xf numFmtId="0" fontId="73" fillId="0" borderId="11" xfId="80" applyFont="1" applyBorder="1" applyAlignment="1">
      <alignment horizontal="center" vertical="center"/>
    </xf>
    <xf numFmtId="2" fontId="64" fillId="0" borderId="11" xfId="0" applyNumberFormat="1" applyFont="1" applyBorder="1"/>
    <xf numFmtId="0" fontId="73" fillId="0" borderId="11" xfId="80" applyFont="1" applyFill="1" applyBorder="1" applyAlignment="1">
      <alignment horizontal="center" vertical="center"/>
    </xf>
    <xf numFmtId="0" fontId="73" fillId="0" borderId="11" xfId="80" applyFont="1" applyBorder="1" applyAlignment="1">
      <alignment horizontal="center" vertical="center" wrapText="1"/>
    </xf>
    <xf numFmtId="0" fontId="73" fillId="0" borderId="11" xfId="80" applyFont="1" applyFill="1" applyBorder="1" applyAlignment="1">
      <alignment horizontal="center" vertical="center" wrapText="1"/>
    </xf>
    <xf numFmtId="2" fontId="64" fillId="0" borderId="11" xfId="0" applyNumberFormat="1" applyFont="1" applyFill="1" applyBorder="1"/>
    <xf numFmtId="0" fontId="74" fillId="0" borderId="0" xfId="0" applyFont="1" applyBorder="1" applyAlignment="1">
      <alignment horizontal="center" vertical="center" wrapText="1"/>
    </xf>
    <xf numFmtId="0" fontId="59" fillId="0" borderId="11" xfId="0" applyFont="1" applyBorder="1" applyAlignment="1">
      <alignment horizontal="center" vertical="center" wrapText="1"/>
    </xf>
    <xf numFmtId="0" fontId="59" fillId="0" borderId="11" xfId="0" applyFont="1" applyBorder="1" applyAlignment="1">
      <alignment horizontal="left" vertical="center" wrapText="1"/>
    </xf>
    <xf numFmtId="0" fontId="70" fillId="0" borderId="11" xfId="0" applyFont="1" applyBorder="1" applyAlignment="1">
      <alignment horizontal="center" vertical="center"/>
    </xf>
    <xf numFmtId="0" fontId="52" fillId="0" borderId="11" xfId="0" applyFont="1" applyFill="1" applyBorder="1" applyAlignment="1">
      <alignment vertical="center" wrapText="1"/>
    </xf>
    <xf numFmtId="0" fontId="52" fillId="0" borderId="11" xfId="0" applyNumberFormat="1" applyFont="1" applyFill="1" applyBorder="1" applyAlignment="1">
      <alignment horizontal="left" vertical="center" wrapText="1"/>
    </xf>
    <xf numFmtId="0" fontId="52" fillId="0" borderId="11" xfId="0" quotePrefix="1" applyFont="1" applyFill="1" applyBorder="1" applyAlignment="1">
      <alignment vertical="center" wrapText="1"/>
    </xf>
    <xf numFmtId="0" fontId="52" fillId="0" borderId="0" xfId="155" applyFont="1" applyFill="1" applyAlignment="1">
      <alignment vertical="center"/>
    </xf>
    <xf numFmtId="0" fontId="72" fillId="0" borderId="2" xfId="155" applyFont="1" applyFill="1" applyBorder="1" applyAlignment="1">
      <alignment vertical="center"/>
    </xf>
    <xf numFmtId="165" fontId="72" fillId="0" borderId="0" xfId="79" applyNumberFormat="1" applyFont="1" applyFill="1" applyAlignment="1">
      <alignment vertical="center"/>
    </xf>
    <xf numFmtId="2" fontId="72" fillId="0" borderId="0" xfId="155" applyNumberFormat="1" applyFont="1" applyFill="1" applyAlignment="1">
      <alignment vertical="center"/>
    </xf>
    <xf numFmtId="168" fontId="72" fillId="0" borderId="11" xfId="155" applyNumberFormat="1" applyFont="1" applyFill="1" applyBorder="1" applyAlignment="1">
      <alignment horizontal="center" vertical="center" wrapText="1"/>
    </xf>
    <xf numFmtId="165" fontId="72" fillId="0" borderId="11" xfId="79" applyNumberFormat="1" applyFont="1" applyFill="1" applyBorder="1" applyAlignment="1">
      <alignment horizontal="center" vertical="center" wrapText="1"/>
    </xf>
    <xf numFmtId="2" fontId="72" fillId="0" borderId="11" xfId="155" applyNumberFormat="1" applyFont="1" applyFill="1" applyBorder="1" applyAlignment="1">
      <alignment horizontal="center" vertical="center" wrapText="1"/>
    </xf>
    <xf numFmtId="1" fontId="72" fillId="0" borderId="12" xfId="155" applyNumberFormat="1" applyFont="1" applyFill="1" applyBorder="1" applyAlignment="1">
      <alignment horizontal="center" vertical="center"/>
    </xf>
    <xf numFmtId="1" fontId="72" fillId="0" borderId="11" xfId="79" applyNumberFormat="1" applyFont="1" applyFill="1" applyBorder="1" applyAlignment="1">
      <alignment horizontal="center" vertical="center"/>
    </xf>
    <xf numFmtId="2" fontId="72" fillId="0" borderId="11" xfId="155" applyNumberFormat="1" applyFont="1" applyFill="1" applyBorder="1" applyAlignment="1">
      <alignment horizontal="center" vertical="center"/>
    </xf>
    <xf numFmtId="1" fontId="72" fillId="0" borderId="11" xfId="155" applyNumberFormat="1" applyFont="1" applyFill="1" applyBorder="1" applyAlignment="1">
      <alignment horizontal="center" vertical="center"/>
    </xf>
    <xf numFmtId="1" fontId="72" fillId="0" borderId="0" xfId="155" applyNumberFormat="1" applyFont="1" applyFill="1" applyBorder="1" applyAlignment="1">
      <alignment horizontal="center" vertical="center"/>
    </xf>
    <xf numFmtId="1" fontId="72" fillId="0" borderId="0" xfId="79" applyNumberFormat="1" applyFont="1" applyFill="1" applyBorder="1" applyAlignment="1">
      <alignment horizontal="center" vertical="center"/>
    </xf>
    <xf numFmtId="2" fontId="72" fillId="0" borderId="0" xfId="155" applyNumberFormat="1" applyFont="1" applyFill="1" applyBorder="1" applyAlignment="1">
      <alignment horizontal="center" vertical="center"/>
    </xf>
    <xf numFmtId="0" fontId="5" fillId="0" borderId="0" xfId="155" applyFont="1" applyFill="1" applyAlignment="1">
      <alignment vertical="center"/>
    </xf>
    <xf numFmtId="3" fontId="75" fillId="0" borderId="0" xfId="79" applyNumberFormat="1" applyFont="1" applyFill="1" applyAlignment="1">
      <alignment horizontal="right" vertical="center" indent="1"/>
    </xf>
    <xf numFmtId="3" fontId="75" fillId="0" borderId="0" xfId="0" applyNumberFormat="1" applyFont="1" applyFill="1" applyBorder="1" applyAlignment="1">
      <alignment horizontal="right" vertical="center" wrapText="1"/>
    </xf>
    <xf numFmtId="2" fontId="75" fillId="0" borderId="0" xfId="155" applyNumberFormat="1" applyFont="1" applyFill="1" applyAlignment="1">
      <alignment horizontal="right" vertical="center" indent="1"/>
    </xf>
    <xf numFmtId="0" fontId="18" fillId="0" borderId="0" xfId="155" applyFont="1" applyFill="1" applyAlignment="1">
      <alignment vertical="center"/>
    </xf>
    <xf numFmtId="0" fontId="72" fillId="0" borderId="0" xfId="155" applyFont="1" applyFill="1" applyAlignment="1">
      <alignment vertical="center"/>
    </xf>
    <xf numFmtId="3" fontId="71" fillId="0" borderId="0" xfId="155" applyNumberFormat="1" applyFont="1" applyAlignment="1">
      <alignment horizontal="right" vertical="center" indent="1"/>
    </xf>
    <xf numFmtId="3" fontId="71" fillId="0" borderId="0" xfId="0" applyNumberFormat="1" applyFont="1" applyFill="1" applyBorder="1" applyAlignment="1">
      <alignment horizontal="right" vertical="center" wrapText="1"/>
    </xf>
    <xf numFmtId="2" fontId="71" fillId="0" borderId="0" xfId="155" applyNumberFormat="1" applyFont="1" applyFill="1" applyAlignment="1">
      <alignment horizontal="right" vertical="center" indent="1"/>
    </xf>
    <xf numFmtId="3" fontId="71" fillId="0" borderId="0" xfId="79" applyNumberFormat="1" applyFont="1" applyFill="1" applyBorder="1" applyAlignment="1">
      <alignment horizontal="right" vertical="center" indent="1"/>
    </xf>
    <xf numFmtId="3" fontId="71" fillId="0" borderId="0" xfId="79" applyNumberFormat="1" applyFont="1" applyFill="1" applyAlignment="1">
      <alignment horizontal="right" vertical="center" indent="1"/>
    </xf>
    <xf numFmtId="3" fontId="75" fillId="0" borderId="0" xfId="0" applyNumberFormat="1" applyFont="1" applyFill="1" applyBorder="1" applyAlignment="1">
      <alignment horizontal="right" vertical="center"/>
    </xf>
    <xf numFmtId="0" fontId="72" fillId="0" borderId="0" xfId="155" applyFont="1" applyFill="1" applyBorder="1" applyAlignment="1">
      <alignment vertical="center"/>
    </xf>
    <xf numFmtId="0" fontId="52" fillId="0" borderId="0" xfId="155" applyFont="1" applyFill="1" applyBorder="1" applyAlignment="1">
      <alignment vertical="center"/>
    </xf>
    <xf numFmtId="3" fontId="71" fillId="0" borderId="2" xfId="155" applyNumberFormat="1" applyFont="1" applyBorder="1" applyAlignment="1">
      <alignment horizontal="right" vertical="center"/>
    </xf>
    <xf numFmtId="3" fontId="71" fillId="0" borderId="2" xfId="79" applyNumberFormat="1" applyFont="1" applyFill="1" applyBorder="1" applyAlignment="1">
      <alignment horizontal="right" vertical="center"/>
    </xf>
    <xf numFmtId="2" fontId="71" fillId="0" borderId="2" xfId="155" applyNumberFormat="1" applyFont="1" applyFill="1" applyBorder="1" applyAlignment="1">
      <alignment horizontal="right" vertical="center"/>
    </xf>
    <xf numFmtId="3" fontId="71" fillId="0" borderId="0" xfId="155" applyNumberFormat="1" applyFont="1" applyBorder="1" applyAlignment="1">
      <alignment horizontal="right" vertical="center"/>
    </xf>
    <xf numFmtId="3" fontId="71" fillId="0" borderId="0" xfId="79" applyNumberFormat="1" applyFont="1" applyFill="1" applyBorder="1" applyAlignment="1">
      <alignment horizontal="right" vertical="center"/>
    </xf>
    <xf numFmtId="2" fontId="71" fillId="0" borderId="0" xfId="155" applyNumberFormat="1" applyFont="1" applyFill="1" applyBorder="1" applyAlignment="1">
      <alignment horizontal="right" vertical="center"/>
    </xf>
    <xf numFmtId="2" fontId="71" fillId="0" borderId="0" xfId="155" applyNumberFormat="1" applyFont="1" applyFill="1" applyAlignment="1">
      <alignment horizontal="center" vertical="center"/>
    </xf>
    <xf numFmtId="3" fontId="75" fillId="0" borderId="0" xfId="155" applyNumberFormat="1" applyFont="1" applyAlignment="1">
      <alignment horizontal="right" vertical="center" indent="1"/>
    </xf>
    <xf numFmtId="3" fontId="75" fillId="0" borderId="0" xfId="79" applyNumberFormat="1" applyFont="1" applyFill="1" applyBorder="1" applyAlignment="1">
      <alignment horizontal="right" vertical="center" indent="1"/>
    </xf>
    <xf numFmtId="0" fontId="5" fillId="0" borderId="5" xfId="155" applyFont="1" applyFill="1" applyBorder="1" applyAlignment="1">
      <alignment vertical="center"/>
    </xf>
    <xf numFmtId="3" fontId="75" fillId="0" borderId="5" xfId="79" applyNumberFormat="1" applyFont="1" applyFill="1" applyBorder="1" applyAlignment="1">
      <alignment horizontal="right" vertical="center" indent="1"/>
    </xf>
    <xf numFmtId="2" fontId="75" fillId="0" borderId="5" xfId="155" applyNumberFormat="1" applyFont="1" applyFill="1" applyBorder="1" applyAlignment="1">
      <alignment horizontal="right" vertical="center" indent="1"/>
    </xf>
    <xf numFmtId="0" fontId="59" fillId="0" borderId="0" xfId="155" applyFont="1" applyFill="1" applyAlignment="1">
      <alignment vertical="center"/>
    </xf>
    <xf numFmtId="0" fontId="5" fillId="0" borderId="0" xfId="155" applyFont="1" applyFill="1" applyBorder="1" applyAlignment="1">
      <alignment vertical="center"/>
    </xf>
    <xf numFmtId="2" fontId="75" fillId="0" borderId="0" xfId="155" applyNumberFormat="1" applyFont="1" applyFill="1" applyBorder="1" applyAlignment="1">
      <alignment horizontal="right" vertical="center" indent="1"/>
    </xf>
    <xf numFmtId="0" fontId="71" fillId="0" borderId="0" xfId="155" applyFont="1" applyFill="1" applyAlignment="1">
      <alignment vertical="center"/>
    </xf>
    <xf numFmtId="165" fontId="71" fillId="0" borderId="0" xfId="79" applyNumberFormat="1" applyFont="1" applyFill="1" applyAlignment="1">
      <alignment vertical="center"/>
    </xf>
    <xf numFmtId="2" fontId="71" fillId="0" borderId="0" xfId="155" applyNumberFormat="1" applyFont="1" applyFill="1" applyAlignment="1">
      <alignment vertical="center"/>
    </xf>
    <xf numFmtId="165" fontId="52" fillId="0" borderId="0" xfId="79" applyNumberFormat="1" applyFont="1" applyFill="1" applyAlignment="1">
      <alignment vertical="center"/>
    </xf>
    <xf numFmtId="2" fontId="52" fillId="0" borderId="0" xfId="79" applyNumberFormat="1" applyFont="1" applyFill="1" applyAlignment="1">
      <alignment vertical="center"/>
    </xf>
    <xf numFmtId="2" fontId="52" fillId="0" borderId="0" xfId="155" applyNumberFormat="1" applyFont="1" applyFill="1" applyAlignment="1">
      <alignment vertical="center"/>
    </xf>
    <xf numFmtId="0" fontId="72" fillId="0" borderId="0" xfId="0" applyFont="1" applyAlignment="1">
      <alignment vertical="center"/>
    </xf>
    <xf numFmtId="0" fontId="2" fillId="0" borderId="0" xfId="483" applyFont="1" applyBorder="1" applyAlignment="1">
      <alignment vertical="center"/>
    </xf>
    <xf numFmtId="0" fontId="72" fillId="0" borderId="0" xfId="483" applyFont="1" applyBorder="1" applyAlignment="1">
      <alignment vertical="center"/>
    </xf>
    <xf numFmtId="0" fontId="73" fillId="0" borderId="0" xfId="483" applyFont="1" applyBorder="1" applyAlignment="1">
      <alignment vertical="center"/>
    </xf>
    <xf numFmtId="0" fontId="72" fillId="0" borderId="2" xfId="0" applyFont="1" applyFill="1" applyBorder="1" applyAlignment="1">
      <alignment vertical="center"/>
    </xf>
    <xf numFmtId="0" fontId="72" fillId="0" borderId="0" xfId="0" applyFont="1" applyFill="1" applyAlignment="1">
      <alignment vertical="center"/>
    </xf>
    <xf numFmtId="0" fontId="72" fillId="0" borderId="7" xfId="0" applyFont="1" applyFill="1" applyBorder="1" applyAlignment="1">
      <alignment vertical="center"/>
    </xf>
    <xf numFmtId="0" fontId="72" fillId="0" borderId="11" xfId="0" applyFont="1" applyFill="1" applyBorder="1" applyAlignment="1">
      <alignment horizontal="center" vertical="center" wrapText="1"/>
    </xf>
    <xf numFmtId="0" fontId="72" fillId="0" borderId="11" xfId="0" applyFont="1" applyFill="1" applyBorder="1" applyAlignment="1">
      <alignment horizontal="center" vertical="center"/>
    </xf>
    <xf numFmtId="0" fontId="72" fillId="0" borderId="0" xfId="0" applyFont="1" applyAlignment="1">
      <alignment vertical="center" wrapText="1"/>
    </xf>
    <xf numFmtId="3" fontId="72" fillId="0" borderId="0" xfId="0" applyNumberFormat="1" applyFont="1" applyFill="1" applyAlignment="1">
      <alignment vertical="center"/>
    </xf>
    <xf numFmtId="10" fontId="72" fillId="0" borderId="0" xfId="2" applyNumberFormat="1" applyFont="1" applyFill="1" applyAlignment="1">
      <alignment vertical="center"/>
    </xf>
    <xf numFmtId="2" fontId="72" fillId="0" borderId="0" xfId="0" applyNumberFormat="1" applyFont="1" applyFill="1" applyAlignment="1">
      <alignment vertical="center"/>
    </xf>
    <xf numFmtId="0" fontId="72" fillId="0" borderId="0" xfId="0" applyFont="1" applyAlignment="1">
      <alignment horizontal="left" vertical="center" indent="1"/>
    </xf>
    <xf numFmtId="3" fontId="72" fillId="0" borderId="0" xfId="0" applyNumberFormat="1" applyFont="1" applyFill="1" applyBorder="1" applyAlignment="1">
      <alignment horizontal="right" vertical="center" wrapText="1"/>
    </xf>
    <xf numFmtId="0" fontId="72" fillId="0" borderId="0" xfId="0" applyFont="1" applyAlignment="1">
      <alignment horizontal="left" vertical="center" wrapText="1" indent="1"/>
    </xf>
    <xf numFmtId="10" fontId="72" fillId="0" borderId="0" xfId="2" applyNumberFormat="1" applyFont="1" applyFill="1" applyAlignment="1">
      <alignment horizontal="right" vertical="center"/>
    </xf>
    <xf numFmtId="2" fontId="72" fillId="0" borderId="0" xfId="0" applyNumberFormat="1" applyFont="1" applyFill="1" applyAlignment="1">
      <alignment horizontal="right" vertical="center"/>
    </xf>
    <xf numFmtId="3" fontId="72" fillId="0" borderId="0" xfId="0" applyNumberFormat="1" applyFont="1" applyFill="1" applyBorder="1" applyAlignment="1">
      <alignment horizontal="right" vertical="center"/>
    </xf>
    <xf numFmtId="10" fontId="72" fillId="0" borderId="0" xfId="2" applyNumberFormat="1" applyFont="1" applyFill="1" applyBorder="1" applyAlignment="1">
      <alignment horizontal="right" vertical="center"/>
    </xf>
    <xf numFmtId="0" fontId="5" fillId="0" borderId="5" xfId="0" applyFont="1" applyFill="1" applyBorder="1" applyAlignment="1">
      <alignment vertical="center"/>
    </xf>
    <xf numFmtId="3" fontId="5" fillId="0" borderId="9" xfId="0" applyNumberFormat="1" applyFont="1" applyFill="1" applyBorder="1" applyAlignment="1">
      <alignment horizontal="right" vertical="center" wrapText="1"/>
    </xf>
    <xf numFmtId="9" fontId="5" fillId="0" borderId="5" xfId="2" applyNumberFormat="1" applyFont="1" applyFill="1" applyBorder="1" applyAlignment="1">
      <alignment horizontal="right" vertical="center" wrapText="1"/>
    </xf>
    <xf numFmtId="2" fontId="5" fillId="0" borderId="5" xfId="0" applyNumberFormat="1" applyFont="1" applyFill="1" applyBorder="1" applyAlignment="1">
      <alignment horizontal="right" vertical="center" wrapText="1"/>
    </xf>
    <xf numFmtId="3" fontId="5" fillId="0" borderId="5" xfId="0" applyNumberFormat="1" applyFont="1" applyFill="1" applyBorder="1" applyAlignment="1">
      <alignment horizontal="right" vertical="center" wrapText="1"/>
    </xf>
    <xf numFmtId="0" fontId="76" fillId="0" borderId="0" xfId="29" applyFont="1" applyAlignment="1">
      <alignment vertical="center"/>
    </xf>
    <xf numFmtId="0" fontId="72" fillId="0" borderId="9" xfId="0" applyFont="1" applyBorder="1" applyAlignment="1">
      <alignment vertical="center"/>
    </xf>
    <xf numFmtId="0" fontId="76" fillId="0" borderId="0" xfId="72" applyFont="1" applyAlignment="1">
      <alignment horizontal="left" vertical="center" indent="1"/>
    </xf>
    <xf numFmtId="0" fontId="72" fillId="0" borderId="0" xfId="0" applyFont="1" applyBorder="1" applyAlignment="1">
      <alignment vertical="center"/>
    </xf>
    <xf numFmtId="2" fontId="76" fillId="4" borderId="0" xfId="0" applyNumberFormat="1" applyFont="1" applyFill="1" applyBorder="1" applyAlignment="1">
      <alignment horizontal="right" vertical="top" wrapText="1"/>
    </xf>
    <xf numFmtId="0" fontId="72" fillId="0" borderId="0" xfId="0" applyFont="1" applyAlignment="1">
      <alignment wrapText="1"/>
    </xf>
    <xf numFmtId="0" fontId="76" fillId="0" borderId="0" xfId="0" applyFont="1" applyAlignment="1">
      <alignment wrapText="1"/>
    </xf>
    <xf numFmtId="0" fontId="76" fillId="0" borderId="0" xfId="72" applyFont="1"/>
    <xf numFmtId="3" fontId="72" fillId="0" borderId="0" xfId="0" applyNumberFormat="1" applyFont="1" applyAlignment="1">
      <alignment vertical="center"/>
    </xf>
    <xf numFmtId="0" fontId="72" fillId="0" borderId="0" xfId="199" applyFont="1" applyBorder="1" applyAlignment="1"/>
    <xf numFmtId="0" fontId="72" fillId="0" borderId="0" xfId="199" applyFont="1" applyBorder="1"/>
    <xf numFmtId="9" fontId="5" fillId="0" borderId="9" xfId="2" applyNumberFormat="1" applyFont="1" applyFill="1" applyBorder="1" applyAlignment="1">
      <alignment horizontal="right" vertical="center" wrapText="1"/>
    </xf>
    <xf numFmtId="2" fontId="5" fillId="0" borderId="9" xfId="0" applyNumberFormat="1" applyFont="1" applyFill="1" applyBorder="1" applyAlignment="1">
      <alignment horizontal="right" vertical="center" wrapText="1"/>
    </xf>
    <xf numFmtId="0" fontId="72" fillId="0" borderId="0" xfId="199" applyFont="1" applyBorder="1" applyAlignment="1">
      <alignment vertical="center"/>
    </xf>
    <xf numFmtId="0" fontId="71" fillId="0" borderId="0" xfId="0" applyFont="1" applyAlignment="1">
      <alignment vertical="center"/>
    </xf>
    <xf numFmtId="0" fontId="71" fillId="0" borderId="2" xfId="0" applyFont="1" applyFill="1" applyBorder="1" applyAlignment="1">
      <alignment vertical="center"/>
    </xf>
    <xf numFmtId="0" fontId="71" fillId="0" borderId="0" xfId="0" applyFont="1" applyFill="1" applyAlignment="1">
      <alignment vertical="center"/>
    </xf>
    <xf numFmtId="0" fontId="71" fillId="0" borderId="7" xfId="0" applyFont="1" applyFill="1" applyBorder="1" applyAlignment="1">
      <alignment vertical="center"/>
    </xf>
    <xf numFmtId="0" fontId="71" fillId="0" borderId="11" xfId="0" applyFont="1" applyFill="1" applyBorder="1" applyAlignment="1">
      <alignment horizontal="center" vertical="center" wrapText="1"/>
    </xf>
    <xf numFmtId="0" fontId="71" fillId="0" borderId="11" xfId="0" applyFont="1" applyFill="1" applyBorder="1" applyAlignment="1">
      <alignment horizontal="center" vertical="center"/>
    </xf>
    <xf numFmtId="0" fontId="71" fillId="0" borderId="0" xfId="0" applyFont="1" applyAlignment="1">
      <alignment vertical="center" wrapText="1"/>
    </xf>
    <xf numFmtId="3" fontId="71" fillId="0" borderId="0" xfId="0" applyNumberFormat="1" applyFont="1" applyFill="1" applyAlignment="1">
      <alignment vertical="center"/>
    </xf>
    <xf numFmtId="10" fontId="71" fillId="0" borderId="0" xfId="2" applyNumberFormat="1" applyFont="1" applyFill="1" applyAlignment="1">
      <alignment vertical="center"/>
    </xf>
    <xf numFmtId="2" fontId="71" fillId="0" borderId="0" xfId="0" applyNumberFormat="1" applyFont="1" applyFill="1" applyAlignment="1">
      <alignment vertical="center"/>
    </xf>
    <xf numFmtId="0" fontId="71" fillId="0" borderId="0" xfId="0" applyFont="1" applyAlignment="1">
      <alignment horizontal="left" vertical="center" indent="1"/>
    </xf>
    <xf numFmtId="10" fontId="71" fillId="0" borderId="0" xfId="2" applyNumberFormat="1" applyFont="1" applyFill="1" applyAlignment="1">
      <alignment horizontal="right" vertical="center"/>
    </xf>
    <xf numFmtId="2" fontId="71" fillId="0" borderId="0" xfId="0" applyNumberFormat="1" applyFont="1" applyFill="1" applyAlignment="1">
      <alignment horizontal="right" vertical="center"/>
    </xf>
    <xf numFmtId="0" fontId="71" fillId="0" borderId="0" xfId="0" applyFont="1" applyAlignment="1">
      <alignment horizontal="left" vertical="center" wrapText="1" indent="1"/>
    </xf>
    <xf numFmtId="3" fontId="71" fillId="0" borderId="0" xfId="0" applyNumberFormat="1" applyFont="1" applyFill="1" applyBorder="1" applyAlignment="1">
      <alignment horizontal="right" vertical="center"/>
    </xf>
    <xf numFmtId="10" fontId="71" fillId="0" borderId="0" xfId="2" applyNumberFormat="1" applyFont="1" applyFill="1" applyBorder="1" applyAlignment="1">
      <alignment horizontal="right" vertical="center"/>
    </xf>
    <xf numFmtId="0" fontId="75" fillId="0" borderId="5" xfId="0" applyFont="1" applyFill="1" applyBorder="1" applyAlignment="1">
      <alignment vertical="center"/>
    </xf>
    <xf numFmtId="3" fontId="75" fillId="0" borderId="5" xfId="0" applyNumberFormat="1" applyFont="1" applyFill="1" applyBorder="1" applyAlignment="1">
      <alignment horizontal="right" vertical="center" wrapText="1"/>
    </xf>
    <xf numFmtId="3" fontId="75" fillId="0" borderId="9" xfId="0" applyNumberFormat="1" applyFont="1" applyFill="1" applyBorder="1" applyAlignment="1">
      <alignment horizontal="right" vertical="center" wrapText="1"/>
    </xf>
    <xf numFmtId="9" fontId="75" fillId="0" borderId="5" xfId="2" applyNumberFormat="1" applyFont="1" applyFill="1" applyBorder="1" applyAlignment="1">
      <alignment horizontal="right" vertical="center" wrapText="1"/>
    </xf>
    <xf numFmtId="2" fontId="75" fillId="0" borderId="5" xfId="0" applyNumberFormat="1" applyFont="1" applyFill="1" applyBorder="1" applyAlignment="1">
      <alignment horizontal="right" vertical="center" wrapText="1"/>
    </xf>
    <xf numFmtId="0" fontId="77" fillId="0" borderId="0" xfId="29" applyFont="1" applyAlignment="1">
      <alignment vertical="center"/>
    </xf>
    <xf numFmtId="0" fontId="77" fillId="0" borderId="0" xfId="72" applyFont="1" applyAlignment="1">
      <alignment horizontal="left" vertical="center" indent="1"/>
    </xf>
    <xf numFmtId="2" fontId="78" fillId="4" borderId="0" xfId="0" applyNumberFormat="1" applyFont="1" applyFill="1" applyBorder="1" applyAlignment="1">
      <alignment horizontal="right" vertical="top" wrapText="1"/>
    </xf>
    <xf numFmtId="0" fontId="70" fillId="0" borderId="0" xfId="0" applyFont="1" applyAlignment="1">
      <alignment wrapText="1"/>
    </xf>
    <xf numFmtId="0" fontId="77" fillId="0" borderId="0" xfId="72" applyFont="1"/>
    <xf numFmtId="0" fontId="72" fillId="0" borderId="0" xfId="0" applyFont="1" applyFill="1" applyBorder="1" applyAlignment="1">
      <alignment vertical="center"/>
    </xf>
    <xf numFmtId="0" fontId="72" fillId="0" borderId="0" xfId="0" applyFont="1" applyFill="1" applyBorder="1" applyAlignment="1">
      <alignment horizontal="center" vertical="center"/>
    </xf>
    <xf numFmtId="3" fontId="5" fillId="0" borderId="0" xfId="0" applyNumberFormat="1" applyFont="1" applyFill="1" applyBorder="1" applyAlignment="1">
      <alignment horizontal="right" vertical="center" wrapText="1"/>
    </xf>
    <xf numFmtId="0" fontId="49" fillId="0" borderId="0" xfId="29" applyNumberFormat="1" applyFont="1" applyFill="1" applyBorder="1" applyAlignment="1">
      <alignment horizontal="right" vertical="center"/>
    </xf>
    <xf numFmtId="3" fontId="5" fillId="0" borderId="0" xfId="0" applyNumberFormat="1" applyFont="1" applyFill="1" applyBorder="1" applyAlignment="1">
      <alignment horizontal="right" vertical="center"/>
    </xf>
    <xf numFmtId="0" fontId="50" fillId="0" borderId="0" xfId="29" applyNumberFormat="1" applyFont="1" applyFill="1" applyBorder="1" applyAlignment="1">
      <alignment horizontal="right" vertical="center"/>
    </xf>
    <xf numFmtId="0" fontId="9" fillId="0" borderId="0" xfId="29" applyNumberFormat="1" applyFont="1" applyFill="1" applyBorder="1" applyAlignment="1">
      <alignment horizontal="right" vertical="center"/>
    </xf>
    <xf numFmtId="3" fontId="72" fillId="0" borderId="2" xfId="0" applyNumberFormat="1" applyFont="1" applyFill="1" applyBorder="1" applyAlignment="1">
      <alignment horizontal="right" vertical="center" wrapText="1"/>
    </xf>
    <xf numFmtId="0" fontId="72" fillId="0" borderId="0" xfId="199" applyFont="1" applyFill="1" applyBorder="1"/>
    <xf numFmtId="0" fontId="72" fillId="0" borderId="0" xfId="0" applyFont="1" applyFill="1" applyAlignment="1">
      <alignment horizontal="right" wrapText="1"/>
    </xf>
    <xf numFmtId="0" fontId="72" fillId="0" borderId="2" xfId="0" applyFont="1" applyFill="1" applyBorder="1" applyAlignment="1">
      <alignment horizontal="right" vertical="center"/>
    </xf>
    <xf numFmtId="0" fontId="72" fillId="0" borderId="0" xfId="0" applyFont="1"/>
    <xf numFmtId="3" fontId="72" fillId="0" borderId="0" xfId="0" applyNumberFormat="1" applyFont="1"/>
    <xf numFmtId="0" fontId="2" fillId="0" borderId="0" xfId="484" applyFont="1" applyBorder="1"/>
    <xf numFmtId="0" fontId="72" fillId="0" borderId="0" xfId="0" applyFont="1" applyFill="1" applyAlignment="1">
      <alignment horizontal="right" vertical="center"/>
    </xf>
    <xf numFmtId="3" fontId="2" fillId="0" borderId="0" xfId="484" applyNumberFormat="1" applyFont="1" applyFill="1" applyBorder="1"/>
    <xf numFmtId="0" fontId="2" fillId="0" borderId="0" xfId="484" applyFont="1" applyFill="1" applyBorder="1"/>
    <xf numFmtId="0" fontId="13" fillId="0" borderId="0" xfId="199" applyFont="1" applyFill="1" applyBorder="1" applyAlignment="1">
      <alignment horizontal="right" vertical="center"/>
    </xf>
    <xf numFmtId="0" fontId="72" fillId="0" borderId="0" xfId="199" applyFont="1" applyFill="1" applyBorder="1" applyAlignment="1">
      <alignment vertical="center"/>
    </xf>
    <xf numFmtId="0" fontId="5" fillId="0" borderId="0" xfId="0" applyFont="1" applyFill="1" applyAlignment="1">
      <alignment horizontal="right" vertical="center"/>
    </xf>
    <xf numFmtId="0" fontId="5" fillId="0" borderId="0" xfId="199" applyFont="1" applyFill="1" applyBorder="1" applyAlignment="1">
      <alignment vertical="center"/>
    </xf>
    <xf numFmtId="0" fontId="5" fillId="0" borderId="0" xfId="0" applyFont="1" applyFill="1" applyBorder="1" applyAlignment="1">
      <alignment horizontal="left" vertical="center"/>
    </xf>
    <xf numFmtId="0" fontId="5" fillId="0" borderId="0" xfId="0" applyNumberFormat="1" applyFont="1" applyFill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right" vertical="center"/>
    </xf>
    <xf numFmtId="0" fontId="70" fillId="0" borderId="0" xfId="0" applyFont="1" applyFill="1" applyAlignment="1">
      <alignment vertical="center"/>
    </xf>
    <xf numFmtId="0" fontId="13" fillId="0" borderId="0" xfId="0" applyFont="1" applyFill="1" applyAlignment="1">
      <alignment horizontal="left" vertical="center"/>
    </xf>
    <xf numFmtId="0" fontId="5" fillId="0" borderId="2" xfId="0" applyFont="1" applyFill="1" applyBorder="1" applyAlignment="1">
      <alignment vertical="center"/>
    </xf>
    <xf numFmtId="0" fontId="5" fillId="0" borderId="2" xfId="0" applyFont="1" applyFill="1" applyBorder="1" applyAlignment="1">
      <alignment horizontal="right" vertical="center"/>
    </xf>
    <xf numFmtId="0" fontId="79" fillId="0" borderId="0" xfId="199" applyFont="1" applyFill="1" applyBorder="1" applyAlignment="1">
      <alignment horizontal="center" vertical="center"/>
    </xf>
    <xf numFmtId="0" fontId="80" fillId="0" borderId="0" xfId="199" applyFont="1" applyFill="1" applyBorder="1" applyAlignment="1">
      <alignment horizontal="center" vertical="center"/>
    </xf>
    <xf numFmtId="0" fontId="72" fillId="0" borderId="3" xfId="0" applyFont="1" applyFill="1" applyBorder="1" applyAlignment="1">
      <alignment horizontal="center" vertical="center" wrapText="1"/>
    </xf>
    <xf numFmtId="0" fontId="72" fillId="0" borderId="8" xfId="0" applyFont="1" applyFill="1" applyBorder="1" applyAlignment="1">
      <alignment horizontal="center" vertical="center" wrapText="1"/>
    </xf>
    <xf numFmtId="0" fontId="72" fillId="0" borderId="4" xfId="0" applyFont="1" applyFill="1" applyBorder="1" applyAlignment="1">
      <alignment horizontal="center" vertical="center"/>
    </xf>
    <xf numFmtId="0" fontId="72" fillId="0" borderId="4" xfId="0" applyFont="1" applyFill="1" applyBorder="1" applyAlignment="1">
      <alignment horizontal="center" vertical="center" wrapText="1"/>
    </xf>
    <xf numFmtId="0" fontId="72" fillId="0" borderId="5" xfId="0" applyFont="1" applyFill="1" applyBorder="1" applyAlignment="1">
      <alignment horizontal="center" vertical="center" wrapText="1"/>
    </xf>
    <xf numFmtId="0" fontId="72" fillId="0" borderId="6" xfId="0" applyFont="1" applyFill="1" applyBorder="1" applyAlignment="1">
      <alignment horizontal="center" vertical="center" wrapText="1"/>
    </xf>
    <xf numFmtId="2" fontId="14" fillId="0" borderId="0" xfId="0" applyNumberFormat="1" applyFont="1" applyFill="1" applyAlignment="1">
      <alignment horizontal="left" vertical="center"/>
    </xf>
    <xf numFmtId="165" fontId="14" fillId="0" borderId="0" xfId="17" applyNumberFormat="1" applyFont="1" applyFill="1" applyBorder="1" applyAlignment="1">
      <alignment horizontal="right" vertical="center" wrapText="1"/>
    </xf>
    <xf numFmtId="165" fontId="81" fillId="0" borderId="0" xfId="17" applyNumberFormat="1" applyFont="1" applyFill="1" applyBorder="1" applyAlignment="1">
      <alignment horizontal="right" vertical="center"/>
    </xf>
    <xf numFmtId="0" fontId="81" fillId="0" borderId="0" xfId="199" applyFont="1" applyFill="1" applyBorder="1" applyAlignment="1">
      <alignment vertical="center"/>
    </xf>
    <xf numFmtId="2" fontId="2" fillId="0" borderId="0" xfId="0" applyNumberFormat="1" applyFont="1" applyFill="1" applyAlignment="1">
      <alignment horizontal="left" vertical="center" indent="1"/>
    </xf>
    <xf numFmtId="165" fontId="2" fillId="0" borderId="0" xfId="17" applyNumberFormat="1" applyFont="1" applyFill="1" applyBorder="1" applyAlignment="1">
      <alignment horizontal="right" vertical="center" wrapText="1"/>
    </xf>
    <xf numFmtId="165" fontId="80" fillId="0" borderId="0" xfId="17" applyNumberFormat="1" applyFont="1" applyFill="1" applyBorder="1" applyAlignment="1">
      <alignment horizontal="right" vertical="center"/>
    </xf>
    <xf numFmtId="0" fontId="80" fillId="0" borderId="0" xfId="199" applyFont="1" applyFill="1" applyBorder="1" applyAlignment="1">
      <alignment vertical="center"/>
    </xf>
    <xf numFmtId="49" fontId="2" fillId="0" borderId="0" xfId="0" applyNumberFormat="1" applyFont="1" applyFill="1" applyAlignment="1">
      <alignment horizontal="left" vertical="center" wrapText="1" indent="2"/>
    </xf>
    <xf numFmtId="2" fontId="2" fillId="0" borderId="0" xfId="0" applyNumberFormat="1" applyFont="1" applyFill="1" applyAlignment="1">
      <alignment horizontal="left" vertical="center" wrapText="1" indent="2"/>
    </xf>
    <xf numFmtId="2" fontId="2" fillId="0" borderId="0" xfId="0" applyNumberFormat="1" applyFont="1" applyFill="1" applyAlignment="1">
      <alignment horizontal="left" vertical="center" wrapText="1" indent="1"/>
    </xf>
    <xf numFmtId="165" fontId="2" fillId="0" borderId="0" xfId="17" applyNumberFormat="1" applyFont="1" applyFill="1" applyAlignment="1">
      <alignment horizontal="right" vertical="center"/>
    </xf>
    <xf numFmtId="2" fontId="2" fillId="0" borderId="0" xfId="0" applyNumberFormat="1" applyFont="1" applyFill="1" applyAlignment="1">
      <alignment horizontal="left" vertical="center" wrapText="1" indent="1" shrinkToFit="1"/>
    </xf>
    <xf numFmtId="2" fontId="2" fillId="0" borderId="0" xfId="0" applyNumberFormat="1" applyFont="1" applyFill="1" applyBorder="1" applyAlignment="1">
      <alignment horizontal="left" vertical="center" wrapText="1" indent="2"/>
    </xf>
    <xf numFmtId="0" fontId="2" fillId="0" borderId="0" xfId="0" applyFont="1" applyFill="1" applyBorder="1" applyAlignment="1">
      <alignment horizontal="left" vertical="center" wrapText="1" indent="1"/>
    </xf>
    <xf numFmtId="165" fontId="2" fillId="0" borderId="0" xfId="17" applyNumberFormat="1" applyFont="1" applyFill="1" applyBorder="1" applyAlignment="1">
      <alignment horizontal="left" vertical="center" wrapText="1" indent="2"/>
    </xf>
    <xf numFmtId="165" fontId="2" fillId="0" borderId="0" xfId="17" applyNumberFormat="1" applyFont="1" applyFill="1" applyBorder="1" applyAlignment="1">
      <alignment horizontal="left" vertical="center" wrapText="1" indent="1"/>
    </xf>
    <xf numFmtId="165" fontId="2" fillId="0" borderId="2" xfId="17" applyNumberFormat="1" applyFont="1" applyFill="1" applyBorder="1" applyAlignment="1">
      <alignment horizontal="left" vertical="center" wrapText="1" indent="2"/>
    </xf>
    <xf numFmtId="165" fontId="2" fillId="0" borderId="2" xfId="17" applyNumberFormat="1" applyFont="1" applyFill="1" applyBorder="1" applyAlignment="1">
      <alignment horizontal="right" vertical="center" wrapText="1"/>
    </xf>
    <xf numFmtId="0" fontId="17" fillId="0" borderId="0" xfId="199" applyFont="1" applyFill="1" applyBorder="1" applyAlignment="1">
      <alignment horizontal="right" vertical="center"/>
    </xf>
    <xf numFmtId="0" fontId="82" fillId="0" borderId="0" xfId="199" applyFont="1" applyFill="1" applyBorder="1" applyAlignment="1">
      <alignment vertical="center"/>
    </xf>
    <xf numFmtId="0" fontId="6" fillId="0" borderId="0" xfId="199" applyFont="1" applyFill="1" applyBorder="1" applyAlignment="1">
      <alignment vertical="center"/>
    </xf>
    <xf numFmtId="0" fontId="83" fillId="0" borderId="0" xfId="199" applyFont="1" applyFill="1" applyBorder="1" applyAlignment="1">
      <alignment horizontal="center" vertical="center"/>
    </xf>
    <xf numFmtId="165" fontId="5" fillId="0" borderId="5" xfId="17" applyNumberFormat="1" applyFont="1" applyFill="1" applyBorder="1" applyAlignment="1">
      <alignment horizontal="center" vertical="center"/>
    </xf>
    <xf numFmtId="165" fontId="5" fillId="0" borderId="5" xfId="17" applyNumberFormat="1" applyFont="1" applyFill="1" applyBorder="1" applyAlignment="1">
      <alignment horizontal="right" vertical="center" wrapText="1"/>
    </xf>
    <xf numFmtId="0" fontId="78" fillId="0" borderId="0" xfId="29" applyFont="1" applyAlignment="1">
      <alignment vertical="center"/>
    </xf>
    <xf numFmtId="0" fontId="13" fillId="0" borderId="0" xfId="0" applyFont="1" applyFill="1" applyAlignment="1">
      <alignment vertical="center"/>
    </xf>
    <xf numFmtId="0" fontId="78" fillId="0" borderId="0" xfId="72" applyFont="1" applyAlignment="1">
      <alignment horizontal="left" vertical="center" indent="1"/>
    </xf>
    <xf numFmtId="165" fontId="13" fillId="0" borderId="0" xfId="0" applyNumberFormat="1" applyFont="1" applyFill="1" applyAlignment="1">
      <alignment vertical="center"/>
    </xf>
    <xf numFmtId="0" fontId="78" fillId="0" borderId="0" xfId="72" applyFont="1"/>
    <xf numFmtId="0" fontId="13" fillId="0" borderId="0" xfId="199" applyFont="1" applyFill="1" applyBorder="1" applyAlignment="1">
      <alignment vertical="center"/>
    </xf>
    <xf numFmtId="0" fontId="13" fillId="0" borderId="0" xfId="199" applyFont="1" applyFill="1" applyBorder="1" applyAlignment="1">
      <alignment horizontal="left" vertical="center"/>
    </xf>
    <xf numFmtId="0" fontId="17" fillId="0" borderId="0" xfId="299" applyFont="1" applyFill="1" applyBorder="1" applyAlignment="1">
      <alignment horizontal="right" vertical="center"/>
    </xf>
    <xf numFmtId="0" fontId="6" fillId="0" borderId="0" xfId="299" applyFill="1" applyBorder="1" applyAlignment="1">
      <alignment vertical="center"/>
    </xf>
    <xf numFmtId="0" fontId="82" fillId="0" borderId="0" xfId="299" applyFont="1" applyFill="1" applyBorder="1" applyAlignment="1">
      <alignment vertical="center"/>
    </xf>
    <xf numFmtId="0" fontId="79" fillId="0" borderId="0" xfId="299" applyFont="1" applyFill="1" applyBorder="1" applyAlignment="1">
      <alignment horizontal="center" vertical="center"/>
    </xf>
    <xf numFmtId="0" fontId="80" fillId="0" borderId="0" xfId="299" applyFont="1" applyFill="1" applyBorder="1" applyAlignment="1">
      <alignment horizontal="center" vertical="center"/>
    </xf>
    <xf numFmtId="0" fontId="84" fillId="0" borderId="4" xfId="0" applyFont="1" applyFill="1" applyBorder="1" applyAlignment="1">
      <alignment horizontal="center" vertical="center"/>
    </xf>
    <xf numFmtId="0" fontId="84" fillId="0" borderId="11" xfId="0" applyFont="1" applyFill="1" applyBorder="1" applyAlignment="1">
      <alignment horizontal="center" vertical="center" wrapText="1"/>
    </xf>
    <xf numFmtId="0" fontId="84" fillId="0" borderId="4" xfId="0" applyFont="1" applyFill="1" applyBorder="1" applyAlignment="1">
      <alignment horizontal="center" vertical="center" wrapText="1"/>
    </xf>
    <xf numFmtId="0" fontId="84" fillId="0" borderId="5" xfId="0" applyFont="1" applyFill="1" applyBorder="1" applyAlignment="1">
      <alignment horizontal="center" vertical="center" wrapText="1"/>
    </xf>
    <xf numFmtId="0" fontId="84" fillId="0" borderId="6" xfId="0" applyFont="1" applyFill="1" applyBorder="1" applyAlignment="1">
      <alignment horizontal="center" vertical="center" wrapText="1"/>
    </xf>
    <xf numFmtId="165" fontId="14" fillId="0" borderId="0" xfId="17" applyNumberFormat="1" applyFont="1" applyFill="1" applyBorder="1" applyAlignment="1">
      <alignment horizontal="right" vertical="center"/>
    </xf>
    <xf numFmtId="0" fontId="14" fillId="0" borderId="0" xfId="299" applyFont="1" applyFill="1" applyBorder="1" applyAlignment="1">
      <alignment vertical="center"/>
    </xf>
    <xf numFmtId="165" fontId="2" fillId="0" borderId="0" xfId="17" applyNumberFormat="1" applyFont="1" applyFill="1" applyBorder="1" applyAlignment="1">
      <alignment horizontal="right" vertical="center"/>
    </xf>
    <xf numFmtId="0" fontId="2" fillId="0" borderId="0" xfId="299" applyFont="1" applyFill="1" applyBorder="1" applyAlignment="1">
      <alignment vertical="center"/>
    </xf>
    <xf numFmtId="0" fontId="6" fillId="0" borderId="0" xfId="299" applyFont="1" applyFill="1" applyBorder="1" applyAlignment="1">
      <alignment vertical="center"/>
    </xf>
    <xf numFmtId="0" fontId="83" fillId="0" borderId="0" xfId="299" applyFont="1" applyFill="1" applyBorder="1" applyAlignment="1">
      <alignment horizontal="center" vertical="center"/>
    </xf>
    <xf numFmtId="0" fontId="13" fillId="0" borderId="0" xfId="299" applyFont="1" applyFill="1" applyBorder="1" applyAlignment="1">
      <alignment horizontal="left" vertical="center"/>
    </xf>
    <xf numFmtId="0" fontId="13" fillId="0" borderId="0" xfId="299" applyFont="1" applyFill="1" applyBorder="1" applyAlignment="1">
      <alignment vertical="center"/>
    </xf>
    <xf numFmtId="0" fontId="72" fillId="0" borderId="0" xfId="299" applyFont="1" applyFill="1" applyBorder="1" applyAlignment="1">
      <alignment vertical="center"/>
    </xf>
    <xf numFmtId="0" fontId="72" fillId="0" borderId="0" xfId="299" applyFont="1" applyFill="1" applyBorder="1" applyAlignment="1">
      <alignment horizontal="center" vertical="center"/>
    </xf>
    <xf numFmtId="165" fontId="2" fillId="0" borderId="0" xfId="17" applyNumberFormat="1" applyFont="1" applyFill="1" applyBorder="1" applyAlignment="1">
      <alignment horizontal="left" vertical="center" indent="2"/>
    </xf>
    <xf numFmtId="165" fontId="2" fillId="0" borderId="0" xfId="17" applyNumberFormat="1" applyFont="1" applyFill="1" applyAlignment="1">
      <alignment horizontal="left" vertical="center" wrapText="1" indent="1"/>
    </xf>
    <xf numFmtId="165" fontId="2" fillId="0" borderId="0" xfId="17" applyNumberFormat="1" applyFont="1" applyFill="1" applyBorder="1" applyAlignment="1">
      <alignment horizontal="left" vertical="center" indent="1"/>
    </xf>
    <xf numFmtId="165" fontId="14" fillId="0" borderId="5" xfId="17" applyNumberFormat="1" applyFont="1" applyFill="1" applyBorder="1" applyAlignment="1">
      <alignment horizontal="center" vertical="center"/>
    </xf>
    <xf numFmtId="165" fontId="14" fillId="0" borderId="5" xfId="17" applyNumberFormat="1" applyFont="1" applyFill="1" applyBorder="1" applyAlignment="1">
      <alignment horizontal="right" vertical="center" wrapText="1"/>
    </xf>
    <xf numFmtId="0" fontId="84" fillId="0" borderId="3" xfId="0" applyFont="1" applyFill="1" applyBorder="1" applyAlignment="1">
      <alignment horizontal="center" vertical="center" wrapText="1"/>
    </xf>
    <xf numFmtId="0" fontId="84" fillId="0" borderId="8" xfId="0" applyFont="1" applyFill="1" applyBorder="1" applyAlignment="1">
      <alignment horizontal="center" vertical="center" wrapText="1"/>
    </xf>
    <xf numFmtId="0" fontId="85" fillId="0" borderId="11" xfId="0" applyFont="1" applyFill="1" applyBorder="1" applyAlignment="1">
      <alignment horizontal="center" vertical="center" wrapText="1"/>
    </xf>
    <xf numFmtId="2" fontId="86" fillId="0" borderId="0" xfId="0" applyNumberFormat="1" applyFont="1" applyFill="1" applyAlignment="1">
      <alignment horizontal="left" vertical="center"/>
    </xf>
    <xf numFmtId="165" fontId="86" fillId="0" borderId="0" xfId="17" applyNumberFormat="1" applyFont="1" applyFill="1" applyBorder="1" applyAlignment="1">
      <alignment horizontal="right" vertical="center" wrapText="1"/>
    </xf>
    <xf numFmtId="0" fontId="81" fillId="0" borderId="0" xfId="299" applyFont="1" applyFill="1" applyBorder="1" applyAlignment="1">
      <alignment vertical="center"/>
    </xf>
    <xf numFmtId="2" fontId="84" fillId="0" borderId="0" xfId="0" applyNumberFormat="1" applyFont="1" applyFill="1" applyAlignment="1">
      <alignment horizontal="left" vertical="center" indent="1"/>
    </xf>
    <xf numFmtId="165" fontId="84" fillId="0" borderId="0" xfId="17" applyNumberFormat="1" applyFont="1" applyFill="1" applyBorder="1" applyAlignment="1">
      <alignment horizontal="right" vertical="center" wrapText="1"/>
    </xf>
    <xf numFmtId="0" fontId="80" fillId="0" borderId="0" xfId="299" applyFont="1" applyFill="1" applyBorder="1" applyAlignment="1">
      <alignment vertical="center"/>
    </xf>
    <xf numFmtId="49" fontId="84" fillId="0" borderId="0" xfId="0" applyNumberFormat="1" applyFont="1" applyFill="1" applyAlignment="1">
      <alignment horizontal="left" vertical="center" wrapText="1" indent="2"/>
    </xf>
    <xf numFmtId="2" fontId="84" fillId="0" borderId="0" xfId="0" applyNumberFormat="1" applyFont="1" applyFill="1" applyAlignment="1">
      <alignment horizontal="left" vertical="center" wrapText="1" indent="2"/>
    </xf>
    <xf numFmtId="2" fontId="84" fillId="0" borderId="0" xfId="0" applyNumberFormat="1" applyFont="1" applyFill="1" applyAlignment="1">
      <alignment horizontal="left" vertical="center" wrapText="1" indent="1"/>
    </xf>
    <xf numFmtId="165" fontId="84" fillId="0" borderId="0" xfId="17" applyNumberFormat="1" applyFont="1" applyFill="1" applyAlignment="1">
      <alignment horizontal="right" vertical="center"/>
    </xf>
    <xf numFmtId="2" fontId="84" fillId="0" borderId="0" xfId="0" applyNumberFormat="1" applyFont="1" applyFill="1" applyAlignment="1">
      <alignment horizontal="left" vertical="center" wrapText="1" indent="1" shrinkToFit="1"/>
    </xf>
    <xf numFmtId="2" fontId="84" fillId="0" borderId="0" xfId="0" applyNumberFormat="1" applyFont="1" applyFill="1" applyBorder="1" applyAlignment="1">
      <alignment horizontal="left" vertical="center" wrapText="1" indent="2"/>
    </xf>
    <xf numFmtId="0" fontId="84" fillId="0" borderId="0" xfId="0" applyFont="1" applyFill="1" applyBorder="1" applyAlignment="1">
      <alignment horizontal="left" vertical="center" wrapText="1" indent="1"/>
    </xf>
    <xf numFmtId="165" fontId="84" fillId="0" borderId="0" xfId="17" applyNumberFormat="1" applyFont="1" applyFill="1" applyBorder="1" applyAlignment="1">
      <alignment horizontal="left" vertical="center" wrapText="1" indent="2"/>
    </xf>
    <xf numFmtId="165" fontId="84" fillId="0" borderId="0" xfId="17" applyNumberFormat="1" applyFont="1" applyFill="1" applyBorder="1" applyAlignment="1">
      <alignment horizontal="left" vertical="center" wrapText="1" indent="1"/>
    </xf>
    <xf numFmtId="165" fontId="84" fillId="0" borderId="2" xfId="17" applyNumberFormat="1" applyFont="1" applyFill="1" applyBorder="1" applyAlignment="1">
      <alignment horizontal="left" vertical="center" wrapText="1" indent="2"/>
    </xf>
    <xf numFmtId="165" fontId="84" fillId="0" borderId="2" xfId="17" applyNumberFormat="1" applyFont="1" applyFill="1" applyBorder="1" applyAlignment="1">
      <alignment horizontal="right" vertical="center" wrapText="1"/>
    </xf>
    <xf numFmtId="165" fontId="84" fillId="0" borderId="0" xfId="17" applyNumberFormat="1" applyFont="1" applyFill="1" applyBorder="1" applyAlignment="1">
      <alignment horizontal="left" vertical="center" indent="2"/>
    </xf>
    <xf numFmtId="165" fontId="84" fillId="0" borderId="0" xfId="17" applyNumberFormat="1" applyFont="1" applyFill="1" applyAlignment="1">
      <alignment horizontal="left" vertical="center" wrapText="1" indent="1"/>
    </xf>
    <xf numFmtId="165" fontId="84" fillId="0" borderId="0" xfId="17" applyNumberFormat="1" applyFont="1" applyFill="1" applyBorder="1" applyAlignment="1">
      <alignment horizontal="left" vertical="center" indent="1"/>
    </xf>
    <xf numFmtId="165" fontId="86" fillId="0" borderId="5" xfId="17" applyNumberFormat="1" applyFont="1" applyFill="1" applyBorder="1" applyAlignment="1">
      <alignment horizontal="center" vertical="center"/>
    </xf>
    <xf numFmtId="165" fontId="86" fillId="0" borderId="5" xfId="17" applyNumberFormat="1" applyFont="1" applyFill="1" applyBorder="1" applyAlignment="1">
      <alignment horizontal="right" vertical="center" wrapText="1"/>
    </xf>
    <xf numFmtId="0" fontId="87" fillId="0" borderId="0" xfId="0" applyFont="1" applyFill="1" applyBorder="1" applyAlignment="1">
      <alignment vertical="center"/>
    </xf>
    <xf numFmtId="0" fontId="87" fillId="0" borderId="0" xfId="0" applyFont="1" applyFill="1" applyAlignment="1">
      <alignment vertical="center"/>
    </xf>
    <xf numFmtId="0" fontId="80" fillId="0" borderId="3" xfId="0" applyFont="1" applyFill="1" applyBorder="1" applyAlignment="1">
      <alignment horizontal="center" vertical="center" wrapText="1"/>
    </xf>
    <xf numFmtId="0" fontId="80" fillId="0" borderId="8" xfId="0" applyFont="1" applyFill="1" applyBorder="1" applyAlignment="1">
      <alignment horizontal="center" vertical="center" wrapText="1"/>
    </xf>
    <xf numFmtId="0" fontId="79" fillId="0" borderId="11" xfId="0" applyFont="1" applyFill="1" applyBorder="1" applyAlignment="1">
      <alignment horizontal="center" vertical="center" wrapText="1"/>
    </xf>
    <xf numFmtId="0" fontId="80" fillId="0" borderId="4" xfId="0" applyFont="1" applyFill="1" applyBorder="1" applyAlignment="1">
      <alignment horizontal="center" vertical="center"/>
    </xf>
    <xf numFmtId="0" fontId="80" fillId="0" borderId="11" xfId="0" applyFont="1" applyFill="1" applyBorder="1" applyAlignment="1">
      <alignment horizontal="center" vertical="center" wrapText="1"/>
    </xf>
    <xf numFmtId="0" fontId="80" fillId="0" borderId="4" xfId="0" applyFont="1" applyFill="1" applyBorder="1" applyAlignment="1">
      <alignment horizontal="center" vertical="center" wrapText="1"/>
    </xf>
    <xf numFmtId="0" fontId="80" fillId="0" borderId="5" xfId="0" applyFont="1" applyFill="1" applyBorder="1" applyAlignment="1">
      <alignment horizontal="center" vertical="center" wrapText="1"/>
    </xf>
    <xf numFmtId="0" fontId="80" fillId="0" borderId="6" xfId="0" applyFont="1" applyFill="1" applyBorder="1" applyAlignment="1">
      <alignment horizontal="center" vertical="center" wrapText="1"/>
    </xf>
    <xf numFmtId="2" fontId="81" fillId="0" borderId="0" xfId="0" applyNumberFormat="1" applyFont="1" applyFill="1" applyAlignment="1">
      <alignment horizontal="left" vertical="center"/>
    </xf>
    <xf numFmtId="165" fontId="81" fillId="0" borderId="0" xfId="17" applyNumberFormat="1" applyFont="1" applyFill="1" applyBorder="1" applyAlignment="1">
      <alignment horizontal="right" vertical="center" wrapText="1"/>
    </xf>
    <xf numFmtId="2" fontId="80" fillId="0" borderId="0" xfId="0" applyNumberFormat="1" applyFont="1" applyFill="1" applyAlignment="1">
      <alignment horizontal="left" vertical="center" indent="1"/>
    </xf>
    <xf numFmtId="165" fontId="80" fillId="0" borderId="0" xfId="17" applyNumberFormat="1" applyFont="1" applyFill="1" applyBorder="1" applyAlignment="1">
      <alignment horizontal="right" vertical="center" wrapText="1"/>
    </xf>
    <xf numFmtId="49" fontId="80" fillId="0" borderId="0" xfId="0" applyNumberFormat="1" applyFont="1" applyFill="1" applyAlignment="1">
      <alignment horizontal="left" vertical="center" wrapText="1" indent="2"/>
    </xf>
    <xf numFmtId="2" fontId="80" fillId="0" borderId="0" xfId="0" applyNumberFormat="1" applyFont="1" applyFill="1" applyAlignment="1">
      <alignment horizontal="left" vertical="center" wrapText="1" indent="2"/>
    </xf>
    <xf numFmtId="2" fontId="80" fillId="0" borderId="0" xfId="0" applyNumberFormat="1" applyFont="1" applyFill="1" applyAlignment="1">
      <alignment horizontal="left" vertical="center" wrapText="1" indent="1"/>
    </xf>
    <xf numFmtId="165" fontId="80" fillId="0" borderId="0" xfId="17" applyNumberFormat="1" applyFont="1" applyFill="1" applyAlignment="1">
      <alignment horizontal="right" vertical="center"/>
    </xf>
    <xf numFmtId="2" fontId="80" fillId="0" borderId="0" xfId="0" applyNumberFormat="1" applyFont="1" applyFill="1" applyAlignment="1">
      <alignment horizontal="left" vertical="center" wrapText="1" indent="1" shrinkToFit="1"/>
    </xf>
    <xf numFmtId="2" fontId="80" fillId="0" borderId="0" xfId="0" applyNumberFormat="1" applyFont="1" applyFill="1" applyBorder="1" applyAlignment="1">
      <alignment horizontal="left" vertical="center" wrapText="1" indent="2"/>
    </xf>
    <xf numFmtId="0" fontId="80" fillId="0" borderId="0" xfId="0" applyFont="1" applyFill="1" applyBorder="1" applyAlignment="1">
      <alignment horizontal="left" vertical="center" wrapText="1" indent="1"/>
    </xf>
    <xf numFmtId="165" fontId="80" fillId="0" borderId="0" xfId="17" applyNumberFormat="1" applyFont="1" applyFill="1" applyBorder="1" applyAlignment="1">
      <alignment horizontal="left" vertical="center" wrapText="1" indent="2"/>
    </xf>
    <xf numFmtId="165" fontId="80" fillId="0" borderId="0" xfId="17" applyNumberFormat="1" applyFont="1" applyFill="1" applyBorder="1" applyAlignment="1">
      <alignment horizontal="left" vertical="center" wrapText="1" indent="1"/>
    </xf>
    <xf numFmtId="165" fontId="80" fillId="0" borderId="2" xfId="17" applyNumberFormat="1" applyFont="1" applyFill="1" applyBorder="1" applyAlignment="1">
      <alignment horizontal="left" vertical="center" wrapText="1" indent="2"/>
    </xf>
    <xf numFmtId="165" fontId="80" fillId="0" borderId="2" xfId="17" applyNumberFormat="1" applyFont="1" applyFill="1" applyBorder="1" applyAlignment="1">
      <alignment horizontal="right" vertical="center" wrapText="1"/>
    </xf>
    <xf numFmtId="165" fontId="80" fillId="0" borderId="0" xfId="17" applyNumberFormat="1" applyFont="1" applyFill="1" applyBorder="1" applyAlignment="1">
      <alignment horizontal="left" vertical="center" indent="2"/>
    </xf>
    <xf numFmtId="165" fontId="80" fillId="0" borderId="0" xfId="17" applyNumberFormat="1" applyFont="1" applyFill="1" applyAlignment="1">
      <alignment horizontal="left" vertical="center" wrapText="1" indent="1"/>
    </xf>
    <xf numFmtId="165" fontId="80" fillId="0" borderId="0" xfId="17" applyNumberFormat="1" applyFont="1" applyFill="1" applyBorder="1" applyAlignment="1">
      <alignment horizontal="left" vertical="center" indent="1"/>
    </xf>
    <xf numFmtId="165" fontId="81" fillId="0" borderId="5" xfId="17" applyNumberFormat="1" applyFont="1" applyFill="1" applyBorder="1" applyAlignment="1">
      <alignment horizontal="center" vertical="center"/>
    </xf>
    <xf numFmtId="165" fontId="81" fillId="0" borderId="5" xfId="17" applyNumberFormat="1" applyFont="1" applyFill="1" applyBorder="1" applyAlignment="1">
      <alignment horizontal="right" vertical="center" wrapText="1"/>
    </xf>
    <xf numFmtId="0" fontId="17" fillId="0" borderId="0" xfId="299" applyFont="1" applyFill="1" applyBorder="1" applyAlignment="1">
      <alignment horizontal="left" vertical="center"/>
    </xf>
    <xf numFmtId="0" fontId="17" fillId="0" borderId="0" xfId="299" applyFont="1" applyFill="1" applyBorder="1" applyAlignment="1">
      <alignment vertical="center"/>
    </xf>
    <xf numFmtId="0" fontId="88" fillId="0" borderId="0" xfId="199" applyFont="1" applyFill="1" applyBorder="1" applyAlignment="1">
      <alignment horizontal="center" vertical="center"/>
    </xf>
    <xf numFmtId="165" fontId="88" fillId="0" borderId="0" xfId="78" applyNumberFormat="1" applyFont="1" applyFill="1" applyBorder="1" applyAlignment="1">
      <alignment horizontal="right" vertical="center"/>
    </xf>
    <xf numFmtId="0" fontId="89" fillId="0" borderId="0" xfId="199" applyFont="1" applyFill="1" applyBorder="1" applyAlignment="1">
      <alignment vertical="center"/>
    </xf>
    <xf numFmtId="0" fontId="5" fillId="0" borderId="0" xfId="0" applyNumberFormat="1" applyFont="1" applyFill="1" applyAlignment="1">
      <alignment horizontal="left" vertical="center"/>
    </xf>
    <xf numFmtId="0" fontId="53" fillId="0" borderId="0" xfId="199" applyFont="1" applyFill="1" applyBorder="1" applyAlignment="1">
      <alignment vertical="center"/>
    </xf>
    <xf numFmtId="0" fontId="14" fillId="0" borderId="2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right" vertical="center"/>
    </xf>
    <xf numFmtId="0" fontId="14" fillId="0" borderId="0" xfId="0" applyNumberFormat="1" applyFont="1" applyFill="1" applyAlignment="1">
      <alignment vertical="center"/>
    </xf>
    <xf numFmtId="0" fontId="2" fillId="0" borderId="0" xfId="0" applyFont="1" applyFill="1" applyAlignment="1">
      <alignment vertical="center"/>
    </xf>
    <xf numFmtId="165" fontId="72" fillId="0" borderId="0" xfId="78" applyNumberFormat="1" applyFont="1" applyFill="1" applyBorder="1" applyAlignment="1">
      <alignment horizontal="right" vertical="center"/>
    </xf>
    <xf numFmtId="2" fontId="90" fillId="0" borderId="0" xfId="0" applyNumberFormat="1" applyFont="1" applyFill="1" applyBorder="1" applyAlignment="1">
      <alignment horizontal="left" vertical="center"/>
    </xf>
    <xf numFmtId="165" fontId="2" fillId="0" borderId="0" xfId="78" applyNumberFormat="1" applyFont="1" applyFill="1" applyBorder="1" applyAlignment="1">
      <alignment horizontal="right" vertical="center" wrapText="1"/>
    </xf>
    <xf numFmtId="0" fontId="90" fillId="0" borderId="0" xfId="0" applyFont="1" applyFill="1" applyBorder="1" applyAlignment="1">
      <alignment horizontal="left" vertical="center"/>
    </xf>
    <xf numFmtId="0" fontId="91" fillId="0" borderId="0" xfId="199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51" fillId="0" borderId="0" xfId="199" applyFont="1" applyFill="1" applyBorder="1" applyAlignment="1">
      <alignment vertical="center"/>
    </xf>
    <xf numFmtId="0" fontId="88" fillId="0" borderId="0" xfId="199" applyFont="1" applyFill="1" applyBorder="1" applyAlignment="1">
      <alignment vertical="center"/>
    </xf>
    <xf numFmtId="165" fontId="2" fillId="0" borderId="2" xfId="78" applyNumberFormat="1" applyFont="1" applyFill="1" applyBorder="1" applyAlignment="1">
      <alignment horizontal="left" vertical="center" wrapText="1"/>
    </xf>
    <xf numFmtId="165" fontId="2" fillId="0" borderId="2" xfId="78" applyNumberFormat="1" applyFont="1" applyFill="1" applyBorder="1" applyAlignment="1">
      <alignment horizontal="right" vertical="center" wrapText="1"/>
    </xf>
    <xf numFmtId="165" fontId="92" fillId="0" borderId="0" xfId="78" applyNumberFormat="1" applyFont="1" applyFill="1" applyBorder="1" applyAlignment="1">
      <alignment horizontal="right" vertical="center"/>
    </xf>
    <xf numFmtId="0" fontId="72" fillId="0" borderId="0" xfId="0" applyFont="1" applyFill="1" applyAlignment="1">
      <alignment horizontal="left" vertical="center"/>
    </xf>
    <xf numFmtId="0" fontId="51" fillId="0" borderId="2" xfId="0" applyFont="1" applyFill="1" applyBorder="1" applyAlignment="1">
      <alignment vertical="center"/>
    </xf>
    <xf numFmtId="0" fontId="51" fillId="0" borderId="2" xfId="0" applyFont="1" applyFill="1" applyBorder="1" applyAlignment="1">
      <alignment horizontal="right" vertical="center"/>
    </xf>
    <xf numFmtId="0" fontId="51" fillId="0" borderId="0" xfId="0" applyNumberFormat="1" applyFont="1" applyFill="1" applyAlignment="1">
      <alignment vertical="center"/>
    </xf>
    <xf numFmtId="165" fontId="93" fillId="0" borderId="0" xfId="78" applyNumberFormat="1" applyFont="1" applyFill="1" applyBorder="1" applyAlignment="1">
      <alignment horizontal="right" vertical="center"/>
    </xf>
    <xf numFmtId="39" fontId="93" fillId="0" borderId="0" xfId="78" applyNumberFormat="1" applyFont="1" applyFill="1" applyBorder="1" applyAlignment="1">
      <alignment horizontal="right" vertical="center"/>
    </xf>
    <xf numFmtId="0" fontId="6" fillId="0" borderId="0" xfId="199" applyBorder="1" applyAlignment="1"/>
    <xf numFmtId="165" fontId="2" fillId="0" borderId="0" xfId="78" applyNumberFormat="1" applyFont="1" applyFill="1" applyBorder="1" applyAlignment="1">
      <alignment horizontal="left" vertical="center" wrapText="1"/>
    </xf>
    <xf numFmtId="165" fontId="14" fillId="0" borderId="5" xfId="78" applyNumberFormat="1" applyFont="1" applyFill="1" applyBorder="1" applyAlignment="1">
      <alignment horizontal="right" vertical="center"/>
    </xf>
    <xf numFmtId="165" fontId="14" fillId="0" borderId="5" xfId="78" applyNumberFormat="1" applyFont="1" applyFill="1" applyBorder="1" applyAlignment="1">
      <alignment horizontal="right" vertical="center" wrapText="1"/>
    </xf>
    <xf numFmtId="39" fontId="14" fillId="0" borderId="5" xfId="78" applyNumberFormat="1" applyFont="1" applyFill="1" applyBorder="1" applyAlignment="1">
      <alignment horizontal="right" vertical="center" wrapText="1"/>
    </xf>
    <xf numFmtId="2" fontId="14" fillId="0" borderId="5" xfId="78" applyNumberFormat="1" applyFont="1" applyFill="1" applyBorder="1" applyAlignment="1">
      <alignment horizontal="right" vertical="center" wrapText="1"/>
    </xf>
    <xf numFmtId="0" fontId="21" fillId="0" borderId="0" xfId="29" applyFont="1" applyAlignment="1">
      <alignment vertical="center"/>
    </xf>
    <xf numFmtId="0" fontId="2" fillId="0" borderId="0" xfId="0" applyFont="1" applyFill="1" applyAlignment="1">
      <alignment horizontal="right" vertical="center"/>
    </xf>
    <xf numFmtId="0" fontId="21" fillId="0" borderId="0" xfId="72" applyFont="1" applyAlignment="1">
      <alignment horizontal="left" vertical="center" indent="1"/>
    </xf>
    <xf numFmtId="0" fontId="21" fillId="0" borderId="0" xfId="72" applyFont="1"/>
    <xf numFmtId="165" fontId="2" fillId="0" borderId="0" xfId="78" applyNumberFormat="1" applyFont="1" applyFill="1" applyBorder="1" applyAlignment="1">
      <alignment horizontal="right" vertical="center"/>
    </xf>
    <xf numFmtId="0" fontId="90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165" fontId="2" fillId="0" borderId="2" xfId="78" applyNumberFormat="1" applyFont="1" applyFill="1" applyBorder="1" applyAlignment="1">
      <alignment vertical="center" wrapText="1"/>
    </xf>
    <xf numFmtId="165" fontId="14" fillId="0" borderId="0" xfId="78" applyNumberFormat="1" applyFont="1" applyFill="1" applyBorder="1" applyAlignment="1">
      <alignment horizontal="right" vertical="center"/>
    </xf>
    <xf numFmtId="39" fontId="14" fillId="0" borderId="0" xfId="78" applyNumberFormat="1" applyFont="1" applyFill="1" applyBorder="1" applyAlignment="1">
      <alignment horizontal="right" vertical="center"/>
    </xf>
    <xf numFmtId="0" fontId="6" fillId="0" borderId="0" xfId="199" applyFont="1" applyBorder="1" applyAlignment="1"/>
    <xf numFmtId="0" fontId="72" fillId="0" borderId="0" xfId="231" applyFont="1" applyFill="1" applyAlignment="1">
      <alignment vertical="center"/>
    </xf>
    <xf numFmtId="0" fontId="71" fillId="0" borderId="0" xfId="231" applyFont="1" applyFill="1" applyAlignment="1">
      <alignment horizontal="right" vertical="center"/>
    </xf>
    <xf numFmtId="0" fontId="2" fillId="0" borderId="0" xfId="231" applyFont="1" applyBorder="1" applyAlignment="1">
      <alignment vertical="center"/>
    </xf>
    <xf numFmtId="0" fontId="18" fillId="0" borderId="0" xfId="231" applyFont="1" applyFill="1" applyAlignment="1">
      <alignment vertical="center"/>
    </xf>
    <xf numFmtId="0" fontId="5" fillId="0" borderId="0" xfId="231" applyFont="1" applyFill="1" applyAlignment="1">
      <alignment horizontal="right" vertical="center"/>
    </xf>
    <xf numFmtId="0" fontId="5" fillId="0" borderId="0" xfId="231" applyFont="1" applyFill="1" applyAlignment="1">
      <alignment vertical="center"/>
    </xf>
    <xf numFmtId="0" fontId="71" fillId="0" borderId="0" xfId="231" applyFont="1" applyFill="1" applyAlignment="1">
      <alignment vertical="center"/>
    </xf>
    <xf numFmtId="0" fontId="71" fillId="0" borderId="11" xfId="231" applyFont="1" applyFill="1" applyBorder="1" applyAlignment="1">
      <alignment horizontal="center" vertical="center" wrapText="1"/>
    </xf>
    <xf numFmtId="0" fontId="71" fillId="0" borderId="11" xfId="231" applyFont="1" applyFill="1" applyBorder="1" applyAlignment="1">
      <alignment horizontal="center" vertical="center"/>
    </xf>
    <xf numFmtId="0" fontId="71" fillId="0" borderId="4" xfId="231" applyFont="1" applyFill="1" applyBorder="1" applyAlignment="1">
      <alignment horizontal="center" vertical="center"/>
    </xf>
    <xf numFmtId="0" fontId="71" fillId="0" borderId="6" xfId="231" applyFont="1" applyFill="1" applyBorder="1" applyAlignment="1">
      <alignment horizontal="center" vertical="center"/>
    </xf>
    <xf numFmtId="0" fontId="71" fillId="0" borderId="0" xfId="231" applyFont="1" applyFill="1" applyBorder="1" applyAlignment="1">
      <alignment horizontal="center" vertical="center"/>
    </xf>
    <xf numFmtId="2" fontId="71" fillId="0" borderId="0" xfId="231" applyNumberFormat="1" applyFont="1" applyFill="1" applyBorder="1" applyAlignment="1">
      <alignment horizontal="center" vertical="center"/>
    </xf>
    <xf numFmtId="0" fontId="71" fillId="0" borderId="0" xfId="231" applyFont="1" applyFill="1" applyAlignment="1">
      <alignment horizontal="left" vertical="center"/>
    </xf>
    <xf numFmtId="3" fontId="71" fillId="0" borderId="0" xfId="231" applyNumberFormat="1" applyFont="1" applyFill="1" applyBorder="1" applyAlignment="1">
      <alignment horizontal="right" vertical="center" wrapText="1"/>
    </xf>
    <xf numFmtId="10" fontId="71" fillId="0" borderId="0" xfId="231" applyNumberFormat="1" applyFont="1" applyFill="1" applyBorder="1" applyAlignment="1">
      <alignment horizontal="right" vertical="center" wrapText="1"/>
    </xf>
    <xf numFmtId="2" fontId="71" fillId="0" borderId="0" xfId="231" applyNumberFormat="1" applyFont="1" applyFill="1" applyBorder="1" applyAlignment="1">
      <alignment horizontal="right" vertical="center" wrapText="1"/>
    </xf>
    <xf numFmtId="3" fontId="94" fillId="0" borderId="0" xfId="231" applyNumberFormat="1" applyFont="1" applyFill="1" applyBorder="1" applyAlignment="1">
      <alignment horizontal="right" vertical="center" wrapText="1"/>
    </xf>
    <xf numFmtId="0" fontId="20" fillId="0" borderId="0" xfId="231" applyFont="1" applyBorder="1" applyAlignment="1">
      <alignment vertical="center"/>
    </xf>
    <xf numFmtId="0" fontId="2" fillId="0" borderId="0" xfId="231" applyFont="1" applyBorder="1" applyAlignment="1">
      <alignment horizontal="center" vertical="center"/>
    </xf>
    <xf numFmtId="0" fontId="9" fillId="0" borderId="0" xfId="231" applyFont="1" applyFill="1" applyBorder="1" applyAlignment="1">
      <alignment vertical="center"/>
    </xf>
    <xf numFmtId="0" fontId="2" fillId="0" borderId="0" xfId="231" applyFont="1" applyFill="1" applyBorder="1" applyAlignment="1">
      <alignment horizontal="center" vertical="center"/>
    </xf>
    <xf numFmtId="10" fontId="9" fillId="0" borderId="0" xfId="231" applyNumberFormat="1" applyFont="1" applyFill="1" applyBorder="1" applyAlignment="1">
      <alignment vertical="center"/>
    </xf>
    <xf numFmtId="3" fontId="9" fillId="0" borderId="0" xfId="231" applyNumberFormat="1" applyFont="1" applyFill="1" applyBorder="1" applyAlignment="1">
      <alignment vertical="center"/>
    </xf>
    <xf numFmtId="3" fontId="9" fillId="0" borderId="0" xfId="231" applyNumberFormat="1" applyFont="1" applyFill="1" applyBorder="1" applyAlignment="1">
      <alignment horizontal="right" vertical="center" wrapText="1"/>
    </xf>
    <xf numFmtId="0" fontId="75" fillId="0" borderId="5" xfId="231" applyFont="1" applyFill="1" applyBorder="1" applyAlignment="1">
      <alignment horizontal="left" vertical="center"/>
    </xf>
    <xf numFmtId="3" fontId="75" fillId="0" borderId="5" xfId="231" applyNumberFormat="1" applyFont="1" applyFill="1" applyBorder="1" applyAlignment="1">
      <alignment horizontal="right" vertical="center" wrapText="1"/>
    </xf>
    <xf numFmtId="10" fontId="75" fillId="0" borderId="5" xfId="231" applyNumberFormat="1" applyFont="1" applyFill="1" applyBorder="1" applyAlignment="1">
      <alignment horizontal="right" vertical="center" wrapText="1"/>
    </xf>
    <xf numFmtId="2" fontId="75" fillId="0" borderId="5" xfId="231" applyNumberFormat="1" applyFont="1" applyFill="1" applyBorder="1" applyAlignment="1">
      <alignment horizontal="right" vertical="center" wrapText="1"/>
    </xf>
    <xf numFmtId="3" fontId="75" fillId="0" borderId="5" xfId="17" applyNumberFormat="1" applyFont="1" applyFill="1" applyBorder="1" applyAlignment="1">
      <alignment horizontal="right" vertical="center"/>
    </xf>
    <xf numFmtId="0" fontId="75" fillId="0" borderId="5" xfId="231" applyFont="1" applyFill="1" applyBorder="1" applyAlignment="1">
      <alignment horizontal="right" vertical="center"/>
    </xf>
    <xf numFmtId="3" fontId="87" fillId="0" borderId="0" xfId="17" applyNumberFormat="1" applyFont="1" applyFill="1" applyBorder="1" applyAlignment="1">
      <alignment horizontal="right" vertical="center"/>
    </xf>
    <xf numFmtId="10" fontId="72" fillId="0" borderId="0" xfId="231" applyNumberFormat="1" applyFont="1" applyFill="1" applyAlignment="1">
      <alignment vertical="center"/>
    </xf>
    <xf numFmtId="0" fontId="6" fillId="0" borderId="0" xfId="231" applyFill="1" applyBorder="1" applyAlignment="1">
      <alignment vertical="center"/>
    </xf>
    <xf numFmtId="0" fontId="17" fillId="0" borderId="0" xfId="231" applyFont="1" applyFill="1" applyBorder="1" applyAlignment="1">
      <alignment vertical="center"/>
    </xf>
    <xf numFmtId="2" fontId="72" fillId="0" borderId="0" xfId="231" applyNumberFormat="1" applyFont="1" applyFill="1" applyAlignment="1">
      <alignment vertical="center"/>
    </xf>
    <xf numFmtId="0" fontId="6" fillId="0" borderId="0" xfId="231" applyFill="1" applyBorder="1" applyAlignment="1"/>
    <xf numFmtId="0" fontId="72" fillId="0" borderId="0" xfId="231" applyFont="1" applyFill="1" applyBorder="1" applyAlignment="1"/>
    <xf numFmtId="0" fontId="2" fillId="0" borderId="0" xfId="304" applyFont="1" applyBorder="1" applyAlignment="1">
      <alignment vertical="center"/>
    </xf>
    <xf numFmtId="0" fontId="20" fillId="0" borderId="0" xfId="304" applyFont="1" applyBorder="1" applyAlignment="1">
      <alignment vertical="center"/>
    </xf>
    <xf numFmtId="0" fontId="2" fillId="0" borderId="0" xfId="304" applyFont="1" applyBorder="1" applyAlignment="1">
      <alignment horizontal="center" vertical="center"/>
    </xf>
    <xf numFmtId="0" fontId="9" fillId="0" borderId="0" xfId="304" applyFont="1" applyFill="1" applyBorder="1" applyAlignment="1">
      <alignment vertical="center"/>
    </xf>
    <xf numFmtId="0" fontId="2" fillId="0" borderId="0" xfId="304" applyFont="1" applyFill="1" applyBorder="1" applyAlignment="1">
      <alignment horizontal="center" vertical="center"/>
    </xf>
    <xf numFmtId="10" fontId="9" fillId="0" borderId="0" xfId="304" applyNumberFormat="1" applyFont="1" applyFill="1" applyBorder="1" applyAlignment="1">
      <alignment vertical="center"/>
    </xf>
    <xf numFmtId="3" fontId="9" fillId="0" borderId="0" xfId="304" applyNumberFormat="1" applyFont="1" applyFill="1" applyBorder="1" applyAlignment="1">
      <alignment vertical="center"/>
    </xf>
    <xf numFmtId="3" fontId="9" fillId="0" borderId="0" xfId="304" applyNumberFormat="1" applyFont="1" applyFill="1" applyBorder="1" applyAlignment="1">
      <alignment horizontal="right" vertical="center" wrapText="1"/>
    </xf>
    <xf numFmtId="0" fontId="6" fillId="0" borderId="0" xfId="304" applyFill="1" applyBorder="1" applyAlignment="1">
      <alignment vertical="center"/>
    </xf>
    <xf numFmtId="0" fontId="17" fillId="0" borderId="0" xfId="304" applyFont="1" applyFill="1" applyBorder="1" applyAlignment="1">
      <alignment vertical="center"/>
    </xf>
    <xf numFmtId="0" fontId="6" fillId="0" borderId="0" xfId="304" applyFill="1" applyBorder="1" applyAlignment="1"/>
    <xf numFmtId="0" fontId="72" fillId="0" borderId="0" xfId="304" applyFont="1" applyFill="1" applyBorder="1" applyAlignment="1"/>
    <xf numFmtId="0" fontId="72" fillId="0" borderId="0" xfId="304" applyFont="1" applyBorder="1" applyAlignment="1">
      <alignment vertical="center"/>
    </xf>
    <xf numFmtId="0" fontId="72" fillId="0" borderId="0" xfId="304" applyFont="1" applyFill="1" applyBorder="1" applyAlignment="1">
      <alignment vertical="center"/>
    </xf>
    <xf numFmtId="0" fontId="18" fillId="0" borderId="0" xfId="231" applyFont="1" applyFill="1" applyAlignment="1">
      <alignment horizontal="left" vertical="center"/>
    </xf>
    <xf numFmtId="0" fontId="18" fillId="0" borderId="0" xfId="231" applyFont="1" applyFill="1" applyAlignment="1">
      <alignment horizontal="right" vertical="center"/>
    </xf>
    <xf numFmtId="0" fontId="52" fillId="0" borderId="0" xfId="231" applyFont="1" applyFill="1" applyAlignment="1">
      <alignment horizontal="right" vertical="center"/>
    </xf>
    <xf numFmtId="0" fontId="52" fillId="0" borderId="0" xfId="231" applyFont="1" applyFill="1" applyBorder="1" applyAlignment="1">
      <alignment vertical="center"/>
    </xf>
    <xf numFmtId="0" fontId="72" fillId="0" borderId="0" xfId="231" applyFont="1" applyFill="1" applyBorder="1" applyAlignment="1">
      <alignment vertical="center"/>
    </xf>
    <xf numFmtId="0" fontId="52" fillId="0" borderId="0" xfId="231" applyFont="1" applyFill="1" applyAlignment="1">
      <alignment vertical="center"/>
    </xf>
    <xf numFmtId="0" fontId="52" fillId="0" borderId="0" xfId="231" applyFont="1" applyFill="1" applyAlignment="1">
      <alignment horizontal="right"/>
    </xf>
    <xf numFmtId="0" fontId="76" fillId="0" borderId="0" xfId="141" applyFont="1" applyFill="1" applyAlignment="1">
      <alignment horizontal="center" vertical="center"/>
    </xf>
    <xf numFmtId="0" fontId="70" fillId="0" borderId="11" xfId="141" applyFont="1" applyFill="1" applyBorder="1" applyAlignment="1">
      <alignment horizontal="center" vertical="center" wrapText="1"/>
    </xf>
    <xf numFmtId="0" fontId="76" fillId="0" borderId="2" xfId="141" applyFont="1" applyFill="1" applyBorder="1" applyAlignment="1">
      <alignment horizontal="center" vertical="center"/>
    </xf>
    <xf numFmtId="0" fontId="70" fillId="0" borderId="0" xfId="141" applyFont="1" applyFill="1" applyBorder="1" applyAlignment="1">
      <alignment horizontal="left" vertical="top"/>
    </xf>
    <xf numFmtId="3" fontId="52" fillId="0" borderId="0" xfId="199" applyNumberFormat="1" applyFont="1" applyFill="1" applyBorder="1" applyAlignment="1">
      <alignment horizontal="right" vertical="center"/>
    </xf>
    <xf numFmtId="0" fontId="70" fillId="0" borderId="0" xfId="141" applyFont="1" applyFill="1" applyBorder="1" applyAlignment="1">
      <alignment horizontal="right" vertical="top"/>
    </xf>
    <xf numFmtId="0" fontId="76" fillId="0" borderId="0" xfId="141" applyFont="1" applyFill="1" applyBorder="1" applyAlignment="1"/>
    <xf numFmtId="0" fontId="59" fillId="0" borderId="5" xfId="141" applyFont="1" applyFill="1" applyBorder="1" applyAlignment="1">
      <alignment horizontal="left" vertical="top"/>
    </xf>
    <xf numFmtId="3" fontId="18" fillId="0" borderId="5" xfId="199" applyNumberFormat="1" applyFont="1" applyFill="1" applyBorder="1" applyAlignment="1">
      <alignment horizontal="right" vertical="center" wrapText="1"/>
    </xf>
    <xf numFmtId="0" fontId="59" fillId="0" borderId="5" xfId="141" applyFont="1" applyFill="1" applyBorder="1" applyAlignment="1">
      <alignment horizontal="right" vertical="top"/>
    </xf>
    <xf numFmtId="0" fontId="76" fillId="0" borderId="0" xfId="141" applyFont="1" applyFill="1" applyAlignment="1"/>
    <xf numFmtId="0" fontId="70" fillId="0" borderId="0" xfId="29" applyFont="1" applyFill="1" applyAlignment="1">
      <alignment vertical="center"/>
    </xf>
    <xf numFmtId="0" fontId="70" fillId="0" borderId="0" xfId="141" applyFont="1" applyFill="1" applyAlignment="1"/>
    <xf numFmtId="0" fontId="70" fillId="0" borderId="0" xfId="141" applyFont="1" applyFill="1" applyAlignment="1">
      <alignment horizontal="right"/>
    </xf>
    <xf numFmtId="0" fontId="70" fillId="0" borderId="0" xfId="72" applyFont="1" applyFill="1" applyAlignment="1">
      <alignment horizontal="left" vertical="center" indent="1"/>
    </xf>
    <xf numFmtId="0" fontId="70" fillId="0" borderId="0" xfId="72" applyFont="1" applyFill="1"/>
    <xf numFmtId="0" fontId="76" fillId="0" borderId="0" xfId="141" applyFont="1" applyFill="1" applyAlignment="1">
      <alignment horizontal="left"/>
    </xf>
    <xf numFmtId="0" fontId="76" fillId="0" borderId="0" xfId="141" applyFont="1" applyFill="1" applyAlignment="1">
      <alignment horizontal="right"/>
    </xf>
    <xf numFmtId="0" fontId="34" fillId="0" borderId="0" xfId="0" applyFont="1" applyFill="1" applyBorder="1"/>
    <xf numFmtId="0" fontId="64" fillId="0" borderId="0" xfId="182" applyFont="1" applyFill="1" applyBorder="1" applyAlignment="1"/>
    <xf numFmtId="0" fontId="64" fillId="0" borderId="0" xfId="182" applyFont="1" applyFill="1"/>
    <xf numFmtId="0" fontId="64" fillId="0" borderId="0" xfId="182" applyFont="1" applyFill="1" applyBorder="1" applyAlignment="1">
      <alignment horizontal="right"/>
    </xf>
    <xf numFmtId="0" fontId="73" fillId="0" borderId="0" xfId="0" applyFont="1" applyFill="1" applyBorder="1"/>
    <xf numFmtId="0" fontId="64" fillId="0" borderId="11" xfId="182" applyFont="1" applyFill="1" applyBorder="1" applyAlignment="1">
      <alignment horizontal="center" vertical="center"/>
    </xf>
    <xf numFmtId="0" fontId="64" fillId="0" borderId="5" xfId="182" applyFont="1" applyFill="1" applyBorder="1" applyAlignment="1">
      <alignment horizontal="center" vertical="center"/>
    </xf>
    <xf numFmtId="0" fontId="27" fillId="3" borderId="0" xfId="0" applyFont="1" applyFill="1" applyBorder="1" applyAlignment="1">
      <alignment horizontal="left" vertical="center"/>
    </xf>
    <xf numFmtId="3" fontId="27" fillId="3" borderId="0" xfId="0" applyNumberFormat="1" applyFont="1" applyFill="1" applyBorder="1" applyAlignment="1">
      <alignment horizontal="right"/>
    </xf>
    <xf numFmtId="1" fontId="27" fillId="3" borderId="0" xfId="0" applyNumberFormat="1" applyFont="1" applyFill="1" applyBorder="1" applyAlignment="1">
      <alignment horizontal="right"/>
    </xf>
    <xf numFmtId="169" fontId="27" fillId="3" borderId="0" xfId="0" applyNumberFormat="1" applyFont="1" applyFill="1" applyBorder="1" applyAlignment="1">
      <alignment horizontal="right"/>
    </xf>
    <xf numFmtId="0" fontId="73" fillId="3" borderId="0" xfId="0" applyFont="1" applyFill="1" applyBorder="1" applyAlignment="1">
      <alignment horizontal="left" vertical="center"/>
    </xf>
    <xf numFmtId="3" fontId="73" fillId="3" borderId="0" xfId="0" applyNumberFormat="1" applyFont="1" applyFill="1" applyBorder="1" applyAlignment="1">
      <alignment horizontal="right"/>
    </xf>
    <xf numFmtId="1" fontId="73" fillId="3" borderId="0" xfId="0" applyNumberFormat="1" applyFont="1" applyFill="1" applyBorder="1" applyAlignment="1">
      <alignment horizontal="right"/>
    </xf>
    <xf numFmtId="169" fontId="73" fillId="3" borderId="0" xfId="0" applyNumberFormat="1" applyFont="1" applyFill="1" applyBorder="1" applyAlignment="1">
      <alignment horizontal="right"/>
    </xf>
    <xf numFmtId="0" fontId="27" fillId="3" borderId="2" xfId="0" applyFont="1" applyFill="1" applyBorder="1" applyAlignment="1">
      <alignment horizontal="left" vertical="center"/>
    </xf>
    <xf numFmtId="3" fontId="27" fillId="3" borderId="2" xfId="0" applyNumberFormat="1" applyFont="1" applyFill="1" applyBorder="1" applyAlignment="1">
      <alignment horizontal="right"/>
    </xf>
    <xf numFmtId="1" fontId="27" fillId="3" borderId="2" xfId="0" applyNumberFormat="1" applyFont="1" applyFill="1" applyBorder="1" applyAlignment="1">
      <alignment horizontal="right"/>
    </xf>
    <xf numFmtId="169" fontId="27" fillId="3" borderId="2" xfId="0" applyNumberFormat="1" applyFont="1" applyFill="1" applyBorder="1" applyAlignment="1">
      <alignment horizontal="right"/>
    </xf>
    <xf numFmtId="10" fontId="64" fillId="0" borderId="0" xfId="463" applyNumberFormat="1" applyFont="1" applyFill="1" applyBorder="1" applyAlignment="1">
      <alignment horizontal="right"/>
    </xf>
    <xf numFmtId="0" fontId="73" fillId="3" borderId="2" xfId="0" applyFont="1" applyFill="1" applyBorder="1" applyAlignment="1">
      <alignment horizontal="left" vertical="center"/>
    </xf>
    <xf numFmtId="3" fontId="73" fillId="3" borderId="2" xfId="0" applyNumberFormat="1" applyFont="1" applyFill="1" applyBorder="1" applyAlignment="1">
      <alignment horizontal="right"/>
    </xf>
    <xf numFmtId="1" fontId="73" fillId="3" borderId="2" xfId="0" applyNumberFormat="1" applyFont="1" applyFill="1" applyBorder="1" applyAlignment="1">
      <alignment horizontal="right"/>
    </xf>
    <xf numFmtId="169" fontId="73" fillId="3" borderId="2" xfId="0" applyNumberFormat="1" applyFont="1" applyFill="1" applyBorder="1" applyAlignment="1">
      <alignment horizontal="right"/>
    </xf>
    <xf numFmtId="0" fontId="62" fillId="0" borderId="5" xfId="0" applyFont="1" applyFill="1" applyBorder="1" applyAlignment="1">
      <alignment horizontal="left" vertical="top"/>
    </xf>
    <xf numFmtId="3" fontId="62" fillId="0" borderId="5" xfId="0" applyNumberFormat="1" applyFont="1" applyFill="1" applyBorder="1" applyAlignment="1">
      <alignment horizontal="right" vertical="top"/>
    </xf>
    <xf numFmtId="1" fontId="62" fillId="0" borderId="5" xfId="0" applyNumberFormat="1" applyFont="1" applyFill="1" applyBorder="1" applyAlignment="1">
      <alignment horizontal="right" vertical="top"/>
    </xf>
    <xf numFmtId="10" fontId="62" fillId="0" borderId="5" xfId="0" applyNumberFormat="1" applyFont="1" applyFill="1" applyBorder="1" applyAlignment="1">
      <alignment horizontal="right" vertical="top"/>
    </xf>
    <xf numFmtId="0" fontId="73" fillId="3" borderId="0" xfId="0" applyFont="1" applyFill="1" applyBorder="1" applyAlignment="1">
      <alignment horizontal="right"/>
    </xf>
    <xf numFmtId="10" fontId="73" fillId="3" borderId="0" xfId="0" applyNumberFormat="1" applyFont="1" applyFill="1" applyBorder="1" applyAlignment="1">
      <alignment horizontal="right"/>
    </xf>
    <xf numFmtId="0" fontId="73" fillId="3" borderId="0" xfId="0" applyFont="1" applyFill="1" applyBorder="1" applyAlignment="1">
      <alignment horizontal="left"/>
    </xf>
    <xf numFmtId="0" fontId="71" fillId="0" borderId="0" xfId="227" applyFont="1" applyFill="1" applyAlignment="1">
      <alignment horizontal="right" vertical="center"/>
    </xf>
    <xf numFmtId="0" fontId="6" fillId="0" borderId="0" xfId="221" applyBorder="1" applyAlignment="1">
      <alignment vertical="center"/>
    </xf>
    <xf numFmtId="0" fontId="5" fillId="0" borderId="0" xfId="227" applyFont="1" applyFill="1" applyAlignment="1">
      <alignment vertical="center"/>
    </xf>
    <xf numFmtId="0" fontId="5" fillId="0" borderId="0" xfId="227" applyFont="1" applyFill="1" applyAlignment="1">
      <alignment horizontal="center" vertical="center"/>
    </xf>
    <xf numFmtId="0" fontId="13" fillId="0" borderId="2" xfId="227" applyFont="1" applyFill="1" applyBorder="1" applyAlignment="1">
      <alignment vertical="center"/>
    </xf>
    <xf numFmtId="0" fontId="13" fillId="0" borderId="0" xfId="227" applyFont="1" applyFill="1" applyAlignment="1">
      <alignment vertical="center"/>
    </xf>
    <xf numFmtId="0" fontId="13" fillId="0" borderId="2" xfId="227" applyFont="1" applyFill="1" applyBorder="1" applyAlignment="1">
      <alignment horizontal="right" vertical="center"/>
    </xf>
    <xf numFmtId="0" fontId="13" fillId="0" borderId="3" xfId="227" applyFont="1" applyFill="1" applyBorder="1" applyAlignment="1">
      <alignment vertical="center"/>
    </xf>
    <xf numFmtId="0" fontId="13" fillId="0" borderId="7" xfId="227" applyFont="1" applyFill="1" applyBorder="1" applyAlignment="1">
      <alignment vertical="center"/>
    </xf>
    <xf numFmtId="0" fontId="13" fillId="3" borderId="11" xfId="227" applyNumberFormat="1" applyFont="1" applyFill="1" applyBorder="1" applyAlignment="1">
      <alignment vertical="center"/>
    </xf>
    <xf numFmtId="0" fontId="17" fillId="3" borderId="0" xfId="227" applyNumberFormat="1" applyFont="1" applyFill="1" applyBorder="1" applyAlignment="1">
      <alignment vertical="center"/>
    </xf>
    <xf numFmtId="0" fontId="13" fillId="3" borderId="11" xfId="227" applyFont="1" applyFill="1" applyBorder="1" applyAlignment="1">
      <alignment horizontal="center" vertical="center" wrapText="1"/>
    </xf>
    <xf numFmtId="0" fontId="13" fillId="3" borderId="12" xfId="227" applyFont="1" applyFill="1" applyBorder="1" applyAlignment="1">
      <alignment horizontal="center" vertical="center" wrapText="1"/>
    </xf>
    <xf numFmtId="0" fontId="13" fillId="3" borderId="11" xfId="227" applyFont="1" applyFill="1" applyBorder="1" applyAlignment="1">
      <alignment horizontal="center" vertical="center"/>
    </xf>
    <xf numFmtId="0" fontId="71" fillId="3" borderId="0" xfId="227" applyFont="1" applyFill="1" applyAlignment="1">
      <alignment vertical="center"/>
    </xf>
    <xf numFmtId="0" fontId="13" fillId="0" borderId="0" xfId="227" applyFont="1" applyFill="1" applyAlignment="1">
      <alignment horizontal="left" vertical="center" wrapText="1"/>
    </xf>
    <xf numFmtId="165" fontId="13" fillId="0" borderId="0" xfId="482" applyNumberFormat="1" applyFont="1" applyFill="1" applyAlignment="1">
      <alignment horizontal="right" vertical="center" wrapText="1"/>
    </xf>
    <xf numFmtId="2" fontId="13" fillId="0" borderId="0" xfId="227" applyNumberFormat="1" applyFont="1" applyFill="1" applyAlignment="1">
      <alignment horizontal="right" vertical="center" wrapText="1"/>
    </xf>
    <xf numFmtId="0" fontId="13" fillId="0" borderId="0" xfId="227" applyFont="1" applyFill="1" applyAlignment="1">
      <alignment horizontal="left" vertical="center"/>
    </xf>
    <xf numFmtId="0" fontId="13" fillId="0" borderId="0" xfId="227" applyFont="1" applyFill="1" applyAlignment="1">
      <alignment vertical="center" wrapText="1"/>
    </xf>
    <xf numFmtId="0" fontId="87" fillId="0" borderId="5" xfId="227" applyFont="1" applyFill="1" applyBorder="1" applyAlignment="1">
      <alignment vertical="center"/>
    </xf>
    <xf numFmtId="3" fontId="87" fillId="3" borderId="11" xfId="227" applyNumberFormat="1" applyFont="1" applyFill="1" applyBorder="1" applyAlignment="1">
      <alignment horizontal="right" vertical="center" wrapText="1" indent="1"/>
    </xf>
    <xf numFmtId="4" fontId="87" fillId="3" borderId="11" xfId="227" applyNumberFormat="1" applyFont="1" applyFill="1" applyBorder="1" applyAlignment="1">
      <alignment horizontal="right" vertical="center" indent="1"/>
    </xf>
    <xf numFmtId="0" fontId="70" fillId="0" borderId="0" xfId="29" applyFont="1" applyAlignment="1">
      <alignment vertical="center"/>
    </xf>
    <xf numFmtId="0" fontId="70" fillId="0" borderId="0" xfId="227" applyFont="1" applyAlignment="1">
      <alignment vertical="center"/>
    </xf>
    <xf numFmtId="0" fontId="71" fillId="0" borderId="0" xfId="227" applyFont="1" applyFill="1" applyAlignment="1">
      <alignment vertical="center"/>
    </xf>
    <xf numFmtId="0" fontId="71" fillId="0" borderId="0" xfId="227" applyFont="1" applyFill="1" applyAlignment="1">
      <alignment horizontal="left" vertical="center" indent="1"/>
    </xf>
    <xf numFmtId="0" fontId="72" fillId="0" borderId="0" xfId="221" applyFont="1" applyBorder="1" applyAlignment="1">
      <alignment vertical="center"/>
    </xf>
    <xf numFmtId="0" fontId="6" fillId="0" borderId="0" xfId="221"/>
    <xf numFmtId="0" fontId="18" fillId="0" borderId="0" xfId="155" applyFont="1" applyFill="1" applyAlignment="1">
      <alignment horizontal="center" vertical="center"/>
    </xf>
    <xf numFmtId="168" fontId="71" fillId="0" borderId="2" xfId="155" applyNumberFormat="1" applyFont="1" applyFill="1" applyBorder="1" applyAlignment="1">
      <alignment horizontal="right" vertical="center"/>
    </xf>
    <xf numFmtId="168" fontId="71" fillId="0" borderId="0" xfId="155" applyNumberFormat="1" applyFont="1" applyFill="1" applyBorder="1" applyAlignment="1">
      <alignment horizontal="right" vertical="center"/>
    </xf>
    <xf numFmtId="0" fontId="71" fillId="0" borderId="0" xfId="155" applyFont="1" applyFill="1" applyAlignment="1">
      <alignment vertical="center" wrapText="1"/>
    </xf>
    <xf numFmtId="0" fontId="71" fillId="0" borderId="0" xfId="155" applyFont="1" applyFill="1" applyAlignment="1">
      <alignment vertical="center"/>
    </xf>
    <xf numFmtId="0" fontId="71" fillId="0" borderId="0" xfId="155" applyFont="1" applyFill="1" applyAlignment="1">
      <alignment horizontal="left" vertical="center" wrapText="1"/>
    </xf>
    <xf numFmtId="0" fontId="18" fillId="0" borderId="0" xfId="155" applyFont="1" applyFill="1" applyAlignment="1">
      <alignment horizontal="left" vertical="center" wrapText="1"/>
    </xf>
    <xf numFmtId="0" fontId="18" fillId="0" borderId="0" xfId="155" applyFont="1" applyFill="1" applyAlignment="1">
      <alignment horizontal="left" vertical="center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horizontal="center" vertical="center"/>
    </xf>
    <xf numFmtId="0" fontId="72" fillId="0" borderId="2" xfId="0" applyFont="1" applyFill="1" applyBorder="1" applyAlignment="1">
      <alignment horizontal="right" vertical="center"/>
    </xf>
    <xf numFmtId="0" fontId="72" fillId="0" borderId="11" xfId="0" applyNumberFormat="1" applyFont="1" applyFill="1" applyBorder="1" applyAlignment="1">
      <alignment horizontal="center" vertical="center"/>
    </xf>
    <xf numFmtId="164" fontId="72" fillId="0" borderId="11" xfId="0" applyNumberFormat="1" applyFont="1" applyFill="1" applyBorder="1" applyAlignment="1">
      <alignment horizontal="center" vertical="center"/>
    </xf>
    <xf numFmtId="0" fontId="71" fillId="0" borderId="2" xfId="0" applyFont="1" applyFill="1" applyBorder="1" applyAlignment="1">
      <alignment horizontal="right" vertical="center"/>
    </xf>
    <xf numFmtId="0" fontId="71" fillId="0" borderId="11" xfId="0" applyNumberFormat="1" applyFont="1" applyFill="1" applyBorder="1" applyAlignment="1">
      <alignment horizontal="center" vertical="center"/>
    </xf>
    <xf numFmtId="164" fontId="71" fillId="0" borderId="11" xfId="0" applyNumberFormat="1" applyFont="1" applyFill="1" applyBorder="1" applyAlignment="1">
      <alignment horizontal="center" vertical="center"/>
    </xf>
    <xf numFmtId="0" fontId="72" fillId="0" borderId="0" xfId="0" applyFont="1" applyFill="1" applyAlignment="1">
      <alignment horizontal="right" wrapText="1"/>
    </xf>
    <xf numFmtId="0" fontId="72" fillId="0" borderId="3" xfId="0" applyFont="1" applyFill="1" applyBorder="1" applyAlignment="1">
      <alignment horizontal="left" vertical="center"/>
    </xf>
    <xf numFmtId="0" fontId="72" fillId="0" borderId="12" xfId="0" applyFont="1" applyFill="1" applyBorder="1" applyAlignment="1">
      <alignment horizontal="left" vertical="center"/>
    </xf>
    <xf numFmtId="0" fontId="72" fillId="0" borderId="4" xfId="0" applyNumberFormat="1" applyFont="1" applyFill="1" applyBorder="1" applyAlignment="1">
      <alignment horizontal="center" vertical="center"/>
    </xf>
    <xf numFmtId="0" fontId="72" fillId="0" borderId="5" xfId="0" applyNumberFormat="1" applyFont="1" applyFill="1" applyBorder="1" applyAlignment="1">
      <alignment horizontal="center" vertical="center"/>
    </xf>
    <xf numFmtId="0" fontId="72" fillId="0" borderId="6" xfId="0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top"/>
    </xf>
    <xf numFmtId="0" fontId="5" fillId="0" borderId="0" xfId="0" applyFont="1" applyFill="1" applyAlignment="1">
      <alignment horizontal="left" vertical="center" wrapText="1"/>
    </xf>
    <xf numFmtId="0" fontId="72" fillId="0" borderId="8" xfId="0" applyFont="1" applyFill="1" applyBorder="1" applyAlignment="1">
      <alignment horizontal="center" vertical="center" wrapText="1"/>
    </xf>
    <xf numFmtId="0" fontId="72" fillId="0" borderId="14" xfId="0" applyFont="1" applyFill="1" applyBorder="1" applyAlignment="1">
      <alignment horizontal="center" vertical="center" wrapText="1"/>
    </xf>
    <xf numFmtId="0" fontId="72" fillId="0" borderId="4" xfId="0" applyFont="1" applyFill="1" applyBorder="1" applyAlignment="1">
      <alignment horizontal="center" vertical="center"/>
    </xf>
    <xf numFmtId="0" fontId="72" fillId="0" borderId="5" xfId="0" applyFont="1" applyFill="1" applyBorder="1" applyAlignment="1">
      <alignment horizontal="center" vertical="center"/>
    </xf>
    <xf numFmtId="0" fontId="72" fillId="0" borderId="9" xfId="0" applyFont="1" applyFill="1" applyBorder="1" applyAlignment="1">
      <alignment horizontal="center" vertical="center"/>
    </xf>
    <xf numFmtId="0" fontId="72" fillId="0" borderId="6" xfId="0" applyFont="1" applyFill="1" applyBorder="1" applyAlignment="1">
      <alignment horizontal="center" vertical="center"/>
    </xf>
    <xf numFmtId="0" fontId="72" fillId="0" borderId="3" xfId="0" applyFont="1" applyFill="1" applyBorder="1" applyAlignment="1">
      <alignment horizontal="center" vertical="center" wrapText="1"/>
    </xf>
    <xf numFmtId="0" fontId="72" fillId="0" borderId="12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right" vertical="center"/>
    </xf>
    <xf numFmtId="0" fontId="72" fillId="0" borderId="1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right" vertical="center"/>
    </xf>
    <xf numFmtId="0" fontId="85" fillId="0" borderId="8" xfId="0" applyFont="1" applyFill="1" applyBorder="1" applyAlignment="1">
      <alignment horizontal="center" vertical="center" wrapText="1"/>
    </xf>
    <xf numFmtId="0" fontId="85" fillId="0" borderId="14" xfId="0" applyFont="1" applyFill="1" applyBorder="1" applyAlignment="1">
      <alignment horizontal="center" vertical="center" wrapText="1"/>
    </xf>
    <xf numFmtId="0" fontId="84" fillId="0" borderId="8" xfId="0" applyFont="1" applyFill="1" applyBorder="1" applyAlignment="1">
      <alignment horizontal="center" vertical="center" wrapText="1"/>
    </xf>
    <xf numFmtId="0" fontId="84" fillId="0" borderId="14" xfId="0" applyFont="1" applyFill="1" applyBorder="1" applyAlignment="1">
      <alignment horizontal="center" vertical="center" wrapText="1"/>
    </xf>
    <xf numFmtId="0" fontId="84" fillId="0" borderId="3" xfId="0" applyFont="1" applyFill="1" applyBorder="1" applyAlignment="1">
      <alignment horizontal="center" vertical="center" wrapText="1"/>
    </xf>
    <xf numFmtId="0" fontId="84" fillId="0" borderId="12" xfId="0" applyFont="1" applyFill="1" applyBorder="1" applyAlignment="1">
      <alignment horizontal="center" vertical="center" wrapText="1"/>
    </xf>
    <xf numFmtId="0" fontId="84" fillId="0" borderId="4" xfId="0" applyFont="1" applyFill="1" applyBorder="1" applyAlignment="1">
      <alignment horizontal="center" vertical="center"/>
    </xf>
    <xf numFmtId="0" fontId="84" fillId="0" borderId="9" xfId="0" applyFont="1" applyFill="1" applyBorder="1" applyAlignment="1">
      <alignment horizontal="center" vertical="center"/>
    </xf>
    <xf numFmtId="0" fontId="84" fillId="0" borderId="5" xfId="0" applyFont="1" applyFill="1" applyBorder="1" applyAlignment="1">
      <alignment horizontal="center" vertical="center"/>
    </xf>
    <xf numFmtId="0" fontId="84" fillId="0" borderId="6" xfId="0" applyFont="1" applyFill="1" applyBorder="1" applyAlignment="1">
      <alignment horizontal="center" vertical="center"/>
    </xf>
    <xf numFmtId="0" fontId="85" fillId="0" borderId="3" xfId="0" applyFont="1" applyFill="1" applyBorder="1" applyAlignment="1">
      <alignment horizontal="center" vertical="center" wrapText="1"/>
    </xf>
    <xf numFmtId="0" fontId="85" fillId="0" borderId="12" xfId="0" applyFont="1" applyFill="1" applyBorder="1" applyAlignment="1">
      <alignment horizontal="center" vertical="center" wrapText="1"/>
    </xf>
    <xf numFmtId="0" fontId="84" fillId="0" borderId="11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79" fillId="0" borderId="8" xfId="0" applyFont="1" applyFill="1" applyBorder="1" applyAlignment="1">
      <alignment horizontal="center" vertical="center" wrapText="1"/>
    </xf>
    <xf numFmtId="0" fontId="79" fillId="0" borderId="14" xfId="0" applyFont="1" applyFill="1" applyBorder="1" applyAlignment="1">
      <alignment horizontal="center" vertical="center" wrapText="1"/>
    </xf>
    <xf numFmtId="0" fontId="80" fillId="0" borderId="8" xfId="0" applyFont="1" applyFill="1" applyBorder="1" applyAlignment="1">
      <alignment horizontal="center" vertical="center" wrapText="1"/>
    </xf>
    <xf numFmtId="0" fontId="80" fillId="0" borderId="14" xfId="0" applyFont="1" applyFill="1" applyBorder="1" applyAlignment="1">
      <alignment horizontal="center" vertical="center" wrapText="1"/>
    </xf>
    <xf numFmtId="0" fontId="80" fillId="0" borderId="3" xfId="0" applyFont="1" applyFill="1" applyBorder="1" applyAlignment="1">
      <alignment horizontal="center" vertical="center" wrapText="1"/>
    </xf>
    <xf numFmtId="0" fontId="80" fillId="0" borderId="12" xfId="0" applyFont="1" applyFill="1" applyBorder="1" applyAlignment="1">
      <alignment horizontal="center" vertical="center" wrapText="1"/>
    </xf>
    <xf numFmtId="0" fontId="80" fillId="0" borderId="4" xfId="0" applyFont="1" applyFill="1" applyBorder="1" applyAlignment="1">
      <alignment horizontal="center" vertical="center"/>
    </xf>
    <xf numFmtId="0" fontId="80" fillId="0" borderId="9" xfId="0" applyFont="1" applyFill="1" applyBorder="1" applyAlignment="1">
      <alignment horizontal="center" vertical="center"/>
    </xf>
    <xf numFmtId="0" fontId="80" fillId="0" borderId="5" xfId="0" applyFont="1" applyFill="1" applyBorder="1" applyAlignment="1">
      <alignment horizontal="center" vertical="center"/>
    </xf>
    <xf numFmtId="0" fontId="80" fillId="0" borderId="6" xfId="0" applyFont="1" applyFill="1" applyBorder="1" applyAlignment="1">
      <alignment horizontal="center" vertical="center"/>
    </xf>
    <xf numFmtId="0" fontId="79" fillId="0" borderId="3" xfId="0" applyFont="1" applyFill="1" applyBorder="1" applyAlignment="1">
      <alignment horizontal="center" vertical="center" wrapText="1"/>
    </xf>
    <xf numFmtId="0" fontId="79" fillId="0" borderId="12" xfId="0" applyFont="1" applyFill="1" applyBorder="1" applyAlignment="1">
      <alignment horizontal="center" vertical="center" wrapText="1"/>
    </xf>
    <xf numFmtId="0" fontId="80" fillId="0" borderId="11" xfId="0" applyFont="1" applyFill="1" applyBorder="1" applyAlignment="1">
      <alignment horizontal="center" vertical="center" wrapText="1"/>
    </xf>
    <xf numFmtId="0" fontId="72" fillId="0" borderId="7" xfId="0" applyFont="1" applyFill="1" applyBorder="1" applyAlignment="1">
      <alignment horizontal="center" vertical="center" wrapText="1"/>
    </xf>
    <xf numFmtId="0" fontId="72" fillId="0" borderId="0" xfId="0" applyFont="1" applyFill="1" applyBorder="1" applyAlignment="1">
      <alignment horizontal="right" vertical="center"/>
    </xf>
    <xf numFmtId="0" fontId="9" fillId="0" borderId="0" xfId="0" applyFont="1" applyFill="1" applyBorder="1" applyAlignment="1">
      <alignment horizontal="right" vertical="center"/>
    </xf>
    <xf numFmtId="0" fontId="72" fillId="0" borderId="0" xfId="0" applyFont="1" applyFill="1" applyAlignment="1">
      <alignment horizontal="right" vertical="center"/>
    </xf>
    <xf numFmtId="0" fontId="18" fillId="0" borderId="0" xfId="231" applyFont="1" applyFill="1" applyAlignment="1">
      <alignment horizontal="left" vertical="center"/>
    </xf>
    <xf numFmtId="0" fontId="71" fillId="0" borderId="3" xfId="231" applyFont="1" applyFill="1" applyBorder="1" applyAlignment="1">
      <alignment vertical="center"/>
    </xf>
    <xf numFmtId="0" fontId="71" fillId="0" borderId="7" xfId="231" applyFont="1" applyFill="1" applyBorder="1" applyAlignment="1">
      <alignment vertical="center"/>
    </xf>
    <xf numFmtId="0" fontId="71" fillId="0" borderId="12" xfId="231" applyFont="1" applyFill="1" applyBorder="1" applyAlignment="1">
      <alignment vertical="center"/>
    </xf>
    <xf numFmtId="0" fontId="71" fillId="0" borderId="4" xfId="231" applyNumberFormat="1" applyFont="1" applyFill="1" applyBorder="1" applyAlignment="1">
      <alignment horizontal="center" vertical="center"/>
    </xf>
    <xf numFmtId="0" fontId="71" fillId="0" borderId="5" xfId="0" applyFont="1" applyBorder="1"/>
    <xf numFmtId="0" fontId="71" fillId="0" borderId="6" xfId="0" applyFont="1" applyBorder="1"/>
    <xf numFmtId="164" fontId="71" fillId="0" borderId="4" xfId="231" applyNumberFormat="1" applyFont="1" applyFill="1" applyBorder="1" applyAlignment="1">
      <alignment horizontal="center" vertical="center"/>
    </xf>
    <xf numFmtId="0" fontId="71" fillId="0" borderId="3" xfId="231" applyFont="1" applyFill="1" applyBorder="1" applyAlignment="1">
      <alignment horizontal="right" vertical="center"/>
    </xf>
    <xf numFmtId="0" fontId="71" fillId="0" borderId="7" xfId="231" applyFont="1" applyFill="1" applyBorder="1" applyAlignment="1">
      <alignment horizontal="right" vertical="center"/>
    </xf>
    <xf numFmtId="0" fontId="71" fillId="0" borderId="12" xfId="231" applyFont="1" applyFill="1" applyBorder="1" applyAlignment="1">
      <alignment horizontal="right" vertical="center"/>
    </xf>
    <xf numFmtId="0" fontId="71" fillId="0" borderId="4" xfId="231" applyFont="1" applyFill="1" applyBorder="1" applyAlignment="1">
      <alignment horizontal="center" vertical="center"/>
    </xf>
    <xf numFmtId="0" fontId="71" fillId="0" borderId="5" xfId="231" applyFont="1" applyFill="1" applyBorder="1" applyAlignment="1">
      <alignment horizontal="center" vertical="center"/>
    </xf>
    <xf numFmtId="0" fontId="71" fillId="0" borderId="6" xfId="231" applyFont="1" applyFill="1" applyBorder="1" applyAlignment="1">
      <alignment horizontal="center" vertical="center"/>
    </xf>
    <xf numFmtId="0" fontId="71" fillId="0" borderId="4" xfId="231" applyFont="1" applyFill="1" applyBorder="1" applyAlignment="1">
      <alignment horizontal="left" vertical="center" indent="5"/>
    </xf>
    <xf numFmtId="0" fontId="71" fillId="0" borderId="5" xfId="231" applyFont="1" applyFill="1" applyBorder="1" applyAlignment="1">
      <alignment horizontal="left" vertical="center" indent="5"/>
    </xf>
    <xf numFmtId="0" fontId="71" fillId="0" borderId="6" xfId="231" applyFont="1" applyFill="1" applyBorder="1" applyAlignment="1">
      <alignment horizontal="left" vertical="center" indent="5"/>
    </xf>
    <xf numFmtId="164" fontId="71" fillId="0" borderId="11" xfId="231" applyNumberFormat="1" applyFont="1" applyFill="1" applyBorder="1" applyAlignment="1">
      <alignment horizontal="center" vertical="center"/>
    </xf>
    <xf numFmtId="0" fontId="70" fillId="0" borderId="11" xfId="141" applyFont="1" applyFill="1" applyBorder="1" applyAlignment="1">
      <alignment horizontal="center" vertical="center" wrapText="1"/>
    </xf>
    <xf numFmtId="0" fontId="70" fillId="0" borderId="4" xfId="141" applyFont="1" applyFill="1" applyBorder="1" applyAlignment="1">
      <alignment horizontal="left" vertical="center" wrapText="1"/>
    </xf>
    <xf numFmtId="0" fontId="70" fillId="0" borderId="5" xfId="141" applyFont="1" applyFill="1" applyBorder="1" applyAlignment="1">
      <alignment horizontal="left" vertical="center" wrapText="1"/>
    </xf>
    <xf numFmtId="0" fontId="70" fillId="0" borderId="6" xfId="141" applyFont="1" applyFill="1" applyBorder="1" applyAlignment="1">
      <alignment horizontal="left" vertical="center" wrapText="1"/>
    </xf>
    <xf numFmtId="0" fontId="64" fillId="0" borderId="0" xfId="182" applyFont="1" applyFill="1" applyAlignment="1">
      <alignment horizontal="right"/>
    </xf>
    <xf numFmtId="0" fontId="62" fillId="0" borderId="0" xfId="182" applyFont="1" applyFill="1" applyAlignment="1">
      <alignment horizontal="center"/>
    </xf>
    <xf numFmtId="0" fontId="64" fillId="0" borderId="9" xfId="182" applyFont="1" applyFill="1" applyBorder="1" applyAlignment="1">
      <alignment horizontal="center" vertical="center"/>
    </xf>
    <xf numFmtId="0" fontId="64" fillId="0" borderId="0" xfId="182" applyFont="1" applyFill="1" applyBorder="1" applyAlignment="1">
      <alignment horizontal="center" vertical="center"/>
    </xf>
    <xf numFmtId="0" fontId="64" fillId="0" borderId="2" xfId="182" applyFont="1" applyFill="1" applyBorder="1" applyAlignment="1">
      <alignment horizontal="center" vertical="center"/>
    </xf>
    <xf numFmtId="0" fontId="64" fillId="0" borderId="11" xfId="182" applyFont="1" applyFill="1" applyBorder="1" applyAlignment="1">
      <alignment horizontal="center" vertical="center" wrapText="1"/>
    </xf>
    <xf numFmtId="0" fontId="64" fillId="0" borderId="11" xfId="182" applyFont="1" applyFill="1" applyBorder="1" applyAlignment="1">
      <alignment horizontal="center" vertical="center"/>
    </xf>
    <xf numFmtId="0" fontId="64" fillId="0" borderId="8" xfId="182" applyFont="1" applyFill="1" applyBorder="1" applyAlignment="1">
      <alignment horizontal="center" vertical="center" wrapText="1"/>
    </xf>
    <xf numFmtId="0" fontId="64" fillId="0" borderId="14" xfId="182" applyFont="1" applyFill="1" applyBorder="1" applyAlignment="1">
      <alignment horizontal="center" vertical="center"/>
    </xf>
    <xf numFmtId="0" fontId="64" fillId="0" borderId="6" xfId="182" applyFont="1" applyFill="1" applyBorder="1" applyAlignment="1">
      <alignment horizontal="center" vertical="center" wrapText="1"/>
    </xf>
    <xf numFmtId="0" fontId="64" fillId="0" borderId="6" xfId="182" applyFont="1" applyFill="1" applyBorder="1" applyAlignment="1">
      <alignment horizontal="center" vertical="center"/>
    </xf>
    <xf numFmtId="0" fontId="64" fillId="0" borderId="10" xfId="182" applyFont="1" applyFill="1" applyBorder="1" applyAlignment="1">
      <alignment horizontal="center" vertical="center"/>
    </xf>
    <xf numFmtId="0" fontId="64" fillId="0" borderId="13" xfId="182" applyFont="1" applyFill="1" applyBorder="1" applyAlignment="1">
      <alignment horizontal="center" vertical="center"/>
    </xf>
    <xf numFmtId="0" fontId="64" fillId="0" borderId="15" xfId="182" applyFont="1" applyFill="1" applyBorder="1" applyAlignment="1">
      <alignment horizontal="center" vertical="center"/>
    </xf>
    <xf numFmtId="0" fontId="95" fillId="0" borderId="0" xfId="182" applyFont="1" applyFill="1" applyAlignment="1">
      <alignment horizontal="left"/>
    </xf>
    <xf numFmtId="0" fontId="5" fillId="0" borderId="0" xfId="227" applyFont="1" applyFill="1" applyAlignment="1">
      <alignment horizontal="left" vertical="center"/>
    </xf>
    <xf numFmtId="0" fontId="13" fillId="3" borderId="11" xfId="227" applyFont="1" applyFill="1" applyBorder="1" applyAlignment="1">
      <alignment horizontal="center" vertical="center"/>
    </xf>
    <xf numFmtId="0" fontId="13" fillId="3" borderId="3" xfId="227" applyFont="1" applyFill="1" applyBorder="1" applyAlignment="1">
      <alignment horizontal="center" vertical="center"/>
    </xf>
    <xf numFmtId="0" fontId="13" fillId="3" borderId="11" xfId="227" applyNumberFormat="1" applyFont="1" applyFill="1" applyBorder="1" applyAlignment="1">
      <alignment horizontal="center" vertical="center"/>
    </xf>
    <xf numFmtId="0" fontId="13" fillId="3" borderId="4" xfId="227" applyNumberFormat="1" applyFont="1" applyFill="1" applyBorder="1" applyAlignment="1">
      <alignment horizontal="center" vertical="center"/>
    </xf>
    <xf numFmtId="0" fontId="13" fillId="0" borderId="7" xfId="227" applyFont="1" applyFill="1" applyBorder="1" applyAlignment="1">
      <alignment horizontal="center" vertical="center"/>
    </xf>
    <xf numFmtId="0" fontId="13" fillId="0" borderId="12" xfId="227" applyFont="1" applyFill="1" applyBorder="1" applyAlignment="1">
      <alignment horizontal="center" vertical="center"/>
    </xf>
    <xf numFmtId="0" fontId="71" fillId="0" borderId="0" xfId="227" applyFont="1" applyFill="1" applyAlignment="1">
      <alignment horizontal="left" vertical="center" wrapText="1" indent="1"/>
    </xf>
    <xf numFmtId="0" fontId="3" fillId="0" borderId="2" xfId="0" applyFont="1" applyFill="1" applyBorder="1" applyAlignment="1">
      <alignment horizontal="right" vertical="center"/>
    </xf>
    <xf numFmtId="0" fontId="3" fillId="0" borderId="4" xfId="0" applyNumberFormat="1" applyFont="1" applyFill="1" applyBorder="1" applyAlignment="1">
      <alignment horizontal="center" vertical="center"/>
    </xf>
    <xf numFmtId="0" fontId="3" fillId="0" borderId="5" xfId="0" applyNumberFormat="1" applyFont="1" applyFill="1" applyBorder="1" applyAlignment="1">
      <alignment horizontal="center" vertical="center"/>
    </xf>
    <xf numFmtId="0" fontId="3" fillId="0" borderId="6" xfId="0" applyNumberFormat="1" applyFont="1" applyFill="1" applyBorder="1" applyAlignment="1">
      <alignment horizontal="center" vertical="center"/>
    </xf>
    <xf numFmtId="164" fontId="3" fillId="0" borderId="4" xfId="0" applyNumberFormat="1" applyFont="1" applyFill="1" applyBorder="1" applyAlignment="1">
      <alignment horizontal="center" vertical="center"/>
    </xf>
    <xf numFmtId="164" fontId="3" fillId="0" borderId="5" xfId="0" applyNumberFormat="1" applyFont="1" applyFill="1" applyBorder="1" applyAlignment="1">
      <alignment horizontal="center" vertical="center"/>
    </xf>
    <xf numFmtId="164" fontId="3" fillId="0" borderId="6" xfId="0" applyNumberFormat="1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164" fontId="3" fillId="0" borderId="11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right"/>
    </xf>
    <xf numFmtId="0" fontId="3" fillId="0" borderId="3" xfId="0" applyFont="1" applyFill="1" applyBorder="1" applyAlignment="1">
      <alignment horizontal="right" vertical="center" wrapText="1"/>
    </xf>
    <xf numFmtId="0" fontId="3" fillId="0" borderId="7" xfId="0" applyFont="1" applyFill="1" applyBorder="1" applyAlignment="1">
      <alignment horizontal="right" vertical="center" wrapText="1"/>
    </xf>
    <xf numFmtId="0" fontId="3" fillId="0" borderId="12" xfId="0" applyFont="1" applyFill="1" applyBorder="1" applyAlignment="1">
      <alignment horizontal="right" vertical="center" wrapText="1"/>
    </xf>
    <xf numFmtId="0" fontId="28" fillId="0" borderId="11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left" vertical="center" wrapText="1"/>
    </xf>
    <xf numFmtId="0" fontId="3" fillId="0" borderId="7" xfId="0" applyFont="1" applyFill="1" applyBorder="1" applyAlignment="1">
      <alignment horizontal="left" vertical="center" wrapText="1"/>
    </xf>
    <xf numFmtId="0" fontId="3" fillId="0" borderId="12" xfId="0" applyFont="1" applyFill="1" applyBorder="1" applyAlignment="1">
      <alignment horizontal="left" vertical="center" wrapText="1"/>
    </xf>
    <xf numFmtId="164" fontId="3" fillId="0" borderId="11" xfId="0" applyNumberFormat="1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vertical="center" wrapText="1"/>
    </xf>
    <xf numFmtId="0" fontId="3" fillId="0" borderId="11" xfId="0" applyFont="1" applyFill="1" applyBorder="1" applyAlignment="1">
      <alignment horizontal="right" vertical="center" wrapText="1"/>
    </xf>
    <xf numFmtId="0" fontId="18" fillId="0" borderId="0" xfId="0" applyFont="1" applyFill="1" applyAlignment="1" applyProtection="1">
      <alignment horizontal="left" vertical="center" wrapText="1"/>
    </xf>
    <xf numFmtId="0" fontId="18" fillId="0" borderId="0" xfId="0" applyFont="1" applyFill="1" applyAlignment="1">
      <alignment horizontal="left" vertical="center"/>
    </xf>
    <xf numFmtId="0" fontId="28" fillId="0" borderId="3" xfId="0" applyFont="1" applyFill="1" applyBorder="1" applyAlignment="1">
      <alignment horizontal="center" vertical="center" wrapText="1"/>
    </xf>
    <xf numFmtId="0" fontId="28" fillId="0" borderId="12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164" fontId="3" fillId="0" borderId="3" xfId="0" applyNumberFormat="1" applyFont="1" applyFill="1" applyBorder="1" applyAlignment="1">
      <alignment horizontal="center" vertical="center" wrapText="1"/>
    </xf>
    <xf numFmtId="164" fontId="3" fillId="0" borderId="7" xfId="0" applyNumberFormat="1" applyFont="1" applyFill="1" applyBorder="1" applyAlignment="1">
      <alignment horizontal="center" vertical="center" wrapText="1"/>
    </xf>
    <xf numFmtId="164" fontId="3" fillId="0" borderId="12" xfId="0" applyNumberFormat="1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2" fillId="0" borderId="3" xfId="69" applyFont="1" applyBorder="1" applyAlignment="1">
      <alignment horizontal="center" vertical="center"/>
    </xf>
    <xf numFmtId="0" fontId="32" fillId="0" borderId="12" xfId="69" applyFont="1" applyBorder="1" applyAlignment="1">
      <alignment horizontal="center" vertical="center"/>
    </xf>
    <xf numFmtId="0" fontId="30" fillId="0" borderId="0" xfId="69" applyFont="1" applyAlignment="1">
      <alignment horizontal="left" vertical="center"/>
    </xf>
    <xf numFmtId="0" fontId="30" fillId="0" borderId="0" xfId="69" applyFont="1" applyAlignment="1">
      <alignment horizontal="center" vertical="center"/>
    </xf>
    <xf numFmtId="0" fontId="36" fillId="0" borderId="11" xfId="73" applyFont="1" applyBorder="1" applyAlignment="1">
      <alignment horizontal="center" vertical="center" wrapText="1"/>
    </xf>
    <xf numFmtId="0" fontId="35" fillId="0" borderId="0" xfId="73" applyFont="1" applyAlignment="1">
      <alignment horizontal="left" vertical="center"/>
    </xf>
    <xf numFmtId="0" fontId="36" fillId="0" borderId="3" xfId="73" applyFont="1" applyBorder="1" applyAlignment="1">
      <alignment horizontal="center" vertical="center"/>
    </xf>
    <xf numFmtId="0" fontId="36" fillId="0" borderId="7" xfId="73" applyFont="1" applyBorder="1" applyAlignment="1">
      <alignment horizontal="center" vertical="center"/>
    </xf>
    <xf numFmtId="0" fontId="36" fillId="0" borderId="12" xfId="73" applyFont="1" applyBorder="1" applyAlignment="1">
      <alignment horizontal="center" vertical="center"/>
    </xf>
    <xf numFmtId="0" fontId="36" fillId="0" borderId="4" xfId="73" applyFont="1" applyBorder="1" applyAlignment="1">
      <alignment horizontal="right" vertical="center" wrapText="1"/>
    </xf>
    <xf numFmtId="0" fontId="36" fillId="0" borderId="5" xfId="73" applyFont="1" applyBorder="1" applyAlignment="1">
      <alignment horizontal="right" vertical="center" wrapText="1"/>
    </xf>
    <xf numFmtId="0" fontId="36" fillId="0" borderId="5" xfId="73" applyFont="1" applyBorder="1" applyAlignment="1">
      <alignment horizontal="left" vertical="center" wrapText="1"/>
    </xf>
    <xf numFmtId="0" fontId="36" fillId="0" borderId="6" xfId="73" applyFont="1" applyBorder="1" applyAlignment="1">
      <alignment horizontal="left" vertical="center" wrapText="1"/>
    </xf>
    <xf numFmtId="0" fontId="36" fillId="0" borderId="3" xfId="73" applyFont="1" applyBorder="1" applyAlignment="1">
      <alignment horizontal="center" vertical="center" wrapText="1"/>
    </xf>
    <xf numFmtId="0" fontId="36" fillId="0" borderId="7" xfId="73" applyFont="1" applyBorder="1" applyAlignment="1">
      <alignment horizontal="center" vertical="center" wrapText="1"/>
    </xf>
    <xf numFmtId="0" fontId="36" fillId="0" borderId="12" xfId="73" applyFont="1" applyBorder="1" applyAlignment="1">
      <alignment horizontal="center" vertical="center" wrapText="1"/>
    </xf>
    <xf numFmtId="0" fontId="36" fillId="0" borderId="11" xfId="73" applyFont="1" applyBorder="1" applyAlignment="1">
      <alignment horizontal="center" vertical="center"/>
    </xf>
    <xf numFmtId="0" fontId="18" fillId="0" borderId="0" xfId="199" applyFont="1" applyFill="1" applyAlignment="1">
      <alignment horizontal="left" vertical="center"/>
    </xf>
    <xf numFmtId="0" fontId="3" fillId="0" borderId="4" xfId="199" applyNumberFormat="1" applyFont="1" applyFill="1" applyBorder="1" applyAlignment="1">
      <alignment horizontal="center" vertical="center"/>
    </xf>
    <xf numFmtId="0" fontId="3" fillId="0" borderId="5" xfId="0" applyFont="1" applyBorder="1"/>
    <xf numFmtId="0" fontId="3" fillId="0" borderId="6" xfId="0" applyFont="1" applyBorder="1"/>
    <xf numFmtId="164" fontId="3" fillId="0" borderId="4" xfId="199" applyNumberFormat="1" applyFont="1" applyFill="1" applyBorder="1" applyAlignment="1">
      <alignment horizontal="center" vertical="center"/>
    </xf>
    <xf numFmtId="0" fontId="3" fillId="0" borderId="4" xfId="199" applyFont="1" applyFill="1" applyBorder="1" applyAlignment="1">
      <alignment horizontal="center" vertical="center"/>
    </xf>
    <xf numFmtId="0" fontId="3" fillId="0" borderId="5" xfId="199" applyFont="1" applyFill="1" applyBorder="1" applyAlignment="1">
      <alignment horizontal="center" vertical="center"/>
    </xf>
    <xf numFmtId="0" fontId="3" fillId="0" borderId="6" xfId="199" applyFont="1" applyFill="1" applyBorder="1" applyAlignment="1">
      <alignment horizontal="center" vertical="center"/>
    </xf>
    <xf numFmtId="0" fontId="3" fillId="0" borderId="4" xfId="199" applyFont="1" applyFill="1" applyBorder="1" applyAlignment="1">
      <alignment horizontal="left" vertical="center" indent="5"/>
    </xf>
    <xf numFmtId="0" fontId="3" fillId="0" borderId="5" xfId="199" applyFont="1" applyFill="1" applyBorder="1" applyAlignment="1">
      <alignment horizontal="left" vertical="center" indent="5"/>
    </xf>
    <xf numFmtId="0" fontId="3" fillId="0" borderId="6" xfId="199" applyFont="1" applyFill="1" applyBorder="1" applyAlignment="1">
      <alignment horizontal="left" vertical="center" indent="5"/>
    </xf>
    <xf numFmtId="164" fontId="3" fillId="0" borderId="11" xfId="199" applyNumberFormat="1" applyFont="1" applyFill="1" applyBorder="1" applyAlignment="1">
      <alignment horizontal="center" vertical="center"/>
    </xf>
    <xf numFmtId="0" fontId="18" fillId="0" borderId="0" xfId="73" applyFont="1" applyAlignment="1">
      <alignment horizontal="left" vertical="center"/>
    </xf>
    <xf numFmtId="0" fontId="3" fillId="0" borderId="3" xfId="73" applyFont="1" applyBorder="1" applyAlignment="1">
      <alignment horizontal="center" vertical="center"/>
    </xf>
    <xf numFmtId="0" fontId="3" fillId="0" borderId="7" xfId="73" applyFont="1" applyBorder="1" applyAlignment="1">
      <alignment horizontal="center" vertical="center"/>
    </xf>
    <xf numFmtId="0" fontId="3" fillId="0" borderId="12" xfId="73" applyFont="1" applyBorder="1" applyAlignment="1">
      <alignment horizontal="center" vertical="center"/>
    </xf>
    <xf numFmtId="0" fontId="3" fillId="0" borderId="4" xfId="73" applyFont="1" applyBorder="1" applyAlignment="1">
      <alignment horizontal="right"/>
    </xf>
    <xf numFmtId="0" fontId="3" fillId="0" borderId="5" xfId="73" applyFont="1" applyBorder="1" applyAlignment="1">
      <alignment horizontal="right"/>
    </xf>
    <xf numFmtId="0" fontId="3" fillId="0" borderId="11" xfId="73" applyFont="1" applyBorder="1" applyAlignment="1">
      <alignment horizontal="center" vertical="center"/>
    </xf>
    <xf numFmtId="0" fontId="3" fillId="0" borderId="10" xfId="73" applyFont="1" applyBorder="1" applyAlignment="1">
      <alignment horizontal="center" vertical="center"/>
    </xf>
    <xf numFmtId="0" fontId="3" fillId="0" borderId="13" xfId="73" applyFont="1" applyBorder="1" applyAlignment="1">
      <alignment horizontal="center" vertical="center"/>
    </xf>
    <xf numFmtId="0" fontId="3" fillId="0" borderId="5" xfId="73" applyFont="1" applyBorder="1" applyAlignment="1">
      <alignment horizontal="left"/>
    </xf>
    <xf numFmtId="0" fontId="3" fillId="0" borderId="6" xfId="73" applyFont="1" applyBorder="1" applyAlignment="1">
      <alignment horizontal="left"/>
    </xf>
    <xf numFmtId="0" fontId="3" fillId="0" borderId="4" xfId="73" applyFont="1" applyBorder="1" applyAlignment="1">
      <alignment horizontal="center" vertical="center"/>
    </xf>
    <xf numFmtId="0" fontId="3" fillId="0" borderId="6" xfId="73" applyFont="1" applyBorder="1" applyAlignment="1">
      <alignment horizontal="center" vertical="center"/>
    </xf>
    <xf numFmtId="0" fontId="3" fillId="0" borderId="5" xfId="73" applyFont="1" applyBorder="1" applyAlignment="1">
      <alignment horizontal="center" vertical="center"/>
    </xf>
    <xf numFmtId="0" fontId="3" fillId="0" borderId="8" xfId="73" applyFont="1" applyBorder="1" applyAlignment="1">
      <alignment horizontal="center" vertical="center"/>
    </xf>
    <xf numFmtId="0" fontId="3" fillId="0" borderId="14" xfId="73" applyFont="1" applyBorder="1" applyAlignment="1">
      <alignment horizontal="center" vertical="center"/>
    </xf>
    <xf numFmtId="0" fontId="3" fillId="0" borderId="15" xfId="73" applyFont="1" applyBorder="1" applyAlignment="1">
      <alignment horizontal="center" vertical="center"/>
    </xf>
    <xf numFmtId="0" fontId="3" fillId="0" borderId="3" xfId="0" applyFont="1" applyFill="1" applyBorder="1" applyAlignment="1">
      <alignment horizontal="left" vertical="center"/>
    </xf>
    <xf numFmtId="0" fontId="3" fillId="0" borderId="12" xfId="0" applyFont="1" applyFill="1" applyBorder="1" applyAlignment="1">
      <alignment horizontal="left" vertical="center"/>
    </xf>
    <xf numFmtId="0" fontId="14" fillId="0" borderId="0" xfId="0" applyFont="1" applyFill="1" applyAlignment="1">
      <alignment horizontal="center"/>
    </xf>
    <xf numFmtId="0" fontId="14" fillId="0" borderId="0" xfId="0" applyFont="1" applyFill="1" applyAlignment="1">
      <alignment horizontal="center" vertical="top"/>
    </xf>
    <xf numFmtId="0" fontId="1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left" vertical="top"/>
    </xf>
    <xf numFmtId="0" fontId="3" fillId="0" borderId="11" xfId="199" applyFont="1" applyFill="1" applyBorder="1" applyAlignment="1">
      <alignment horizontal="center" vertical="center"/>
    </xf>
    <xf numFmtId="0" fontId="3" fillId="0" borderId="11" xfId="199" applyFont="1" applyFill="1" applyBorder="1" applyAlignment="1">
      <alignment vertical="center"/>
    </xf>
    <xf numFmtId="0" fontId="3" fillId="0" borderId="11" xfId="199" applyFont="1" applyFill="1" applyBorder="1" applyAlignment="1">
      <alignment horizontal="right" vertical="center"/>
    </xf>
    <xf numFmtId="0" fontId="9" fillId="0" borderId="11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9" fillId="0" borderId="7" xfId="0" applyFont="1" applyFill="1" applyBorder="1" applyAlignment="1">
      <alignment horizontal="left" vertical="center"/>
    </xf>
    <xf numFmtId="0" fontId="9" fillId="0" borderId="12" xfId="0" applyFont="1" applyFill="1" applyBorder="1" applyAlignment="1">
      <alignment horizontal="left" vertical="center"/>
    </xf>
    <xf numFmtId="164" fontId="9" fillId="0" borderId="4" xfId="0" applyNumberFormat="1" applyFont="1" applyFill="1" applyBorder="1" applyAlignment="1">
      <alignment horizontal="center" vertical="center"/>
    </xf>
    <xf numFmtId="164" fontId="9" fillId="0" borderId="5" xfId="0" applyNumberFormat="1" applyFont="1" applyFill="1" applyBorder="1" applyAlignment="1">
      <alignment horizontal="center" vertical="center"/>
    </xf>
    <xf numFmtId="164" fontId="9" fillId="0" borderId="6" xfId="0" applyNumberFormat="1" applyFont="1" applyFill="1" applyBorder="1" applyAlignment="1">
      <alignment horizontal="center" vertical="center"/>
    </xf>
    <xf numFmtId="164" fontId="9" fillId="0" borderId="3" xfId="0" applyNumberFormat="1" applyFont="1" applyFill="1" applyBorder="1" applyAlignment="1">
      <alignment horizontal="center" vertical="center" wrapText="1"/>
    </xf>
    <xf numFmtId="164" fontId="9" fillId="0" borderId="7" xfId="0" applyNumberFormat="1" applyFont="1" applyFill="1" applyBorder="1" applyAlignment="1">
      <alignment horizontal="center" vertical="center" wrapText="1"/>
    </xf>
    <xf numFmtId="164" fontId="9" fillId="0" borderId="12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right" vertical="center" wrapText="1"/>
    </xf>
    <xf numFmtId="0" fontId="9" fillId="0" borderId="7" xfId="0" applyFont="1" applyFill="1" applyBorder="1" applyAlignment="1">
      <alignment horizontal="right" vertical="center"/>
    </xf>
    <xf numFmtId="0" fontId="9" fillId="0" borderId="12" xfId="0" applyFont="1" applyFill="1" applyBorder="1" applyAlignment="1">
      <alignment horizontal="right" vertical="center"/>
    </xf>
    <xf numFmtId="0" fontId="53" fillId="0" borderId="11" xfId="0" applyFont="1" applyFill="1" applyBorder="1" applyAlignment="1">
      <alignment horizontal="center" vertical="center" wrapText="1"/>
    </xf>
    <xf numFmtId="0" fontId="18" fillId="0" borderId="0" xfId="3" applyFont="1" applyAlignment="1">
      <alignment horizontal="left"/>
    </xf>
    <xf numFmtId="0" fontId="3" fillId="0" borderId="3" xfId="3" applyFont="1" applyBorder="1" applyAlignment="1">
      <alignment horizontal="center" vertical="center"/>
    </xf>
    <xf numFmtId="0" fontId="3" fillId="0" borderId="7" xfId="3" applyFont="1" applyBorder="1" applyAlignment="1">
      <alignment horizontal="center" vertical="center"/>
    </xf>
    <xf numFmtId="0" fontId="3" fillId="0" borderId="12" xfId="3" applyFont="1" applyBorder="1" applyAlignment="1">
      <alignment horizontal="center" vertical="center"/>
    </xf>
    <xf numFmtId="0" fontId="3" fillId="0" borderId="11" xfId="3" applyFont="1" applyBorder="1" applyAlignment="1">
      <alignment horizontal="center" vertical="center"/>
    </xf>
    <xf numFmtId="0" fontId="18" fillId="0" borderId="0" xfId="80" applyFont="1" applyAlignment="1">
      <alignment horizontal="left" vertical="center"/>
    </xf>
    <xf numFmtId="0" fontId="3" fillId="0" borderId="2" xfId="80" applyFont="1" applyBorder="1" applyAlignment="1">
      <alignment horizontal="right" vertical="center"/>
    </xf>
    <xf numFmtId="0" fontId="3" fillId="0" borderId="3" xfId="80" applyFont="1" applyBorder="1" applyAlignment="1">
      <alignment horizontal="center" vertical="center"/>
    </xf>
    <xf numFmtId="0" fontId="3" fillId="0" borderId="12" xfId="80" applyFont="1" applyBorder="1" applyAlignment="1">
      <alignment horizontal="center" vertical="center"/>
    </xf>
    <xf numFmtId="0" fontId="14" fillId="0" borderId="0" xfId="80" applyFont="1" applyAlignment="1">
      <alignment horizontal="center" vertical="center"/>
    </xf>
    <xf numFmtId="0" fontId="3" fillId="0" borderId="0" xfId="80" applyFont="1" applyAlignment="1">
      <alignment horizontal="left" vertical="center" wrapText="1"/>
    </xf>
    <xf numFmtId="0" fontId="59" fillId="0" borderId="0" xfId="0" applyFont="1" applyAlignment="1">
      <alignment horizontal="left" vertical="center"/>
    </xf>
    <xf numFmtId="0" fontId="48" fillId="0" borderId="0" xfId="0" applyFont="1" applyBorder="1" applyAlignment="1">
      <alignment vertical="center" wrapText="1"/>
    </xf>
    <xf numFmtId="0" fontId="21" fillId="0" borderId="0" xfId="0" applyFont="1" applyFill="1" applyAlignment="1">
      <alignment horizontal="left" vertical="center"/>
    </xf>
    <xf numFmtId="0" fontId="21" fillId="0" borderId="11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1" fillId="0" borderId="12" xfId="0" applyFont="1" applyFill="1" applyBorder="1" applyAlignment="1">
      <alignment horizontal="center" vertical="center" wrapText="1"/>
    </xf>
    <xf numFmtId="0" fontId="62" fillId="0" borderId="0" xfId="72" applyFont="1" applyAlignment="1">
      <alignment horizontal="left" vertical="center" wrapText="1"/>
    </xf>
    <xf numFmtId="0" fontId="63" fillId="0" borderId="0" xfId="29" applyFont="1" applyAlignment="1">
      <alignment horizontal="left" vertical="center"/>
    </xf>
    <xf numFmtId="0" fontId="62" fillId="0" borderId="0" xfId="29" applyFont="1" applyAlignment="1">
      <alignment horizontal="left" vertical="top" wrapText="1"/>
    </xf>
    <xf numFmtId="0" fontId="64" fillId="0" borderId="11" xfId="0" applyFont="1" applyBorder="1" applyAlignment="1">
      <alignment horizontal="center" vertical="center" wrapText="1"/>
    </xf>
    <xf numFmtId="0" fontId="64" fillId="0" borderId="11" xfId="0" applyFont="1" applyBorder="1" applyAlignment="1">
      <alignment horizontal="center" vertical="center"/>
    </xf>
    <xf numFmtId="0" fontId="64" fillId="0" borderId="3" xfId="0" applyFont="1" applyBorder="1" applyAlignment="1">
      <alignment horizontal="center" vertical="center" wrapText="1"/>
    </xf>
    <xf numFmtId="0" fontId="64" fillId="0" borderId="12" xfId="0" applyFont="1" applyBorder="1" applyAlignment="1">
      <alignment horizontal="center" vertical="center" wrapText="1"/>
    </xf>
    <xf numFmtId="0" fontId="64" fillId="0" borderId="4" xfId="0" applyFont="1" applyBorder="1" applyAlignment="1">
      <alignment horizontal="center" vertical="center"/>
    </xf>
    <xf numFmtId="0" fontId="64" fillId="0" borderId="5" xfId="0" applyFont="1" applyBorder="1" applyAlignment="1">
      <alignment horizontal="center" vertical="center"/>
    </xf>
    <xf numFmtId="0" fontId="64" fillId="0" borderId="6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top" wrapText="1"/>
    </xf>
    <xf numFmtId="0" fontId="33" fillId="0" borderId="0" xfId="0" applyFont="1" applyBorder="1" applyAlignment="1">
      <alignment horizontal="center" vertical="center" wrapText="1"/>
    </xf>
    <xf numFmtId="10" fontId="3" fillId="0" borderId="0" xfId="3" applyNumberFormat="1" applyFont="1"/>
    <xf numFmtId="2" fontId="3" fillId="0" borderId="0" xfId="3" applyNumberFormat="1" applyFont="1"/>
    <xf numFmtId="10" fontId="2" fillId="0" borderId="0" xfId="3" applyNumberFormat="1" applyFont="1" applyAlignment="1">
      <alignment horizontal="right"/>
    </xf>
    <xf numFmtId="10" fontId="12" fillId="0" borderId="0" xfId="3" applyNumberFormat="1" applyFont="1" applyAlignment="1">
      <alignment horizontal="center"/>
    </xf>
    <xf numFmtId="2" fontId="12" fillId="0" borderId="0" xfId="3" applyNumberFormat="1" applyFont="1" applyAlignment="1">
      <alignment horizontal="center"/>
    </xf>
    <xf numFmtId="10" fontId="3" fillId="0" borderId="0" xfId="3" applyNumberFormat="1" applyFont="1" applyAlignment="1">
      <alignment horizontal="right"/>
    </xf>
    <xf numFmtId="0" fontId="3" fillId="0" borderId="0" xfId="3" applyFont="1" applyAlignment="1">
      <alignment horizontal="right"/>
    </xf>
    <xf numFmtId="0" fontId="28" fillId="0" borderId="11" xfId="3" applyFont="1" applyBorder="1" applyAlignment="1">
      <alignment horizontal="center" vertical="center"/>
    </xf>
    <xf numFmtId="0" fontId="3" fillId="0" borderId="4" xfId="3" applyFont="1" applyBorder="1" applyAlignment="1">
      <alignment horizontal="center" vertical="center"/>
    </xf>
    <xf numFmtId="0" fontId="3" fillId="0" borderId="5" xfId="3" applyFont="1" applyBorder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0" fontId="3" fillId="0" borderId="0" xfId="3" applyFont="1" applyAlignment="1">
      <alignment horizontal="center"/>
    </xf>
    <xf numFmtId="0" fontId="28" fillId="0" borderId="11" xfId="3" applyFont="1" applyBorder="1" applyAlignment="1">
      <alignment horizontal="center" vertical="center"/>
    </xf>
    <xf numFmtId="10" fontId="28" fillId="0" borderId="11" xfId="3" applyNumberFormat="1" applyFont="1" applyBorder="1" applyAlignment="1">
      <alignment horizontal="center" vertical="center" wrapText="1"/>
    </xf>
    <xf numFmtId="0" fontId="28" fillId="0" borderId="0" xfId="3" applyFont="1" applyAlignment="1">
      <alignment horizontal="center" vertical="center"/>
    </xf>
    <xf numFmtId="10" fontId="28" fillId="0" borderId="0" xfId="3" applyNumberFormat="1" applyFont="1" applyAlignment="1">
      <alignment horizontal="center" vertical="center"/>
    </xf>
    <xf numFmtId="2" fontId="28" fillId="0" borderId="0" xfId="3" applyNumberFormat="1" applyFont="1" applyAlignment="1">
      <alignment horizontal="center" vertical="center"/>
    </xf>
    <xf numFmtId="0" fontId="28" fillId="0" borderId="0" xfId="3" applyFont="1"/>
    <xf numFmtId="0" fontId="96" fillId="0" borderId="0" xfId="3" applyFont="1" applyAlignment="1">
      <alignment vertical="center"/>
    </xf>
    <xf numFmtId="3" fontId="12" fillId="0" borderId="0" xfId="3" applyNumberFormat="1" applyFont="1" applyAlignment="1">
      <alignment horizontal="right" vertical="center"/>
    </xf>
    <xf numFmtId="10" fontId="12" fillId="0" borderId="0" xfId="3" applyNumberFormat="1" applyFont="1" applyAlignment="1">
      <alignment horizontal="right" vertical="center"/>
    </xf>
    <xf numFmtId="1" fontId="12" fillId="0" borderId="0" xfId="3" applyNumberFormat="1" applyFont="1" applyAlignment="1">
      <alignment horizontal="right" vertical="center"/>
    </xf>
    <xf numFmtId="9" fontId="12" fillId="0" borderId="0" xfId="3" applyNumberFormat="1" applyFont="1" applyAlignment="1">
      <alignment horizontal="right" vertical="center"/>
    </xf>
    <xf numFmtId="3" fontId="97" fillId="0" borderId="0" xfId="3" applyNumberFormat="1" applyFont="1" applyAlignment="1">
      <alignment horizontal="right" vertical="center"/>
    </xf>
    <xf numFmtId="10" fontId="97" fillId="0" borderId="0" xfId="3" applyNumberFormat="1" applyFont="1" applyAlignment="1">
      <alignment horizontal="right" vertical="center"/>
    </xf>
    <xf numFmtId="0" fontId="96" fillId="0" borderId="0" xfId="3" applyFont="1" applyAlignment="1">
      <alignment horizontal="left" vertical="center" indent="1"/>
    </xf>
    <xf numFmtId="0" fontId="12" fillId="0" borderId="0" xfId="3" applyFont="1"/>
    <xf numFmtId="0" fontId="28" fillId="0" borderId="0" xfId="3" applyFont="1" applyAlignment="1">
      <alignment horizontal="left" vertical="center" wrapText="1" indent="2"/>
    </xf>
    <xf numFmtId="3" fontId="3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right" vertical="center"/>
    </xf>
    <xf numFmtId="9" fontId="3" fillId="0" borderId="0" xfId="3" applyNumberFormat="1" applyFont="1" applyAlignment="1">
      <alignment horizontal="right" vertical="center"/>
    </xf>
    <xf numFmtId="3" fontId="28" fillId="0" borderId="0" xfId="3" applyNumberFormat="1" applyFont="1" applyAlignment="1">
      <alignment horizontal="right" vertical="center"/>
    </xf>
    <xf numFmtId="10" fontId="28" fillId="0" borderId="0" xfId="3" applyNumberFormat="1" applyFont="1" applyAlignment="1">
      <alignment horizontal="right" vertical="center"/>
    </xf>
    <xf numFmtId="0" fontId="28" fillId="0" borderId="0" xfId="3" applyFont="1" applyAlignment="1">
      <alignment horizontal="left" vertical="center" indent="2"/>
    </xf>
    <xf numFmtId="1" fontId="12" fillId="0" borderId="0" xfId="3" quotePrefix="1" applyNumberFormat="1" applyFont="1" applyAlignment="1">
      <alignment horizontal="right" vertical="center"/>
    </xf>
    <xf numFmtId="9" fontId="12" fillId="0" borderId="0" xfId="3" quotePrefix="1" applyNumberFormat="1" applyFont="1" applyAlignment="1">
      <alignment horizontal="right" vertical="center"/>
    </xf>
    <xf numFmtId="2" fontId="12" fillId="0" borderId="0" xfId="3" quotePrefix="1" applyNumberFormat="1" applyFont="1" applyAlignment="1">
      <alignment horizontal="right" vertical="center"/>
    </xf>
    <xf numFmtId="10" fontId="12" fillId="0" borderId="0" xfId="3" quotePrefix="1" applyNumberFormat="1" applyFont="1" applyAlignment="1">
      <alignment horizontal="right" vertical="center"/>
    </xf>
    <xf numFmtId="2" fontId="3" fillId="0" borderId="0" xfId="3" applyNumberFormat="1" applyFont="1" applyAlignment="1">
      <alignment horizontal="right" vertical="center"/>
    </xf>
    <xf numFmtId="0" fontId="96" fillId="0" borderId="0" xfId="3" applyFont="1" applyAlignment="1">
      <alignment horizontal="left" vertical="center" wrapText="1" indent="1"/>
    </xf>
    <xf numFmtId="0" fontId="28" fillId="0" borderId="0" xfId="3" applyFont="1" applyAlignment="1">
      <alignment horizontal="right" vertical="center"/>
    </xf>
    <xf numFmtId="2" fontId="97" fillId="0" borderId="0" xfId="3" applyNumberFormat="1" applyFont="1" applyAlignment="1">
      <alignment horizontal="right" vertical="center"/>
    </xf>
    <xf numFmtId="9" fontId="97" fillId="0" borderId="0" xfId="3" applyNumberFormat="1" applyFont="1" applyAlignment="1">
      <alignment horizontal="right" vertical="center"/>
    </xf>
    <xf numFmtId="3" fontId="97" fillId="3" borderId="0" xfId="3" applyNumberFormat="1" applyFont="1" applyFill="1" applyAlignment="1">
      <alignment horizontal="right" vertical="center"/>
    </xf>
    <xf numFmtId="10" fontId="97" fillId="3" borderId="0" xfId="3" applyNumberFormat="1" applyFont="1" applyFill="1" applyAlignment="1">
      <alignment horizontal="right" vertical="center"/>
    </xf>
    <xf numFmtId="9" fontId="28" fillId="0" borderId="0" xfId="3" applyNumberFormat="1" applyFont="1" applyAlignment="1">
      <alignment horizontal="right" vertical="center"/>
    </xf>
    <xf numFmtId="2" fontId="28" fillId="0" borderId="0" xfId="3" applyNumberFormat="1" applyFont="1" applyAlignment="1">
      <alignment horizontal="right" vertical="center"/>
    </xf>
    <xf numFmtId="3" fontId="28" fillId="3" borderId="0" xfId="3" applyNumberFormat="1" applyFont="1" applyFill="1" applyAlignment="1">
      <alignment horizontal="right" vertical="center"/>
    </xf>
    <xf numFmtId="10" fontId="28" fillId="3" borderId="0" xfId="3" applyNumberFormat="1" applyFont="1" applyFill="1" applyAlignment="1">
      <alignment horizontal="right" vertical="center"/>
    </xf>
    <xf numFmtId="2" fontId="28" fillId="3" borderId="0" xfId="3" applyNumberFormat="1" applyFont="1" applyFill="1" applyAlignment="1">
      <alignment horizontal="right" vertical="center"/>
    </xf>
    <xf numFmtId="1" fontId="28" fillId="0" borderId="0" xfId="3" applyNumberFormat="1" applyFont="1" applyAlignment="1">
      <alignment horizontal="right" vertical="center"/>
    </xf>
    <xf numFmtId="0" fontId="28" fillId="0" borderId="0" xfId="3" applyFont="1" applyAlignment="1">
      <alignment horizontal="right"/>
    </xf>
    <xf numFmtId="0" fontId="97" fillId="0" borderId="5" xfId="3" applyFont="1" applyBorder="1" applyAlignment="1">
      <alignment horizontal="center" vertical="center"/>
    </xf>
    <xf numFmtId="3" fontId="97" fillId="0" borderId="5" xfId="3" applyNumberFormat="1" applyFont="1" applyBorder="1" applyAlignment="1">
      <alignment horizontal="right" vertical="center"/>
    </xf>
    <xf numFmtId="9" fontId="97" fillId="0" borderId="5" xfId="3" applyNumberFormat="1" applyFont="1" applyBorder="1" applyAlignment="1">
      <alignment horizontal="right" vertical="center"/>
    </xf>
    <xf numFmtId="2" fontId="97" fillId="0" borderId="5" xfId="3" applyNumberFormat="1" applyFont="1" applyBorder="1" applyAlignment="1">
      <alignment horizontal="right" vertical="center"/>
    </xf>
    <xf numFmtId="0" fontId="48" fillId="0" borderId="0" xfId="29" applyFont="1" applyAlignment="1">
      <alignment vertical="top"/>
    </xf>
    <xf numFmtId="3" fontId="3" fillId="0" borderId="0" xfId="3" applyNumberFormat="1" applyFont="1"/>
    <xf numFmtId="0" fontId="48" fillId="0" borderId="0" xfId="72" applyFont="1" applyAlignment="1">
      <alignment horizontal="left" vertical="top"/>
    </xf>
    <xf numFmtId="1" fontId="3" fillId="0" borderId="0" xfId="3" applyNumberFormat="1" applyFont="1"/>
  </cellXfs>
  <cellStyles count="488">
    <cellStyle name="Comma" xfId="482" builtinId="3"/>
    <cellStyle name="Comma 2" xfId="17"/>
    <cellStyle name="Comma 2 2" xfId="75"/>
    <cellStyle name="Comma 2 2 2" xfId="74"/>
    <cellStyle name="Comma 2 2 2 2" xfId="76"/>
    <cellStyle name="Comma 2 3" xfId="77"/>
    <cellStyle name="Comma 2 4" xfId="78"/>
    <cellStyle name="Comma 2 4 2" xfId="464"/>
    <cellStyle name="Comma 3" xfId="79"/>
    <cellStyle name="Comma 4" xfId="465"/>
    <cellStyle name="Hyperlink 2" xfId="19"/>
    <cellStyle name="Hyperlink 2 2" xfId="20"/>
    <cellStyle name="Normal" xfId="0" builtinId="0"/>
    <cellStyle name="Normal 10" xfId="4"/>
    <cellStyle name="Normal 10 2" xfId="21"/>
    <cellStyle name="Normal 10 2 2" xfId="80"/>
    <cellStyle name="Normal 10 2 2 2" xfId="81"/>
    <cellStyle name="Normal 10 3" xfId="82"/>
    <cellStyle name="Normal 10 3 2" xfId="83"/>
    <cellStyle name="Normal 10 4" xfId="72"/>
    <cellStyle name="Normal 10 5" xfId="84"/>
    <cellStyle name="Normal 100" xfId="85"/>
    <cellStyle name="Normal 101" xfId="86"/>
    <cellStyle name="Normal 102" xfId="87"/>
    <cellStyle name="Normal 103" xfId="88"/>
    <cellStyle name="Normal 104" xfId="89"/>
    <cellStyle name="Normal 105" xfId="90"/>
    <cellStyle name="Normal 106" xfId="91"/>
    <cellStyle name="Normal 107" xfId="92"/>
    <cellStyle name="Normal 108" xfId="93"/>
    <cellStyle name="Normal 109" xfId="94"/>
    <cellStyle name="Normal 11" xfId="5"/>
    <cellStyle name="Normal 11 2" xfId="22"/>
    <cellStyle name="Normal 11 2 2" xfId="95"/>
    <cellStyle name="Normal 11 2 2 2" xfId="96"/>
    <cellStyle name="Normal 11 2 3" xfId="97"/>
    <cellStyle name="Normal 11 3" xfId="98"/>
    <cellStyle name="Normal 11 3 2" xfId="99"/>
    <cellStyle name="Normal 11 4" xfId="100"/>
    <cellStyle name="Normal 110" xfId="101"/>
    <cellStyle name="Normal 111" xfId="102"/>
    <cellStyle name="Normal 112" xfId="103"/>
    <cellStyle name="Normal 113" xfId="104"/>
    <cellStyle name="Normal 114" xfId="105"/>
    <cellStyle name="Normal 115" xfId="106"/>
    <cellStyle name="Normal 116" xfId="107"/>
    <cellStyle name="Normal 117" xfId="108"/>
    <cellStyle name="Normal 118" xfId="109"/>
    <cellStyle name="Normal 119" xfId="110"/>
    <cellStyle name="Normal 12" xfId="6"/>
    <cellStyle name="Normal 12 2" xfId="23"/>
    <cellStyle name="Normal 12 2 2" xfId="111"/>
    <cellStyle name="Normal 12 2 3" xfId="112"/>
    <cellStyle name="Normal 12 2 3 2" xfId="113"/>
    <cellStyle name="Normal 12 2 3 2 2" xfId="114"/>
    <cellStyle name="Normal 12 2 3 2 2 2" xfId="115"/>
    <cellStyle name="Normal 12 2 3 2 2 2 2" xfId="116"/>
    <cellStyle name="Normal 12 2 3 2 2 2 2 2" xfId="117"/>
    <cellStyle name="Normal 12 2 3 2 2 2 2 2 2" xfId="118"/>
    <cellStyle name="Normal 12 2 3 2 2 2 2 2 3" xfId="119"/>
    <cellStyle name="Normal 12 2 3 2 2 2 2 2 4" xfId="120"/>
    <cellStyle name="Normal 12 2 3 2 2 2 2 2 5" xfId="121"/>
    <cellStyle name="Normal 12 2 3 2 2 2 2 2 5 2" xfId="439"/>
    <cellStyle name="Normal 12 2 3 2 2 2 2 2 5 2 2" xfId="440"/>
    <cellStyle name="Normal 12 2 3 2 2 2 2 2 5 2 3" xfId="441"/>
    <cellStyle name="Normal 12 2 3 2 2 2 2 2 5 2 3 2" xfId="442"/>
    <cellStyle name="Normal 12 2 3 2 2 2 2 2 5 2 3 2 2" xfId="443"/>
    <cellStyle name="Normal 12 2 3 2 2 2 2 2 5 2 3 2 2 2" xfId="444"/>
    <cellStyle name="Normal 12 2 3 2 2 2 2 2 5 2 3 2 2 2 2" xfId="445"/>
    <cellStyle name="Normal 12 2 3 2 2 2 2 2 5 2 3 2 2 2 2 2" xfId="446"/>
    <cellStyle name="Normal 12 3" xfId="122"/>
    <cellStyle name="Normal 12 4" xfId="123"/>
    <cellStyle name="Normal 12 5" xfId="124"/>
    <cellStyle name="Normal 12 6" xfId="125"/>
    <cellStyle name="Normal 120" xfId="126"/>
    <cellStyle name="Normal 121" xfId="127"/>
    <cellStyle name="Normal 122" xfId="128"/>
    <cellStyle name="Normal 123" xfId="129"/>
    <cellStyle name="Normal 124" xfId="130"/>
    <cellStyle name="Normal 125" xfId="131"/>
    <cellStyle name="Normal 126" xfId="132"/>
    <cellStyle name="Normal 127" xfId="133"/>
    <cellStyle name="Normal 128" xfId="134"/>
    <cellStyle name="Normal 129" xfId="135"/>
    <cellStyle name="Normal 13" xfId="7"/>
    <cellStyle name="Normal 13 2" xfId="136"/>
    <cellStyle name="Normal 13 2 2" xfId="137"/>
    <cellStyle name="Normal 13 3" xfId="138"/>
    <cellStyle name="Normal 13 4" xfId="139"/>
    <cellStyle name="Normal 13 5" xfId="140"/>
    <cellStyle name="Normal 13 6" xfId="141"/>
    <cellStyle name="Normal 13 7" xfId="466"/>
    <cellStyle name="Normal 130" xfId="142"/>
    <cellStyle name="Normal 131" xfId="143"/>
    <cellStyle name="Normal 132" xfId="144"/>
    <cellStyle name="Normal 133" xfId="145"/>
    <cellStyle name="Normal 134" xfId="146"/>
    <cellStyle name="Normal 135" xfId="147"/>
    <cellStyle name="Normal 136" xfId="148"/>
    <cellStyle name="Normal 137" xfId="149"/>
    <cellStyle name="Normal 138 2" xfId="150"/>
    <cellStyle name="Normal 138 3" xfId="151"/>
    <cellStyle name="Normal 139" xfId="152"/>
    <cellStyle name="Normal 139 2" xfId="153"/>
    <cellStyle name="Normal 139 3" xfId="154"/>
    <cellStyle name="Normal 14" xfId="8"/>
    <cellStyle name="Normal 14 2" xfId="155"/>
    <cellStyle name="Normal 14 2 2" xfId="156"/>
    <cellStyle name="Normal 14 2 3" xfId="157"/>
    <cellStyle name="Normal 14 2 3 2" xfId="158"/>
    <cellStyle name="Normal 14 3" xfId="159"/>
    <cellStyle name="Normal 14 4" xfId="160"/>
    <cellStyle name="Normal 14 5" xfId="161"/>
    <cellStyle name="Normal 14 6" xfId="162"/>
    <cellStyle name="Normal 14 7" xfId="163"/>
    <cellStyle name="Normal 140" xfId="164"/>
    <cellStyle name="Normal 141" xfId="165"/>
    <cellStyle name="Normal 15" xfId="24"/>
    <cellStyle name="Normal 15 2" xfId="166"/>
    <cellStyle name="Normal 15 2 2" xfId="167"/>
    <cellStyle name="Normal 15 2 2 2" xfId="168"/>
    <cellStyle name="Normal 15 2 2 2 2" xfId="169"/>
    <cellStyle name="Normal 15 2 2 2 3" xfId="170"/>
    <cellStyle name="Normal 15 2 2 3" xfId="171"/>
    <cellStyle name="Normal 15 2 3" xfId="172"/>
    <cellStyle name="Normal 15 2 4" xfId="173"/>
    <cellStyle name="Normal 15 2 5" xfId="174"/>
    <cellStyle name="Normal 15 3" xfId="175"/>
    <cellStyle name="Normal 15 3 2" xfId="176"/>
    <cellStyle name="Normal 15 3 2 2" xfId="177"/>
    <cellStyle name="Normal 15 3 2 3" xfId="178"/>
    <cellStyle name="Normal 15 3 3" xfId="179"/>
    <cellStyle name="Normal 15 4" xfId="180"/>
    <cellStyle name="Normal 15 4 2" xfId="181"/>
    <cellStyle name="Normal 15 4 3" xfId="182"/>
    <cellStyle name="Normal 15 5" xfId="183"/>
    <cellStyle name="Normal 15 6" xfId="184"/>
    <cellStyle name="Normal 15 7" xfId="185"/>
    <cellStyle name="Normal 15 8" xfId="186"/>
    <cellStyle name="Normal 15 9" xfId="437"/>
    <cellStyle name="Normal 16" xfId="25"/>
    <cellStyle name="Normal 16 2" xfId="26"/>
    <cellStyle name="Normal 16 2 2" xfId="187"/>
    <cellStyle name="Normal 16 2 3" xfId="188"/>
    <cellStyle name="Normal 16 2 4" xfId="467"/>
    <cellStyle name="Normal 16 3" xfId="54"/>
    <cellStyle name="Normal 16 4" xfId="189"/>
    <cellStyle name="Normal 16 5" xfId="190"/>
    <cellStyle name="Normal 16 6" xfId="191"/>
    <cellStyle name="Normal 17" xfId="192"/>
    <cellStyle name="Normal 17 2" xfId="193"/>
    <cellStyle name="Normal 17 3" xfId="468"/>
    <cellStyle name="Normal 18" xfId="194"/>
    <cellStyle name="Normal 18 2" xfId="195"/>
    <cellStyle name="Normal 18 3" xfId="196"/>
    <cellStyle name="Normal 18 3 2" xfId="197"/>
    <cellStyle name="Normal 18 3 3" xfId="469"/>
    <cellStyle name="Normal 18 4" xfId="436"/>
    <cellStyle name="Normal 19" xfId="198"/>
    <cellStyle name="Normal 2" xfId="1"/>
    <cellStyle name="Normal 2 10" xfId="199"/>
    <cellStyle name="Normal 2 10 2" xfId="200"/>
    <cellStyle name="Normal 2 10 3" xfId="470"/>
    <cellStyle name="Normal 2 11" xfId="201"/>
    <cellStyle name="Normal 2 12" xfId="202"/>
    <cellStyle name="Normal 2 13" xfId="203"/>
    <cellStyle name="Normal 2 13 2" xfId="204"/>
    <cellStyle name="Normal 2 14" xfId="205"/>
    <cellStyle name="Normal 2 15" xfId="206"/>
    <cellStyle name="Normal 2 16" xfId="207"/>
    <cellStyle name="Normal 2 17" xfId="208"/>
    <cellStyle name="Normal 2 17 2" xfId="209"/>
    <cellStyle name="Normal 2 17 2 2" xfId="210"/>
    <cellStyle name="Normal 2 17 2 3" xfId="471"/>
    <cellStyle name="Normal 2 18" xfId="472"/>
    <cellStyle name="Normal 2 18 2" xfId="483"/>
    <cellStyle name="Normal 2 19" xfId="485"/>
    <cellStyle name="Normal 2 2" xfId="27"/>
    <cellStyle name="Normal 2 2 2" xfId="28"/>
    <cellStyle name="Normal 2 2 2 2" xfId="29"/>
    <cellStyle name="Normal 2 2 2 2 2" xfId="30"/>
    <cellStyle name="Normal 2 2 2 2 2 2" xfId="31"/>
    <cellStyle name="Normal 2 2 2 2 2 2 2" xfId="32"/>
    <cellStyle name="Normal 2 2 2 2 2 2 2 2" xfId="33"/>
    <cellStyle name="Normal 2 2 2 2 2 2 2 2 2" xfId="34"/>
    <cellStyle name="Normal 2 2 2 2 2 2 2 2 2 2" xfId="35"/>
    <cellStyle name="Normal 2 2 2 2 2 2 2 2 2 2 2" xfId="36"/>
    <cellStyle name="Normal 2 2 2 2 2 2 2 2 2 2 2 2" xfId="37"/>
    <cellStyle name="Normal 2 2 2 2 2 2 2 2 2 2 2 2 2" xfId="38"/>
    <cellStyle name="Normal 2 2 2 2 2 2 2 2 2 2 2 2 2 2" xfId="39"/>
    <cellStyle name="Normal 2 2 2 2 2 2 2 2 2 2 2 2 2 2 2" xfId="40"/>
    <cellStyle name="Normal 2 2 2 2 2 2 2 2 2 2 2 2 2 2 3" xfId="41"/>
    <cellStyle name="Normal 2 2 2 2 2 2 3" xfId="211"/>
    <cellStyle name="Normal 2 2 2 2 2 3" xfId="212"/>
    <cellStyle name="Normal 2 2 2 2 3" xfId="42"/>
    <cellStyle name="Normal 2 2 2 2 4" xfId="213"/>
    <cellStyle name="Normal 2 2 2 2 5" xfId="214"/>
    <cellStyle name="Normal 2 2 2 3" xfId="43"/>
    <cellStyle name="Normal 2 2 2 3 2" xfId="215"/>
    <cellStyle name="Normal 2 2 2 3 2 2" xfId="216"/>
    <cellStyle name="Normal 2 2 2 3 2 3" xfId="217"/>
    <cellStyle name="Normal 2 2 2 3 3" xfId="218"/>
    <cellStyle name="Normal 2 2 2 4" xfId="219"/>
    <cellStyle name="Normal 2 2 2 5" xfId="220"/>
    <cellStyle name="Normal 2 2 3" xfId="3"/>
    <cellStyle name="Normal 2 2 3 2" xfId="18"/>
    <cellStyle name="Normal 2 2 3 2 2" xfId="221"/>
    <cellStyle name="Normal 2 2 3 2 2 2" xfId="73"/>
    <cellStyle name="Normal 2 2 3 2 3" xfId="222"/>
    <cellStyle name="Normal 2 2 3 2 4" xfId="223"/>
    <cellStyle name="Normal 2 2 3 3" xfId="224"/>
    <cellStyle name="Normal 2 2 4" xfId="225"/>
    <cellStyle name="Normal 2 2 4 2" xfId="226"/>
    <cellStyle name="Normal 2 2 4 2 2" xfId="227"/>
    <cellStyle name="Normal 2 2 5" xfId="228"/>
    <cellStyle name="Normal 2 2 6" xfId="229"/>
    <cellStyle name="Normal 2 2 7" xfId="230"/>
    <cellStyle name="Normal 2 3" xfId="44"/>
    <cellStyle name="Normal 2 3 2" xfId="231"/>
    <cellStyle name="Normal 2 3 2 2" xfId="232"/>
    <cellStyle name="Normal 2 3 2 2 2" xfId="233"/>
    <cellStyle name="Normal 2 3 2 2 3" xfId="234"/>
    <cellStyle name="Normal 2 3 2 3" xfId="235"/>
    <cellStyle name="Normal 2 3 3" xfId="236"/>
    <cellStyle name="Normal 2 3 4" xfId="237"/>
    <cellStyle name="Normal 2 3 5" xfId="238"/>
    <cellStyle name="Normal 2 4" xfId="239"/>
    <cellStyle name="Normal 2 4 2" xfId="240"/>
    <cellStyle name="Normal 2 4 2 2" xfId="241"/>
    <cellStyle name="Normal 2 4 2 3" xfId="242"/>
    <cellStyle name="Normal 2 4 3" xfId="243"/>
    <cellStyle name="Normal 2 4 4" xfId="473"/>
    <cellStyle name="Normal 2 5" xfId="244"/>
    <cellStyle name="Normal 2 6" xfId="245"/>
    <cellStyle name="Normal 2 7" xfId="246"/>
    <cellStyle name="Normal 2 8" xfId="247"/>
    <cellStyle name="Normal 2 9" xfId="248"/>
    <cellStyle name="Normal 20" xfId="249"/>
    <cellStyle name="Normal 20 2" xfId="250"/>
    <cellStyle name="Normal 21" xfId="251"/>
    <cellStyle name="Normal 21 2" xfId="252"/>
    <cellStyle name="Normal 22" xfId="253"/>
    <cellStyle name="Normal 22 2" xfId="254"/>
    <cellStyle name="Normal 22 2 2" xfId="255"/>
    <cellStyle name="Normal 22 3" xfId="256"/>
    <cellStyle name="Normal 22 4" xfId="257"/>
    <cellStyle name="Normal 23" xfId="258"/>
    <cellStyle name="Normal 23 2" xfId="259"/>
    <cellStyle name="Normal 24" xfId="260"/>
    <cellStyle name="Normal 24 2" xfId="261"/>
    <cellStyle name="Normal 24 2 2" xfId="262"/>
    <cellStyle name="Normal 25" xfId="263"/>
    <cellStyle name="Normal 25 2" xfId="264"/>
    <cellStyle name="Normal 26" xfId="265"/>
    <cellStyle name="Normal 27" xfId="266"/>
    <cellStyle name="Normal 27 2" xfId="267"/>
    <cellStyle name="Normal 27 2 2" xfId="268"/>
    <cellStyle name="Normal 27 2 2 2" xfId="269"/>
    <cellStyle name="Normal 27 2 2 2 2" xfId="270"/>
    <cellStyle name="Normal 27 3" xfId="271"/>
    <cellStyle name="Normal 28" xfId="272"/>
    <cellStyle name="Normal 28 2" xfId="273"/>
    <cellStyle name="Normal 29" xfId="274"/>
    <cellStyle name="Normal 29 2" xfId="275"/>
    <cellStyle name="Normal 29 2 2" xfId="276"/>
    <cellStyle name="Normal 29 2 2 2" xfId="277"/>
    <cellStyle name="Normal 29 2 2 2 2" xfId="278"/>
    <cellStyle name="Normal 29 2 2 2 2 2" xfId="279"/>
    <cellStyle name="Normal 29 2 2 2 2 2 2" xfId="280"/>
    <cellStyle name="Normal 29 2 2 2 2 2 3" xfId="281"/>
    <cellStyle name="Normal 29 2 2 2 2 2 3 2" xfId="282"/>
    <cellStyle name="Normal 29 2 2 2 2 2 3 2 2" xfId="283"/>
    <cellStyle name="Normal 29 2 2 2 2 2 3 2 2 2" xfId="284"/>
    <cellStyle name="Normal 29 2 2 2 2 2 3 2 2 2 2" xfId="474"/>
    <cellStyle name="Normal 29 2 2 2 2 2 3 2 2 2 2 2" xfId="486"/>
    <cellStyle name="Normal 3" xfId="9"/>
    <cellStyle name="Normal 3 2" xfId="45"/>
    <cellStyle name="Normal 3 2 2" xfId="285"/>
    <cellStyle name="Normal 3 3" xfId="286"/>
    <cellStyle name="Normal 3 3 2" xfId="287"/>
    <cellStyle name="Normal 3 4" xfId="288"/>
    <cellStyle name="Normal 3 5" xfId="289"/>
    <cellStyle name="Normal 3 6" xfId="290"/>
    <cellStyle name="Normal 3 6 2" xfId="291"/>
    <cellStyle name="Normal 3 7" xfId="292"/>
    <cellStyle name="Normal 3 7 2" xfId="293"/>
    <cellStyle name="Normal 3 7 2 2" xfId="294"/>
    <cellStyle name="Normal 3 7 2 3" xfId="475"/>
    <cellStyle name="Normal 3 8" xfId="295"/>
    <cellStyle name="Normal 3 9" xfId="476"/>
    <cellStyle name="Normal 30" xfId="296"/>
    <cellStyle name="Normal 30 2" xfId="477"/>
    <cellStyle name="Normal 30 2 2" xfId="484"/>
    <cellStyle name="Normal 31" xfId="297"/>
    <cellStyle name="Normal 32" xfId="298"/>
    <cellStyle name="Normal 32 2" xfId="299"/>
    <cellStyle name="Normal 32 3" xfId="300"/>
    <cellStyle name="Normal 32 4" xfId="487"/>
    <cellStyle name="Normal 33" xfId="301"/>
    <cellStyle name="Normal 33 2" xfId="302"/>
    <cellStyle name="Normal 34" xfId="303"/>
    <cellStyle name="Normal 34 2" xfId="304"/>
    <cellStyle name="Normal 34 3" xfId="478"/>
    <cellStyle name="Normal 35" xfId="305"/>
    <cellStyle name="Normal 35 2" xfId="306"/>
    <cellStyle name="Normal 35 3" xfId="307"/>
    <cellStyle name="Normal 35 4" xfId="479"/>
    <cellStyle name="Normal 36" xfId="308"/>
    <cellStyle name="Normal 36 2" xfId="438"/>
    <cellStyle name="Normal 37" xfId="309"/>
    <cellStyle name="Normal 38" xfId="310"/>
    <cellStyle name="Normal 39" xfId="311"/>
    <cellStyle name="Normal 4" xfId="10"/>
    <cellStyle name="Normal 4 2" xfId="11"/>
    <cellStyle name="Normal 4 3" xfId="312"/>
    <cellStyle name="Normal 40" xfId="71"/>
    <cellStyle name="Normal 40 2" xfId="313"/>
    <cellStyle name="Normal 41" xfId="314"/>
    <cellStyle name="Normal 42" xfId="315"/>
    <cellStyle name="Normal 43" xfId="316"/>
    <cellStyle name="Normal 44" xfId="317"/>
    <cellStyle name="Normal 45" xfId="318"/>
    <cellStyle name="Normal 46" xfId="319"/>
    <cellStyle name="Normal 47" xfId="320"/>
    <cellStyle name="Normal 48" xfId="321"/>
    <cellStyle name="Normal 49" xfId="322"/>
    <cellStyle name="Normal 5" xfId="12"/>
    <cellStyle name="Normal 5 2" xfId="46"/>
    <cellStyle name="Normal 5 2 2" xfId="69"/>
    <cellStyle name="Normal 5 2 2 2" xfId="323"/>
    <cellStyle name="Normal 5 2 2 2 2" xfId="324"/>
    <cellStyle name="Normal 5 2 2 2 2 2" xfId="325"/>
    <cellStyle name="Normal 5 2 2 2 2 2 2" xfId="326"/>
    <cellStyle name="Normal 5 2 2 2 2 2 2 2" xfId="327"/>
    <cellStyle name="Normal 5 2 2 2 2 2 2 2 2" xfId="328"/>
    <cellStyle name="Normal 5 2 2 2 2 2 2 2 2 2" xfId="329"/>
    <cellStyle name="Normal 5 2 2 2 2 2 2 2 2 2 2" xfId="330"/>
    <cellStyle name="Normal 5 2 2 2 2 2 2 2 2 2 2 2" xfId="331"/>
    <cellStyle name="Normal 5 2 2 2 2 2 2 2 2 2 2 2 2" xfId="332"/>
    <cellStyle name="Normal 5 2 2 2 2 2 2 2 2 2 2 2 3" xfId="333"/>
    <cellStyle name="Normal 5 2 2 2 2 2 2 2 2 2 2 2 4" xfId="334"/>
    <cellStyle name="Normal 5 2 2 2 2 2 2 2 2 2 2 2 5" xfId="335"/>
    <cellStyle name="Normal 5 2 2 2 2 2 2 2 2 2 2 2 5 2" xfId="447"/>
    <cellStyle name="Normal 5 2 2 2 2 2 2 2 2 2 2 2 5 2 2" xfId="448"/>
    <cellStyle name="Normal 5 2 2 2 2 2 2 2 2 2 2 2 5 2 3" xfId="449"/>
    <cellStyle name="Normal 5 2 2 2 2 2 2 2 2 2 2 2 5 2 3 2" xfId="450"/>
    <cellStyle name="Normal 5 2 2 2 2 2 2 2 2 2 2 2 5 2 3 2 2" xfId="451"/>
    <cellStyle name="Normal 5 2 2 2 2 2 2 2 2 2 2 2 5 2 3 2 2 2" xfId="452"/>
    <cellStyle name="Normal 5 2 2 2 2 2 2 2 2 2 2 2 5 2 3 2 2 2 2" xfId="453"/>
    <cellStyle name="Normal 5 2 2 2 2 2 2 2 2 2 2 2 5 2 3 2 2 2 2 2" xfId="454"/>
    <cellStyle name="Normal 5 2 2 2 2 3" xfId="336"/>
    <cellStyle name="Normal 5 2 2 2 3" xfId="337"/>
    <cellStyle name="Normal 5 2 2 2 4" xfId="338"/>
    <cellStyle name="Normal 5 2 2 3" xfId="339"/>
    <cellStyle name="Normal 5 2 2 4" xfId="340"/>
    <cellStyle name="Normal 5 2 2 5" xfId="341"/>
    <cellStyle name="Normal 5 2 3" xfId="342"/>
    <cellStyle name="Normal 5 2 4" xfId="343"/>
    <cellStyle name="Normal 5 3" xfId="344"/>
    <cellStyle name="Normal 5 3 2" xfId="345"/>
    <cellStyle name="Normal 5 4" xfId="346"/>
    <cellStyle name="Normal 5 4 2" xfId="347"/>
    <cellStyle name="Normal 50" xfId="348"/>
    <cellStyle name="Normal 51" xfId="349"/>
    <cellStyle name="Normal 52" xfId="350"/>
    <cellStyle name="Normal 53" xfId="351"/>
    <cellStyle name="Normal 54" xfId="352"/>
    <cellStyle name="Normal 55" xfId="353"/>
    <cellStyle name="Normal 56" xfId="354"/>
    <cellStyle name="Normal 57" xfId="355"/>
    <cellStyle name="Normal 58" xfId="356"/>
    <cellStyle name="Normal 59" xfId="357"/>
    <cellStyle name="Normal 6" xfId="13"/>
    <cellStyle name="Normal 6 2" xfId="47"/>
    <cellStyle name="Normal 6 2 2" xfId="55"/>
    <cellStyle name="Normal 6 2 3" xfId="56"/>
    <cellStyle name="Normal 6 2 3 2" xfId="57"/>
    <cellStyle name="Normal 6 2 3 2 2" xfId="58"/>
    <cellStyle name="Normal 6 2 3 2 3" xfId="59"/>
    <cellStyle name="Normal 6 2 3 2 3 2" xfId="60"/>
    <cellStyle name="Normal 6 2 3 2 3 2 2" xfId="61"/>
    <cellStyle name="Normal 6 2 3 2 3 2 2 2" xfId="62"/>
    <cellStyle name="Normal 6 2 3 2 3 2 2 2 2" xfId="63"/>
    <cellStyle name="Normal 6 2 3 2 3 2 2 2 3" xfId="64"/>
    <cellStyle name="Normal 6 2 3 2 3 2 2 2 3 2" xfId="65"/>
    <cellStyle name="Normal 6 2 3 2 3 2 2 2 3 2 2" xfId="66"/>
    <cellStyle name="Normal 6 2 3 2 3 2 2 2 3 2 2 2" xfId="67"/>
    <cellStyle name="Normal 6 2 3 2 3 2 2 2 3 2 2 2 2" xfId="68"/>
    <cellStyle name="Normal 6 2 4" xfId="480"/>
    <cellStyle name="Normal 6 3" xfId="358"/>
    <cellStyle name="Normal 6 3 2" xfId="359"/>
    <cellStyle name="Normal 60" xfId="360"/>
    <cellStyle name="Normal 61" xfId="361"/>
    <cellStyle name="Normal 62" xfId="362"/>
    <cellStyle name="Normal 63" xfId="363"/>
    <cellStyle name="Normal 64" xfId="364"/>
    <cellStyle name="Normal 65" xfId="365"/>
    <cellStyle name="Normal 66" xfId="366"/>
    <cellStyle name="Normal 67" xfId="367"/>
    <cellStyle name="Normal 68" xfId="368"/>
    <cellStyle name="Normal 69" xfId="369"/>
    <cellStyle name="Normal 7" xfId="14"/>
    <cellStyle name="Normal 7 2" xfId="48"/>
    <cellStyle name="Normal 7 2 2" xfId="370"/>
    <cellStyle name="Normal 7 2 2 2" xfId="371"/>
    <cellStyle name="Normal 7 2 2 2 2" xfId="372"/>
    <cellStyle name="Normal 7 2 2 2 2 2" xfId="373"/>
    <cellStyle name="Normal 7 2 2 2 2 2 2" xfId="374"/>
    <cellStyle name="Normal 7 2 2 2 2 2 2 2" xfId="375"/>
    <cellStyle name="Normal 7 2 2 2 2 2 2 2 2" xfId="376"/>
    <cellStyle name="Normal 7 2 2 2 2 2 2 2 2 2" xfId="377"/>
    <cellStyle name="Normal 7 2 2 2 2 2 2 2 2 2 2" xfId="378"/>
    <cellStyle name="Normal 7 2 2 2 2 2 2 2 2 2 2 2" xfId="379"/>
    <cellStyle name="Normal 7 2 2 2 2 2 2 2 2 2 2 3" xfId="380"/>
    <cellStyle name="Normal 7 2 2 2 2 2 2 2 2 2 2 4" xfId="381"/>
    <cellStyle name="Normal 7 2 2 2 2 2 2 2 2 2 2 5" xfId="382"/>
    <cellStyle name="Normal 7 2 2 2 2 2 2 2 2 2 2 5 2" xfId="455"/>
    <cellStyle name="Normal 7 2 2 2 2 2 2 2 2 2 2 5 2 2" xfId="456"/>
    <cellStyle name="Normal 7 2 2 2 2 2 2 2 2 2 2 5 2 3" xfId="457"/>
    <cellStyle name="Normal 7 2 2 2 2 2 2 2 2 2 2 5 2 3 2" xfId="458"/>
    <cellStyle name="Normal 7 2 2 2 2 2 2 2 2 2 2 5 2 3 2 2" xfId="459"/>
    <cellStyle name="Normal 7 2 2 2 2 2 2 2 2 2 2 5 2 3 2 2 2" xfId="460"/>
    <cellStyle name="Normal 7 2 2 2 2 2 2 2 2 2 2 5 2 3 2 2 2 2" xfId="461"/>
    <cellStyle name="Normal 7 2 2 2 2 2 2 2 2 2 2 5 2 3 2 2 2 2 2" xfId="462"/>
    <cellStyle name="Normal 7 2 2 2 3" xfId="383"/>
    <cellStyle name="Normal 7 2 2 3" xfId="384"/>
    <cellStyle name="Normal 7 2 2 4" xfId="385"/>
    <cellStyle name="Normal 7 2 3" xfId="386"/>
    <cellStyle name="Normal 7 2 4" xfId="387"/>
    <cellStyle name="Normal 7 3" xfId="388"/>
    <cellStyle name="Normal 7 3 2" xfId="389"/>
    <cellStyle name="Normal 7 4" xfId="390"/>
    <cellStyle name="Normal 70" xfId="391"/>
    <cellStyle name="Normal 71" xfId="392"/>
    <cellStyle name="Normal 72" xfId="393"/>
    <cellStyle name="Normal 73" xfId="394"/>
    <cellStyle name="Normal 74" xfId="395"/>
    <cellStyle name="Normal 75" xfId="396"/>
    <cellStyle name="Normal 76" xfId="397"/>
    <cellStyle name="Normal 77" xfId="398"/>
    <cellStyle name="Normal 78" xfId="399"/>
    <cellStyle name="Normal 79" xfId="400"/>
    <cellStyle name="Normal 8" xfId="15"/>
    <cellStyle name="Normal 8 2" xfId="49"/>
    <cellStyle name="Normal 8 2 2" xfId="50"/>
    <cellStyle name="Normal 8 3" xfId="51"/>
    <cellStyle name="Normal 8 3 2" xfId="401"/>
    <cellStyle name="Normal 80" xfId="402"/>
    <cellStyle name="Normal 81" xfId="403"/>
    <cellStyle name="Normal 82" xfId="404"/>
    <cellStyle name="Normal 83" xfId="405"/>
    <cellStyle name="Normal 84" xfId="406"/>
    <cellStyle name="Normal 85" xfId="407"/>
    <cellStyle name="Normal 86" xfId="408"/>
    <cellStyle name="Normal 87" xfId="409"/>
    <cellStyle name="Normal 88" xfId="410"/>
    <cellStyle name="Normal 89" xfId="411"/>
    <cellStyle name="Normal 9" xfId="16"/>
    <cellStyle name="Normal 9 2" xfId="52"/>
    <cellStyle name="Normal 9 3" xfId="412"/>
    <cellStyle name="Normal 9 3 2" xfId="413"/>
    <cellStyle name="Normal 9 4" xfId="414"/>
    <cellStyle name="Normal 90" xfId="415"/>
    <cellStyle name="Normal 91" xfId="416"/>
    <cellStyle name="Normal 92" xfId="417"/>
    <cellStyle name="Normal 93" xfId="418"/>
    <cellStyle name="Normal 94" xfId="419"/>
    <cellStyle name="Normal 95" xfId="420"/>
    <cellStyle name="Normal 96" xfId="421"/>
    <cellStyle name="Normal 97" xfId="422"/>
    <cellStyle name="Normal 98" xfId="423"/>
    <cellStyle name="Normal 99" xfId="424"/>
    <cellStyle name="Note 2" xfId="53"/>
    <cellStyle name="Note 3" xfId="425"/>
    <cellStyle name="Note 4" xfId="426"/>
    <cellStyle name="Note 5" xfId="427"/>
    <cellStyle name="Note 6" xfId="428"/>
    <cellStyle name="Note 7" xfId="429"/>
    <cellStyle name="Percent" xfId="463" builtinId="5"/>
    <cellStyle name="Percent 2" xfId="2"/>
    <cellStyle name="Percent 2 2" xfId="430"/>
    <cellStyle name="Percent 2 2 2" xfId="431"/>
    <cellStyle name="Percent 2 3" xfId="432"/>
    <cellStyle name="Percent 3" xfId="70"/>
    <cellStyle name="Percent 3 2" xfId="433"/>
    <cellStyle name="Percent 3 2 2" xfId="434"/>
    <cellStyle name="Percent 3 3" xfId="481"/>
    <cellStyle name="Percent 4" xfId="43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connections" Target="connection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1.xml"/><Relationship Id="rId105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_91%20(202503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able--91"/>
    </sheetNames>
    <sheetDataSet>
      <sheetData sheetId="0"/>
    </sheetDataSet>
  </externalBook>
</externalLink>
</file>

<file path=xl/queryTables/queryTable1.xml><?xml version="1.0" encoding="utf-8"?>
<queryTable xmlns="http://schemas.openxmlformats.org/spreadsheetml/2006/main" name="Table_2_7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B050"/>
  </sheetPr>
  <dimension ref="A1:F101"/>
  <sheetViews>
    <sheetView view="pageBreakPreview" topLeftCell="A34" zoomScale="96" zoomScaleSheetLayoutView="96" workbookViewId="0">
      <selection activeCell="A67" sqref="A67"/>
    </sheetView>
  </sheetViews>
  <sheetFormatPr defaultRowHeight="15"/>
  <cols>
    <col min="1" max="1" width="23.7109375" style="602" customWidth="1"/>
    <col min="2" max="2" width="14.42578125" style="648" customWidth="1"/>
    <col min="3" max="3" width="15.42578125" style="648" bestFit="1" customWidth="1"/>
    <col min="4" max="4" width="14.42578125" style="650" customWidth="1"/>
    <col min="5" max="5" width="14.42578125" style="648" customWidth="1"/>
    <col min="6" max="6" width="14.42578125" style="650" customWidth="1"/>
    <col min="7" max="225" width="9.140625" style="602"/>
    <col min="226" max="226" width="23.28515625" style="602" customWidth="1"/>
    <col min="227" max="227" width="14.42578125" style="602" customWidth="1"/>
    <col min="228" max="228" width="15.42578125" style="602" bestFit="1" customWidth="1"/>
    <col min="229" max="231" width="14.42578125" style="602" customWidth="1"/>
    <col min="232" max="235" width="9.140625" style="602"/>
    <col min="236" max="238" width="0" style="602" hidden="1" customWidth="1"/>
    <col min="239" max="481" width="9.140625" style="602"/>
    <col min="482" max="482" width="23.28515625" style="602" customWidth="1"/>
    <col min="483" max="483" width="14.42578125" style="602" customWidth="1"/>
    <col min="484" max="484" width="15.42578125" style="602" bestFit="1" customWidth="1"/>
    <col min="485" max="487" width="14.42578125" style="602" customWidth="1"/>
    <col min="488" max="491" width="9.140625" style="602"/>
    <col min="492" max="494" width="0" style="602" hidden="1" customWidth="1"/>
    <col min="495" max="737" width="9.140625" style="602"/>
    <col min="738" max="738" width="23.28515625" style="602" customWidth="1"/>
    <col min="739" max="739" width="14.42578125" style="602" customWidth="1"/>
    <col min="740" max="740" width="15.42578125" style="602" bestFit="1" customWidth="1"/>
    <col min="741" max="743" width="14.42578125" style="602" customWidth="1"/>
    <col min="744" max="747" width="9.140625" style="602"/>
    <col min="748" max="750" width="0" style="602" hidden="1" customWidth="1"/>
    <col min="751" max="993" width="9.140625" style="602"/>
    <col min="994" max="994" width="23.28515625" style="602" customWidth="1"/>
    <col min="995" max="995" width="14.42578125" style="602" customWidth="1"/>
    <col min="996" max="996" width="15.42578125" style="602" bestFit="1" customWidth="1"/>
    <col min="997" max="999" width="14.42578125" style="602" customWidth="1"/>
    <col min="1000" max="1003" width="9.140625" style="602"/>
    <col min="1004" max="1006" width="0" style="602" hidden="1" customWidth="1"/>
    <col min="1007" max="1249" width="9.140625" style="602"/>
    <col min="1250" max="1250" width="23.28515625" style="602" customWidth="1"/>
    <col min="1251" max="1251" width="14.42578125" style="602" customWidth="1"/>
    <col min="1252" max="1252" width="15.42578125" style="602" bestFit="1" customWidth="1"/>
    <col min="1253" max="1255" width="14.42578125" style="602" customWidth="1"/>
    <col min="1256" max="1259" width="9.140625" style="602"/>
    <col min="1260" max="1262" width="0" style="602" hidden="1" customWidth="1"/>
    <col min="1263" max="1505" width="9.140625" style="602"/>
    <col min="1506" max="1506" width="23.28515625" style="602" customWidth="1"/>
    <col min="1507" max="1507" width="14.42578125" style="602" customWidth="1"/>
    <col min="1508" max="1508" width="15.42578125" style="602" bestFit="1" customWidth="1"/>
    <col min="1509" max="1511" width="14.42578125" style="602" customWidth="1"/>
    <col min="1512" max="1515" width="9.140625" style="602"/>
    <col min="1516" max="1518" width="0" style="602" hidden="1" customWidth="1"/>
    <col min="1519" max="1761" width="9.140625" style="602"/>
    <col min="1762" max="1762" width="23.28515625" style="602" customWidth="1"/>
    <col min="1763" max="1763" width="14.42578125" style="602" customWidth="1"/>
    <col min="1764" max="1764" width="15.42578125" style="602" bestFit="1" customWidth="1"/>
    <col min="1765" max="1767" width="14.42578125" style="602" customWidth="1"/>
    <col min="1768" max="1771" width="9.140625" style="602"/>
    <col min="1772" max="1774" width="0" style="602" hidden="1" customWidth="1"/>
    <col min="1775" max="2017" width="9.140625" style="602"/>
    <col min="2018" max="2018" width="23.28515625" style="602" customWidth="1"/>
    <col min="2019" max="2019" width="14.42578125" style="602" customWidth="1"/>
    <col min="2020" max="2020" width="15.42578125" style="602" bestFit="1" customWidth="1"/>
    <col min="2021" max="2023" width="14.42578125" style="602" customWidth="1"/>
    <col min="2024" max="2027" width="9.140625" style="602"/>
    <col min="2028" max="2030" width="0" style="602" hidden="1" customWidth="1"/>
    <col min="2031" max="2273" width="9.140625" style="602"/>
    <col min="2274" max="2274" width="23.28515625" style="602" customWidth="1"/>
    <col min="2275" max="2275" width="14.42578125" style="602" customWidth="1"/>
    <col min="2276" max="2276" width="15.42578125" style="602" bestFit="1" customWidth="1"/>
    <col min="2277" max="2279" width="14.42578125" style="602" customWidth="1"/>
    <col min="2280" max="2283" width="9.140625" style="602"/>
    <col min="2284" max="2286" width="0" style="602" hidden="1" customWidth="1"/>
    <col min="2287" max="2529" width="9.140625" style="602"/>
    <col min="2530" max="2530" width="23.28515625" style="602" customWidth="1"/>
    <col min="2531" max="2531" width="14.42578125" style="602" customWidth="1"/>
    <col min="2532" max="2532" width="15.42578125" style="602" bestFit="1" customWidth="1"/>
    <col min="2533" max="2535" width="14.42578125" style="602" customWidth="1"/>
    <col min="2536" max="2539" width="9.140625" style="602"/>
    <col min="2540" max="2542" width="0" style="602" hidden="1" customWidth="1"/>
    <col min="2543" max="2785" width="9.140625" style="602"/>
    <col min="2786" max="2786" width="23.28515625" style="602" customWidth="1"/>
    <col min="2787" max="2787" width="14.42578125" style="602" customWidth="1"/>
    <col min="2788" max="2788" width="15.42578125" style="602" bestFit="1" customWidth="1"/>
    <col min="2789" max="2791" width="14.42578125" style="602" customWidth="1"/>
    <col min="2792" max="2795" width="9.140625" style="602"/>
    <col min="2796" max="2798" width="0" style="602" hidden="1" customWidth="1"/>
    <col min="2799" max="3041" width="9.140625" style="602"/>
    <col min="3042" max="3042" width="23.28515625" style="602" customWidth="1"/>
    <col min="3043" max="3043" width="14.42578125" style="602" customWidth="1"/>
    <col min="3044" max="3044" width="15.42578125" style="602" bestFit="1" customWidth="1"/>
    <col min="3045" max="3047" width="14.42578125" style="602" customWidth="1"/>
    <col min="3048" max="3051" width="9.140625" style="602"/>
    <col min="3052" max="3054" width="0" style="602" hidden="1" customWidth="1"/>
    <col min="3055" max="3297" width="9.140625" style="602"/>
    <col min="3298" max="3298" width="23.28515625" style="602" customWidth="1"/>
    <col min="3299" max="3299" width="14.42578125" style="602" customWidth="1"/>
    <col min="3300" max="3300" width="15.42578125" style="602" bestFit="1" customWidth="1"/>
    <col min="3301" max="3303" width="14.42578125" style="602" customWidth="1"/>
    <col min="3304" max="3307" width="9.140625" style="602"/>
    <col min="3308" max="3310" width="0" style="602" hidden="1" customWidth="1"/>
    <col min="3311" max="3553" width="9.140625" style="602"/>
    <col min="3554" max="3554" width="23.28515625" style="602" customWidth="1"/>
    <col min="3555" max="3555" width="14.42578125" style="602" customWidth="1"/>
    <col min="3556" max="3556" width="15.42578125" style="602" bestFit="1" customWidth="1"/>
    <col min="3557" max="3559" width="14.42578125" style="602" customWidth="1"/>
    <col min="3560" max="3563" width="9.140625" style="602"/>
    <col min="3564" max="3566" width="0" style="602" hidden="1" customWidth="1"/>
    <col min="3567" max="3809" width="9.140625" style="602"/>
    <col min="3810" max="3810" width="23.28515625" style="602" customWidth="1"/>
    <col min="3811" max="3811" width="14.42578125" style="602" customWidth="1"/>
    <col min="3812" max="3812" width="15.42578125" style="602" bestFit="1" customWidth="1"/>
    <col min="3813" max="3815" width="14.42578125" style="602" customWidth="1"/>
    <col min="3816" max="3819" width="9.140625" style="602"/>
    <col min="3820" max="3822" width="0" style="602" hidden="1" customWidth="1"/>
    <col min="3823" max="4065" width="9.140625" style="602"/>
    <col min="4066" max="4066" width="23.28515625" style="602" customWidth="1"/>
    <col min="4067" max="4067" width="14.42578125" style="602" customWidth="1"/>
    <col min="4068" max="4068" width="15.42578125" style="602" bestFit="1" customWidth="1"/>
    <col min="4069" max="4071" width="14.42578125" style="602" customWidth="1"/>
    <col min="4072" max="4075" width="9.140625" style="602"/>
    <col min="4076" max="4078" width="0" style="602" hidden="1" customWidth="1"/>
    <col min="4079" max="4321" width="9.140625" style="602"/>
    <col min="4322" max="4322" width="23.28515625" style="602" customWidth="1"/>
    <col min="4323" max="4323" width="14.42578125" style="602" customWidth="1"/>
    <col min="4324" max="4324" width="15.42578125" style="602" bestFit="1" customWidth="1"/>
    <col min="4325" max="4327" width="14.42578125" style="602" customWidth="1"/>
    <col min="4328" max="4331" width="9.140625" style="602"/>
    <col min="4332" max="4334" width="0" style="602" hidden="1" customWidth="1"/>
    <col min="4335" max="4577" width="9.140625" style="602"/>
    <col min="4578" max="4578" width="23.28515625" style="602" customWidth="1"/>
    <col min="4579" max="4579" width="14.42578125" style="602" customWidth="1"/>
    <col min="4580" max="4580" width="15.42578125" style="602" bestFit="1" customWidth="1"/>
    <col min="4581" max="4583" width="14.42578125" style="602" customWidth="1"/>
    <col min="4584" max="4587" width="9.140625" style="602"/>
    <col min="4588" max="4590" width="0" style="602" hidden="1" customWidth="1"/>
    <col min="4591" max="4833" width="9.140625" style="602"/>
    <col min="4834" max="4834" width="23.28515625" style="602" customWidth="1"/>
    <col min="4835" max="4835" width="14.42578125" style="602" customWidth="1"/>
    <col min="4836" max="4836" width="15.42578125" style="602" bestFit="1" customWidth="1"/>
    <col min="4837" max="4839" width="14.42578125" style="602" customWidth="1"/>
    <col min="4840" max="4843" width="9.140625" style="602"/>
    <col min="4844" max="4846" width="0" style="602" hidden="1" customWidth="1"/>
    <col min="4847" max="5089" width="9.140625" style="602"/>
    <col min="5090" max="5090" width="23.28515625" style="602" customWidth="1"/>
    <col min="5091" max="5091" width="14.42578125" style="602" customWidth="1"/>
    <col min="5092" max="5092" width="15.42578125" style="602" bestFit="1" customWidth="1"/>
    <col min="5093" max="5095" width="14.42578125" style="602" customWidth="1"/>
    <col min="5096" max="5099" width="9.140625" style="602"/>
    <col min="5100" max="5102" width="0" style="602" hidden="1" customWidth="1"/>
    <col min="5103" max="5345" width="9.140625" style="602"/>
    <col min="5346" max="5346" width="23.28515625" style="602" customWidth="1"/>
    <col min="5347" max="5347" width="14.42578125" style="602" customWidth="1"/>
    <col min="5348" max="5348" width="15.42578125" style="602" bestFit="1" customWidth="1"/>
    <col min="5349" max="5351" width="14.42578125" style="602" customWidth="1"/>
    <col min="5352" max="5355" width="9.140625" style="602"/>
    <col min="5356" max="5358" width="0" style="602" hidden="1" customWidth="1"/>
    <col min="5359" max="5601" width="9.140625" style="602"/>
    <col min="5602" max="5602" width="23.28515625" style="602" customWidth="1"/>
    <col min="5603" max="5603" width="14.42578125" style="602" customWidth="1"/>
    <col min="5604" max="5604" width="15.42578125" style="602" bestFit="1" customWidth="1"/>
    <col min="5605" max="5607" width="14.42578125" style="602" customWidth="1"/>
    <col min="5608" max="5611" width="9.140625" style="602"/>
    <col min="5612" max="5614" width="0" style="602" hidden="1" customWidth="1"/>
    <col min="5615" max="5857" width="9.140625" style="602"/>
    <col min="5858" max="5858" width="23.28515625" style="602" customWidth="1"/>
    <col min="5859" max="5859" width="14.42578125" style="602" customWidth="1"/>
    <col min="5860" max="5860" width="15.42578125" style="602" bestFit="1" customWidth="1"/>
    <col min="5861" max="5863" width="14.42578125" style="602" customWidth="1"/>
    <col min="5864" max="5867" width="9.140625" style="602"/>
    <col min="5868" max="5870" width="0" style="602" hidden="1" customWidth="1"/>
    <col min="5871" max="6113" width="9.140625" style="602"/>
    <col min="6114" max="6114" width="23.28515625" style="602" customWidth="1"/>
    <col min="6115" max="6115" width="14.42578125" style="602" customWidth="1"/>
    <col min="6116" max="6116" width="15.42578125" style="602" bestFit="1" customWidth="1"/>
    <col min="6117" max="6119" width="14.42578125" style="602" customWidth="1"/>
    <col min="6120" max="6123" width="9.140625" style="602"/>
    <col min="6124" max="6126" width="0" style="602" hidden="1" customWidth="1"/>
    <col min="6127" max="6369" width="9.140625" style="602"/>
    <col min="6370" max="6370" width="23.28515625" style="602" customWidth="1"/>
    <col min="6371" max="6371" width="14.42578125" style="602" customWidth="1"/>
    <col min="6372" max="6372" width="15.42578125" style="602" bestFit="1" customWidth="1"/>
    <col min="6373" max="6375" width="14.42578125" style="602" customWidth="1"/>
    <col min="6376" max="6379" width="9.140625" style="602"/>
    <col min="6380" max="6382" width="0" style="602" hidden="1" customWidth="1"/>
    <col min="6383" max="6625" width="9.140625" style="602"/>
    <col min="6626" max="6626" width="23.28515625" style="602" customWidth="1"/>
    <col min="6627" max="6627" width="14.42578125" style="602" customWidth="1"/>
    <col min="6628" max="6628" width="15.42578125" style="602" bestFit="1" customWidth="1"/>
    <col min="6629" max="6631" width="14.42578125" style="602" customWidth="1"/>
    <col min="6632" max="6635" width="9.140625" style="602"/>
    <col min="6636" max="6638" width="0" style="602" hidden="1" customWidth="1"/>
    <col min="6639" max="6881" width="9.140625" style="602"/>
    <col min="6882" max="6882" width="23.28515625" style="602" customWidth="1"/>
    <col min="6883" max="6883" width="14.42578125" style="602" customWidth="1"/>
    <col min="6884" max="6884" width="15.42578125" style="602" bestFit="1" customWidth="1"/>
    <col min="6885" max="6887" width="14.42578125" style="602" customWidth="1"/>
    <col min="6888" max="6891" width="9.140625" style="602"/>
    <col min="6892" max="6894" width="0" style="602" hidden="1" customWidth="1"/>
    <col min="6895" max="7137" width="9.140625" style="602"/>
    <col min="7138" max="7138" width="23.28515625" style="602" customWidth="1"/>
    <col min="7139" max="7139" width="14.42578125" style="602" customWidth="1"/>
    <col min="7140" max="7140" width="15.42578125" style="602" bestFit="1" customWidth="1"/>
    <col min="7141" max="7143" width="14.42578125" style="602" customWidth="1"/>
    <col min="7144" max="7147" width="9.140625" style="602"/>
    <col min="7148" max="7150" width="0" style="602" hidden="1" customWidth="1"/>
    <col min="7151" max="7393" width="9.140625" style="602"/>
    <col min="7394" max="7394" width="23.28515625" style="602" customWidth="1"/>
    <col min="7395" max="7395" width="14.42578125" style="602" customWidth="1"/>
    <col min="7396" max="7396" width="15.42578125" style="602" bestFit="1" customWidth="1"/>
    <col min="7397" max="7399" width="14.42578125" style="602" customWidth="1"/>
    <col min="7400" max="7403" width="9.140625" style="602"/>
    <col min="7404" max="7406" width="0" style="602" hidden="1" customWidth="1"/>
    <col min="7407" max="7649" width="9.140625" style="602"/>
    <col min="7650" max="7650" width="23.28515625" style="602" customWidth="1"/>
    <col min="7651" max="7651" width="14.42578125" style="602" customWidth="1"/>
    <col min="7652" max="7652" width="15.42578125" style="602" bestFit="1" customWidth="1"/>
    <col min="7653" max="7655" width="14.42578125" style="602" customWidth="1"/>
    <col min="7656" max="7659" width="9.140625" style="602"/>
    <col min="7660" max="7662" width="0" style="602" hidden="1" customWidth="1"/>
    <col min="7663" max="7905" width="9.140625" style="602"/>
    <col min="7906" max="7906" width="23.28515625" style="602" customWidth="1"/>
    <col min="7907" max="7907" width="14.42578125" style="602" customWidth="1"/>
    <col min="7908" max="7908" width="15.42578125" style="602" bestFit="1" customWidth="1"/>
    <col min="7909" max="7911" width="14.42578125" style="602" customWidth="1"/>
    <col min="7912" max="7915" width="9.140625" style="602"/>
    <col min="7916" max="7918" width="0" style="602" hidden="1" customWidth="1"/>
    <col min="7919" max="8161" width="9.140625" style="602"/>
    <col min="8162" max="8162" width="23.28515625" style="602" customWidth="1"/>
    <col min="8163" max="8163" width="14.42578125" style="602" customWidth="1"/>
    <col min="8164" max="8164" width="15.42578125" style="602" bestFit="1" customWidth="1"/>
    <col min="8165" max="8167" width="14.42578125" style="602" customWidth="1"/>
    <col min="8168" max="8171" width="9.140625" style="602"/>
    <col min="8172" max="8174" width="0" style="602" hidden="1" customWidth="1"/>
    <col min="8175" max="8417" width="9.140625" style="602"/>
    <col min="8418" max="8418" width="23.28515625" style="602" customWidth="1"/>
    <col min="8419" max="8419" width="14.42578125" style="602" customWidth="1"/>
    <col min="8420" max="8420" width="15.42578125" style="602" bestFit="1" customWidth="1"/>
    <col min="8421" max="8423" width="14.42578125" style="602" customWidth="1"/>
    <col min="8424" max="8427" width="9.140625" style="602"/>
    <col min="8428" max="8430" width="0" style="602" hidden="1" customWidth="1"/>
    <col min="8431" max="8673" width="9.140625" style="602"/>
    <col min="8674" max="8674" width="23.28515625" style="602" customWidth="1"/>
    <col min="8675" max="8675" width="14.42578125" style="602" customWidth="1"/>
    <col min="8676" max="8676" width="15.42578125" style="602" bestFit="1" customWidth="1"/>
    <col min="8677" max="8679" width="14.42578125" style="602" customWidth="1"/>
    <col min="8680" max="8683" width="9.140625" style="602"/>
    <col min="8684" max="8686" width="0" style="602" hidden="1" customWidth="1"/>
    <col min="8687" max="8929" width="9.140625" style="602"/>
    <col min="8930" max="8930" width="23.28515625" style="602" customWidth="1"/>
    <col min="8931" max="8931" width="14.42578125" style="602" customWidth="1"/>
    <col min="8932" max="8932" width="15.42578125" style="602" bestFit="1" customWidth="1"/>
    <col min="8933" max="8935" width="14.42578125" style="602" customWidth="1"/>
    <col min="8936" max="8939" width="9.140625" style="602"/>
    <col min="8940" max="8942" width="0" style="602" hidden="1" customWidth="1"/>
    <col min="8943" max="9185" width="9.140625" style="602"/>
    <col min="9186" max="9186" width="23.28515625" style="602" customWidth="1"/>
    <col min="9187" max="9187" width="14.42578125" style="602" customWidth="1"/>
    <col min="9188" max="9188" width="15.42578125" style="602" bestFit="1" customWidth="1"/>
    <col min="9189" max="9191" width="14.42578125" style="602" customWidth="1"/>
    <col min="9192" max="9195" width="9.140625" style="602"/>
    <col min="9196" max="9198" width="0" style="602" hidden="1" customWidth="1"/>
    <col min="9199" max="9441" width="9.140625" style="602"/>
    <col min="9442" max="9442" width="23.28515625" style="602" customWidth="1"/>
    <col min="9443" max="9443" width="14.42578125" style="602" customWidth="1"/>
    <col min="9444" max="9444" width="15.42578125" style="602" bestFit="1" customWidth="1"/>
    <col min="9445" max="9447" width="14.42578125" style="602" customWidth="1"/>
    <col min="9448" max="9451" width="9.140625" style="602"/>
    <col min="9452" max="9454" width="0" style="602" hidden="1" customWidth="1"/>
    <col min="9455" max="9697" width="9.140625" style="602"/>
    <col min="9698" max="9698" width="23.28515625" style="602" customWidth="1"/>
    <col min="9699" max="9699" width="14.42578125" style="602" customWidth="1"/>
    <col min="9700" max="9700" width="15.42578125" style="602" bestFit="1" customWidth="1"/>
    <col min="9701" max="9703" width="14.42578125" style="602" customWidth="1"/>
    <col min="9704" max="9707" width="9.140625" style="602"/>
    <col min="9708" max="9710" width="0" style="602" hidden="1" customWidth="1"/>
    <col min="9711" max="9953" width="9.140625" style="602"/>
    <col min="9954" max="9954" width="23.28515625" style="602" customWidth="1"/>
    <col min="9955" max="9955" width="14.42578125" style="602" customWidth="1"/>
    <col min="9956" max="9956" width="15.42578125" style="602" bestFit="1" customWidth="1"/>
    <col min="9957" max="9959" width="14.42578125" style="602" customWidth="1"/>
    <col min="9960" max="9963" width="9.140625" style="602"/>
    <col min="9964" max="9966" width="0" style="602" hidden="1" customWidth="1"/>
    <col min="9967" max="10209" width="9.140625" style="602"/>
    <col min="10210" max="10210" width="23.28515625" style="602" customWidth="1"/>
    <col min="10211" max="10211" width="14.42578125" style="602" customWidth="1"/>
    <col min="10212" max="10212" width="15.42578125" style="602" bestFit="1" customWidth="1"/>
    <col min="10213" max="10215" width="14.42578125" style="602" customWidth="1"/>
    <col min="10216" max="10219" width="9.140625" style="602"/>
    <col min="10220" max="10222" width="0" style="602" hidden="1" customWidth="1"/>
    <col min="10223" max="10465" width="9.140625" style="602"/>
    <col min="10466" max="10466" width="23.28515625" style="602" customWidth="1"/>
    <col min="10467" max="10467" width="14.42578125" style="602" customWidth="1"/>
    <col min="10468" max="10468" width="15.42578125" style="602" bestFit="1" customWidth="1"/>
    <col min="10469" max="10471" width="14.42578125" style="602" customWidth="1"/>
    <col min="10472" max="10475" width="9.140625" style="602"/>
    <col min="10476" max="10478" width="0" style="602" hidden="1" customWidth="1"/>
    <col min="10479" max="10721" width="9.140625" style="602"/>
    <col min="10722" max="10722" width="23.28515625" style="602" customWidth="1"/>
    <col min="10723" max="10723" width="14.42578125" style="602" customWidth="1"/>
    <col min="10724" max="10724" width="15.42578125" style="602" bestFit="1" customWidth="1"/>
    <col min="10725" max="10727" width="14.42578125" style="602" customWidth="1"/>
    <col min="10728" max="10731" width="9.140625" style="602"/>
    <col min="10732" max="10734" width="0" style="602" hidden="1" customWidth="1"/>
    <col min="10735" max="10977" width="9.140625" style="602"/>
    <col min="10978" max="10978" width="23.28515625" style="602" customWidth="1"/>
    <col min="10979" max="10979" width="14.42578125" style="602" customWidth="1"/>
    <col min="10980" max="10980" width="15.42578125" style="602" bestFit="1" customWidth="1"/>
    <col min="10981" max="10983" width="14.42578125" style="602" customWidth="1"/>
    <col min="10984" max="10987" width="9.140625" style="602"/>
    <col min="10988" max="10990" width="0" style="602" hidden="1" customWidth="1"/>
    <col min="10991" max="11233" width="9.140625" style="602"/>
    <col min="11234" max="11234" width="23.28515625" style="602" customWidth="1"/>
    <col min="11235" max="11235" width="14.42578125" style="602" customWidth="1"/>
    <col min="11236" max="11236" width="15.42578125" style="602" bestFit="1" customWidth="1"/>
    <col min="11237" max="11239" width="14.42578125" style="602" customWidth="1"/>
    <col min="11240" max="11243" width="9.140625" style="602"/>
    <col min="11244" max="11246" width="0" style="602" hidden="1" customWidth="1"/>
    <col min="11247" max="11489" width="9.140625" style="602"/>
    <col min="11490" max="11490" width="23.28515625" style="602" customWidth="1"/>
    <col min="11491" max="11491" width="14.42578125" style="602" customWidth="1"/>
    <col min="11492" max="11492" width="15.42578125" style="602" bestFit="1" customWidth="1"/>
    <col min="11493" max="11495" width="14.42578125" style="602" customWidth="1"/>
    <col min="11496" max="11499" width="9.140625" style="602"/>
    <col min="11500" max="11502" width="0" style="602" hidden="1" customWidth="1"/>
    <col min="11503" max="11745" width="9.140625" style="602"/>
    <col min="11746" max="11746" width="23.28515625" style="602" customWidth="1"/>
    <col min="11747" max="11747" width="14.42578125" style="602" customWidth="1"/>
    <col min="11748" max="11748" width="15.42578125" style="602" bestFit="1" customWidth="1"/>
    <col min="11749" max="11751" width="14.42578125" style="602" customWidth="1"/>
    <col min="11752" max="11755" width="9.140625" style="602"/>
    <col min="11756" max="11758" width="0" style="602" hidden="1" customWidth="1"/>
    <col min="11759" max="12001" width="9.140625" style="602"/>
    <col min="12002" max="12002" width="23.28515625" style="602" customWidth="1"/>
    <col min="12003" max="12003" width="14.42578125" style="602" customWidth="1"/>
    <col min="12004" max="12004" width="15.42578125" style="602" bestFit="1" customWidth="1"/>
    <col min="12005" max="12007" width="14.42578125" style="602" customWidth="1"/>
    <col min="12008" max="12011" width="9.140625" style="602"/>
    <col min="12012" max="12014" width="0" style="602" hidden="1" customWidth="1"/>
    <col min="12015" max="12257" width="9.140625" style="602"/>
    <col min="12258" max="12258" width="23.28515625" style="602" customWidth="1"/>
    <col min="12259" max="12259" width="14.42578125" style="602" customWidth="1"/>
    <col min="12260" max="12260" width="15.42578125" style="602" bestFit="1" customWidth="1"/>
    <col min="12261" max="12263" width="14.42578125" style="602" customWidth="1"/>
    <col min="12264" max="12267" width="9.140625" style="602"/>
    <col min="12268" max="12270" width="0" style="602" hidden="1" customWidth="1"/>
    <col min="12271" max="12513" width="9.140625" style="602"/>
    <col min="12514" max="12514" width="23.28515625" style="602" customWidth="1"/>
    <col min="12515" max="12515" width="14.42578125" style="602" customWidth="1"/>
    <col min="12516" max="12516" width="15.42578125" style="602" bestFit="1" customWidth="1"/>
    <col min="12517" max="12519" width="14.42578125" style="602" customWidth="1"/>
    <col min="12520" max="12523" width="9.140625" style="602"/>
    <col min="12524" max="12526" width="0" style="602" hidden="1" customWidth="1"/>
    <col min="12527" max="12769" width="9.140625" style="602"/>
    <col min="12770" max="12770" width="23.28515625" style="602" customWidth="1"/>
    <col min="12771" max="12771" width="14.42578125" style="602" customWidth="1"/>
    <col min="12772" max="12772" width="15.42578125" style="602" bestFit="1" customWidth="1"/>
    <col min="12773" max="12775" width="14.42578125" style="602" customWidth="1"/>
    <col min="12776" max="12779" width="9.140625" style="602"/>
    <col min="12780" max="12782" width="0" style="602" hidden="1" customWidth="1"/>
    <col min="12783" max="13025" width="9.140625" style="602"/>
    <col min="13026" max="13026" width="23.28515625" style="602" customWidth="1"/>
    <col min="13027" max="13027" width="14.42578125" style="602" customWidth="1"/>
    <col min="13028" max="13028" width="15.42578125" style="602" bestFit="1" customWidth="1"/>
    <col min="13029" max="13031" width="14.42578125" style="602" customWidth="1"/>
    <col min="13032" max="13035" width="9.140625" style="602"/>
    <col min="13036" max="13038" width="0" style="602" hidden="1" customWidth="1"/>
    <col min="13039" max="13281" width="9.140625" style="602"/>
    <col min="13282" max="13282" width="23.28515625" style="602" customWidth="1"/>
    <col min="13283" max="13283" width="14.42578125" style="602" customWidth="1"/>
    <col min="13284" max="13284" width="15.42578125" style="602" bestFit="1" customWidth="1"/>
    <col min="13285" max="13287" width="14.42578125" style="602" customWidth="1"/>
    <col min="13288" max="13291" width="9.140625" style="602"/>
    <col min="13292" max="13294" width="0" style="602" hidden="1" customWidth="1"/>
    <col min="13295" max="13537" width="9.140625" style="602"/>
    <col min="13538" max="13538" width="23.28515625" style="602" customWidth="1"/>
    <col min="13539" max="13539" width="14.42578125" style="602" customWidth="1"/>
    <col min="13540" max="13540" width="15.42578125" style="602" bestFit="1" customWidth="1"/>
    <col min="13541" max="13543" width="14.42578125" style="602" customWidth="1"/>
    <col min="13544" max="13547" width="9.140625" style="602"/>
    <col min="13548" max="13550" width="0" style="602" hidden="1" customWidth="1"/>
    <col min="13551" max="13793" width="9.140625" style="602"/>
    <col min="13794" max="13794" width="23.28515625" style="602" customWidth="1"/>
    <col min="13795" max="13795" width="14.42578125" style="602" customWidth="1"/>
    <col min="13796" max="13796" width="15.42578125" style="602" bestFit="1" customWidth="1"/>
    <col min="13797" max="13799" width="14.42578125" style="602" customWidth="1"/>
    <col min="13800" max="13803" width="9.140625" style="602"/>
    <col min="13804" max="13806" width="0" style="602" hidden="1" customWidth="1"/>
    <col min="13807" max="14049" width="9.140625" style="602"/>
    <col min="14050" max="14050" width="23.28515625" style="602" customWidth="1"/>
    <col min="14051" max="14051" width="14.42578125" style="602" customWidth="1"/>
    <col min="14052" max="14052" width="15.42578125" style="602" bestFit="1" customWidth="1"/>
    <col min="14053" max="14055" width="14.42578125" style="602" customWidth="1"/>
    <col min="14056" max="14059" width="9.140625" style="602"/>
    <col min="14060" max="14062" width="0" style="602" hidden="1" customWidth="1"/>
    <col min="14063" max="14305" width="9.140625" style="602"/>
    <col min="14306" max="14306" width="23.28515625" style="602" customWidth="1"/>
    <col min="14307" max="14307" width="14.42578125" style="602" customWidth="1"/>
    <col min="14308" max="14308" width="15.42578125" style="602" bestFit="1" customWidth="1"/>
    <col min="14309" max="14311" width="14.42578125" style="602" customWidth="1"/>
    <col min="14312" max="14315" width="9.140625" style="602"/>
    <col min="14316" max="14318" width="0" style="602" hidden="1" customWidth="1"/>
    <col min="14319" max="14561" width="9.140625" style="602"/>
    <col min="14562" max="14562" width="23.28515625" style="602" customWidth="1"/>
    <col min="14563" max="14563" width="14.42578125" style="602" customWidth="1"/>
    <col min="14564" max="14564" width="15.42578125" style="602" bestFit="1" customWidth="1"/>
    <col min="14565" max="14567" width="14.42578125" style="602" customWidth="1"/>
    <col min="14568" max="14571" width="9.140625" style="602"/>
    <col min="14572" max="14574" width="0" style="602" hidden="1" customWidth="1"/>
    <col min="14575" max="14817" width="9.140625" style="602"/>
    <col min="14818" max="14818" width="23.28515625" style="602" customWidth="1"/>
    <col min="14819" max="14819" width="14.42578125" style="602" customWidth="1"/>
    <col min="14820" max="14820" width="15.42578125" style="602" bestFit="1" customWidth="1"/>
    <col min="14821" max="14823" width="14.42578125" style="602" customWidth="1"/>
    <col min="14824" max="14827" width="9.140625" style="602"/>
    <col min="14828" max="14830" width="0" style="602" hidden="1" customWidth="1"/>
    <col min="14831" max="15073" width="9.140625" style="602"/>
    <col min="15074" max="15074" width="23.28515625" style="602" customWidth="1"/>
    <col min="15075" max="15075" width="14.42578125" style="602" customWidth="1"/>
    <col min="15076" max="15076" width="15.42578125" style="602" bestFit="1" customWidth="1"/>
    <col min="15077" max="15079" width="14.42578125" style="602" customWidth="1"/>
    <col min="15080" max="15083" width="9.140625" style="602"/>
    <col min="15084" max="15086" width="0" style="602" hidden="1" customWidth="1"/>
    <col min="15087" max="15329" width="9.140625" style="602"/>
    <col min="15330" max="15330" width="23.28515625" style="602" customWidth="1"/>
    <col min="15331" max="15331" width="14.42578125" style="602" customWidth="1"/>
    <col min="15332" max="15332" width="15.42578125" style="602" bestFit="1" customWidth="1"/>
    <col min="15333" max="15335" width="14.42578125" style="602" customWidth="1"/>
    <col min="15336" max="15339" width="9.140625" style="602"/>
    <col min="15340" max="15342" width="0" style="602" hidden="1" customWidth="1"/>
    <col min="15343" max="15585" width="9.140625" style="602"/>
    <col min="15586" max="15586" width="23.28515625" style="602" customWidth="1"/>
    <col min="15587" max="15587" width="14.42578125" style="602" customWidth="1"/>
    <col min="15588" max="15588" width="15.42578125" style="602" bestFit="1" customWidth="1"/>
    <col min="15589" max="15591" width="14.42578125" style="602" customWidth="1"/>
    <col min="15592" max="15595" width="9.140625" style="602"/>
    <col min="15596" max="15598" width="0" style="602" hidden="1" customWidth="1"/>
    <col min="15599" max="15841" width="9.140625" style="602"/>
    <col min="15842" max="15842" width="23.28515625" style="602" customWidth="1"/>
    <col min="15843" max="15843" width="14.42578125" style="602" customWidth="1"/>
    <col min="15844" max="15844" width="15.42578125" style="602" bestFit="1" customWidth="1"/>
    <col min="15845" max="15847" width="14.42578125" style="602" customWidth="1"/>
    <col min="15848" max="15851" width="9.140625" style="602"/>
    <col min="15852" max="15854" width="0" style="602" hidden="1" customWidth="1"/>
    <col min="15855" max="16097" width="9.140625" style="602"/>
    <col min="16098" max="16098" width="23.28515625" style="602" customWidth="1"/>
    <col min="16099" max="16099" width="14.42578125" style="602" customWidth="1"/>
    <col min="16100" max="16100" width="15.42578125" style="602" bestFit="1" customWidth="1"/>
    <col min="16101" max="16103" width="14.42578125" style="602" customWidth="1"/>
    <col min="16104" max="16107" width="9.140625" style="602"/>
    <col min="16108" max="16110" width="0" style="602" hidden="1" customWidth="1"/>
    <col min="16111" max="16372" width="9.140625" style="602"/>
    <col min="16373" max="16384" width="10.28515625" style="602" customWidth="1"/>
  </cols>
  <sheetData>
    <row r="1" spans="1:6">
      <c r="A1" s="1053" t="s">
        <v>1562</v>
      </c>
      <c r="B1" s="1053"/>
      <c r="C1" s="1053"/>
      <c r="D1" s="1053"/>
      <c r="E1" s="1053"/>
      <c r="F1" s="1053"/>
    </row>
    <row r="2" spans="1:6">
      <c r="A2" s="1053"/>
      <c r="B2" s="1053"/>
      <c r="C2" s="1053"/>
      <c r="D2" s="1053"/>
      <c r="E2" s="1053"/>
      <c r="F2" s="1053"/>
    </row>
    <row r="3" spans="1:6">
      <c r="A3" s="1054" t="s">
        <v>328</v>
      </c>
      <c r="B3" s="1054"/>
      <c r="C3" s="1054"/>
      <c r="D3" s="1054"/>
      <c r="E3" s="1054"/>
      <c r="F3" s="1054"/>
    </row>
    <row r="4" spans="1:6">
      <c r="A4" s="1054" t="s">
        <v>329</v>
      </c>
      <c r="B4" s="1054"/>
      <c r="C4" s="1054"/>
      <c r="D4" s="1054"/>
      <c r="E4" s="1054"/>
      <c r="F4" s="1054"/>
    </row>
    <row r="5" spans="1:6">
      <c r="A5" s="603"/>
      <c r="B5" s="604"/>
      <c r="C5" s="604"/>
      <c r="D5" s="605"/>
      <c r="E5" s="1048" t="s">
        <v>1563</v>
      </c>
      <c r="F5" s="1049"/>
    </row>
    <row r="6" spans="1:6" ht="42" customHeight="1">
      <c r="A6" s="606" t="s">
        <v>1564</v>
      </c>
      <c r="B6" s="607" t="s">
        <v>1565</v>
      </c>
      <c r="C6" s="607" t="s">
        <v>1503</v>
      </c>
      <c r="D6" s="608" t="s">
        <v>1566</v>
      </c>
      <c r="E6" s="607" t="s">
        <v>1567</v>
      </c>
      <c r="F6" s="608" t="s">
        <v>1568</v>
      </c>
    </row>
    <row r="7" spans="1:6">
      <c r="A7" s="609" t="s">
        <v>10</v>
      </c>
      <c r="B7" s="610" t="s">
        <v>11</v>
      </c>
      <c r="C7" s="610" t="s">
        <v>12</v>
      </c>
      <c r="D7" s="611" t="s">
        <v>1569</v>
      </c>
      <c r="E7" s="612" t="s">
        <v>14</v>
      </c>
      <c r="F7" s="611" t="s">
        <v>1570</v>
      </c>
    </row>
    <row r="8" spans="1:6" ht="6" customHeight="1">
      <c r="A8" s="613"/>
      <c r="B8" s="614"/>
      <c r="C8" s="614"/>
      <c r="D8" s="615"/>
      <c r="E8" s="613"/>
      <c r="F8" s="615"/>
    </row>
    <row r="9" spans="1:6" s="620" customFormat="1" ht="18" customHeight="1">
      <c r="A9" s="616" t="s">
        <v>387</v>
      </c>
      <c r="B9" s="617">
        <f>SUM(B10:B20)</f>
        <v>34842880</v>
      </c>
      <c r="C9" s="618">
        <v>40723637.636680096</v>
      </c>
      <c r="D9" s="619">
        <v>1.17</v>
      </c>
      <c r="E9" s="618">
        <v>32444346.301219501</v>
      </c>
      <c r="F9" s="619">
        <v>0.93</v>
      </c>
    </row>
    <row r="10" spans="1:6">
      <c r="A10" s="621" t="s">
        <v>1155</v>
      </c>
      <c r="B10" s="622">
        <v>502665</v>
      </c>
      <c r="C10" s="623">
        <v>121095.039351</v>
      </c>
      <c r="D10" s="624">
        <v>0.24</v>
      </c>
      <c r="E10" s="623">
        <v>68344.304629000006</v>
      </c>
      <c r="F10" s="624">
        <v>0.14000000000000001</v>
      </c>
    </row>
    <row r="11" spans="1:6">
      <c r="A11" s="621" t="s">
        <v>1156</v>
      </c>
      <c r="B11" s="622">
        <v>3453020</v>
      </c>
      <c r="C11" s="623">
        <v>1823598.0498869999</v>
      </c>
      <c r="D11" s="624">
        <v>0.53</v>
      </c>
      <c r="E11" s="623">
        <v>441004.80037160002</v>
      </c>
      <c r="F11" s="624">
        <v>0.13</v>
      </c>
    </row>
    <row r="12" spans="1:6">
      <c r="A12" s="621" t="s">
        <v>1157</v>
      </c>
      <c r="B12" s="622">
        <v>2756342</v>
      </c>
      <c r="C12" s="623">
        <v>1601692.9618695001</v>
      </c>
      <c r="D12" s="624">
        <v>0.57999999999999996</v>
      </c>
      <c r="E12" s="623">
        <v>351654.32365919999</v>
      </c>
      <c r="F12" s="624">
        <v>0.13</v>
      </c>
    </row>
    <row r="13" spans="1:6">
      <c r="A13" s="621" t="s">
        <v>1158</v>
      </c>
      <c r="B13" s="622">
        <v>9619288</v>
      </c>
      <c r="C13" s="623">
        <v>25763918.7847124</v>
      </c>
      <c r="D13" s="624">
        <v>2.68</v>
      </c>
      <c r="E13" s="623">
        <v>28393470.6234398</v>
      </c>
      <c r="F13" s="624">
        <v>2.95</v>
      </c>
    </row>
    <row r="14" spans="1:6">
      <c r="A14" s="621" t="s">
        <v>1554</v>
      </c>
      <c r="B14" s="622">
        <v>2973038</v>
      </c>
      <c r="C14" s="623">
        <v>1381428.1973967</v>
      </c>
      <c r="D14" s="624">
        <v>0.46</v>
      </c>
      <c r="E14" s="623">
        <v>484487.36984489998</v>
      </c>
      <c r="F14" s="624">
        <v>0.16</v>
      </c>
    </row>
    <row r="15" spans="1:6">
      <c r="A15" s="621" t="s">
        <v>1160</v>
      </c>
      <c r="B15" s="622">
        <v>6513352</v>
      </c>
      <c r="C15" s="623">
        <v>4556431.6986293998</v>
      </c>
      <c r="D15" s="624">
        <v>0.7</v>
      </c>
      <c r="E15" s="623">
        <v>1173112.8244993</v>
      </c>
      <c r="F15" s="624">
        <v>0.18</v>
      </c>
    </row>
    <row r="16" spans="1:6">
      <c r="A16" s="621" t="s">
        <v>1162</v>
      </c>
      <c r="B16" s="622">
        <v>1739064</v>
      </c>
      <c r="C16" s="623">
        <v>1810038.478842</v>
      </c>
      <c r="D16" s="624">
        <v>1.04</v>
      </c>
      <c r="E16" s="623">
        <v>424973.27159419999</v>
      </c>
      <c r="F16" s="624">
        <v>0.24</v>
      </c>
    </row>
    <row r="17" spans="1:6">
      <c r="A17" s="621" t="s">
        <v>1163</v>
      </c>
      <c r="B17" s="622">
        <v>767046</v>
      </c>
      <c r="C17" s="623">
        <v>153506.87531539999</v>
      </c>
      <c r="D17" s="624">
        <v>0.2</v>
      </c>
      <c r="E17" s="623">
        <v>104597.3963794</v>
      </c>
      <c r="F17" s="624">
        <v>0.14000000000000001</v>
      </c>
    </row>
    <row r="18" spans="1:6">
      <c r="A18" s="621" t="s">
        <v>1164</v>
      </c>
      <c r="B18" s="622">
        <v>2040454</v>
      </c>
      <c r="C18" s="623">
        <v>1074994.0106352</v>
      </c>
      <c r="D18" s="624">
        <v>0.53</v>
      </c>
      <c r="E18" s="623">
        <v>276879.23798460001</v>
      </c>
      <c r="F18" s="624">
        <v>0.14000000000000001</v>
      </c>
    </row>
    <row r="19" spans="1:6">
      <c r="A19" s="621" t="s">
        <v>1165</v>
      </c>
      <c r="B19" s="622">
        <v>3803579</v>
      </c>
      <c r="C19" s="623">
        <v>2202574.0428321999</v>
      </c>
      <c r="D19" s="624">
        <v>0.57999999999999996</v>
      </c>
      <c r="E19" s="623">
        <v>624228.78897720005</v>
      </c>
      <c r="F19" s="624">
        <v>0.16</v>
      </c>
    </row>
    <row r="20" spans="1:6">
      <c r="A20" s="621" t="s">
        <v>1159</v>
      </c>
      <c r="B20" s="622">
        <v>675032</v>
      </c>
      <c r="C20" s="623">
        <v>234359.4972093</v>
      </c>
      <c r="D20" s="624">
        <v>0.35</v>
      </c>
      <c r="E20" s="623">
        <v>101593.35984030001</v>
      </c>
      <c r="F20" s="624">
        <v>0.15</v>
      </c>
    </row>
    <row r="21" spans="1:6" ht="13.5" customHeight="1">
      <c r="A21" s="621" t="s">
        <v>1571</v>
      </c>
      <c r="B21" s="625"/>
      <c r="C21" s="626"/>
      <c r="D21" s="624"/>
      <c r="E21" s="626"/>
      <c r="F21" s="624"/>
    </row>
    <row r="22" spans="1:6" s="620" customFormat="1" ht="18" customHeight="1">
      <c r="A22" s="616" t="s">
        <v>523</v>
      </c>
      <c r="B22" s="617">
        <f>SUM(B23:B35)</f>
        <v>46913460</v>
      </c>
      <c r="C22" s="627">
        <v>116864216.86122499</v>
      </c>
      <c r="D22" s="619">
        <v>2.4900000000000002</v>
      </c>
      <c r="E22" s="618">
        <v>116322137.02047899</v>
      </c>
      <c r="F22" s="619">
        <v>2.48</v>
      </c>
    </row>
    <row r="23" spans="1:6">
      <c r="A23" s="621" t="s">
        <v>1167</v>
      </c>
      <c r="B23" s="622">
        <v>15717927</v>
      </c>
      <c r="C23" s="623">
        <v>98543823.285249099</v>
      </c>
      <c r="D23" s="624">
        <v>6.27</v>
      </c>
      <c r="E23" s="623">
        <v>108118102.601063</v>
      </c>
      <c r="F23" s="624">
        <v>6.88</v>
      </c>
    </row>
    <row r="24" spans="1:6">
      <c r="A24" s="621" t="s">
        <v>854</v>
      </c>
      <c r="B24" s="622">
        <v>2275897</v>
      </c>
      <c r="C24" s="623">
        <v>1209176.4904739</v>
      </c>
      <c r="D24" s="624">
        <v>0.53</v>
      </c>
      <c r="E24" s="623">
        <v>601254.89628270001</v>
      </c>
      <c r="F24" s="624">
        <v>0.26</v>
      </c>
    </row>
    <row r="25" spans="1:6">
      <c r="A25" s="621" t="s">
        <v>1168</v>
      </c>
      <c r="B25" s="622">
        <v>5658561</v>
      </c>
      <c r="C25" s="623">
        <v>3779974.7428107001</v>
      </c>
      <c r="D25" s="624">
        <v>0.67</v>
      </c>
      <c r="E25" s="623">
        <v>1633783.5149009</v>
      </c>
      <c r="F25" s="624">
        <v>0.28999999999999998</v>
      </c>
    </row>
    <row r="26" spans="1:6">
      <c r="A26" s="621" t="s">
        <v>1169</v>
      </c>
      <c r="B26" s="622">
        <v>1372931</v>
      </c>
      <c r="C26" s="623">
        <v>544270.2367148</v>
      </c>
      <c r="D26" s="624">
        <v>0.4</v>
      </c>
      <c r="E26" s="623">
        <v>309083.326054</v>
      </c>
      <c r="F26" s="624">
        <v>0.23</v>
      </c>
    </row>
    <row r="27" spans="1:6">
      <c r="A27" s="621" t="s">
        <v>925</v>
      </c>
      <c r="B27" s="622">
        <v>3482266</v>
      </c>
      <c r="C27" s="623">
        <v>1120013.7606499</v>
      </c>
      <c r="D27" s="624">
        <v>0.32</v>
      </c>
      <c r="E27" s="623">
        <v>487999.48629809998</v>
      </c>
      <c r="F27" s="624">
        <v>0.14000000000000001</v>
      </c>
    </row>
    <row r="28" spans="1:6">
      <c r="A28" s="621" t="s">
        <v>1170</v>
      </c>
      <c r="B28" s="622">
        <v>1350286</v>
      </c>
      <c r="C28" s="623">
        <v>798420.87028220005</v>
      </c>
      <c r="D28" s="624">
        <v>0.59</v>
      </c>
      <c r="E28" s="623">
        <v>256828.38045940001</v>
      </c>
      <c r="F28" s="624">
        <v>0.19</v>
      </c>
    </row>
    <row r="29" spans="1:6">
      <c r="A29" s="621" t="s">
        <v>1171</v>
      </c>
      <c r="B29" s="622">
        <v>1636235</v>
      </c>
      <c r="C29" s="623">
        <v>818066.0576533</v>
      </c>
      <c r="D29" s="624">
        <v>0.5</v>
      </c>
      <c r="E29" s="623">
        <v>235837.1459301</v>
      </c>
      <c r="F29" s="624">
        <v>0.14000000000000001</v>
      </c>
    </row>
    <row r="30" spans="1:6">
      <c r="A30" s="621" t="s">
        <v>1172</v>
      </c>
      <c r="B30" s="622">
        <v>1693116</v>
      </c>
      <c r="C30" s="623">
        <v>1260204.6660328</v>
      </c>
      <c r="D30" s="624">
        <v>0.74</v>
      </c>
      <c r="E30" s="623">
        <v>279558.09486720001</v>
      </c>
      <c r="F30" s="624">
        <v>0.17</v>
      </c>
    </row>
    <row r="31" spans="1:6">
      <c r="A31" s="621" t="s">
        <v>1173</v>
      </c>
      <c r="B31" s="622">
        <v>4170261</v>
      </c>
      <c r="C31" s="623">
        <v>3928946.8459299998</v>
      </c>
      <c r="D31" s="624">
        <v>0.94</v>
      </c>
      <c r="E31" s="623">
        <v>2522522.3667422002</v>
      </c>
      <c r="F31" s="624">
        <v>0.6</v>
      </c>
    </row>
    <row r="32" spans="1:6">
      <c r="A32" s="621" t="s">
        <v>1174</v>
      </c>
      <c r="B32" s="622">
        <v>2715458</v>
      </c>
      <c r="C32" s="623">
        <v>1774275.8467769001</v>
      </c>
      <c r="D32" s="624">
        <v>0.65</v>
      </c>
      <c r="E32" s="623">
        <v>778703.82383919996</v>
      </c>
      <c r="F32" s="624">
        <v>0.28999999999999998</v>
      </c>
    </row>
    <row r="33" spans="1:6">
      <c r="A33" s="621" t="s">
        <v>1175</v>
      </c>
      <c r="B33" s="622">
        <v>1258465</v>
      </c>
      <c r="C33" s="623">
        <v>415609.18924420001</v>
      </c>
      <c r="D33" s="624">
        <v>0.33</v>
      </c>
      <c r="E33" s="623">
        <v>202893.04560770001</v>
      </c>
      <c r="F33" s="624">
        <v>0.16</v>
      </c>
    </row>
    <row r="34" spans="1:6">
      <c r="A34" s="621" t="s">
        <v>1176</v>
      </c>
      <c r="B34" s="622">
        <v>1353758</v>
      </c>
      <c r="C34" s="623">
        <v>664849.08143400005</v>
      </c>
      <c r="D34" s="624">
        <v>0.49</v>
      </c>
      <c r="E34" s="623">
        <v>201728.61671110001</v>
      </c>
      <c r="F34" s="624">
        <v>0.15</v>
      </c>
    </row>
    <row r="35" spans="1:6">
      <c r="A35" s="621" t="s">
        <v>1177</v>
      </c>
      <c r="B35" s="622">
        <v>4228299</v>
      </c>
      <c r="C35" s="623">
        <v>2006585.7879729001</v>
      </c>
      <c r="D35" s="624">
        <v>0.47</v>
      </c>
      <c r="E35" s="623">
        <v>693841.72172419995</v>
      </c>
      <c r="F35" s="624">
        <v>0.16</v>
      </c>
    </row>
    <row r="36" spans="1:6" ht="6" customHeight="1">
      <c r="A36" s="621" t="s">
        <v>1571</v>
      </c>
      <c r="B36" s="625"/>
      <c r="C36" s="626"/>
      <c r="D36" s="624"/>
      <c r="E36" s="626"/>
      <c r="F36" s="624"/>
    </row>
    <row r="37" spans="1:6" s="620" customFormat="1" ht="18" customHeight="1">
      <c r="A37" s="616" t="s">
        <v>688</v>
      </c>
      <c r="B37" s="617">
        <f>SUM(B38:B47)</f>
        <v>18138173</v>
      </c>
      <c r="C37" s="618">
        <v>8224897.5533857998</v>
      </c>
      <c r="D37" s="619">
        <v>0.45</v>
      </c>
      <c r="E37" s="618">
        <v>6321606.6160032004</v>
      </c>
      <c r="F37" s="619">
        <v>0.35</v>
      </c>
    </row>
    <row r="38" spans="1:6">
      <c r="A38" s="621" t="s">
        <v>1179</v>
      </c>
      <c r="B38" s="622">
        <v>1684173</v>
      </c>
      <c r="C38" s="623">
        <v>627614.3933916</v>
      </c>
      <c r="D38" s="624">
        <v>0.37</v>
      </c>
      <c r="E38" s="623">
        <v>308341.20881759998</v>
      </c>
      <c r="F38" s="624">
        <v>0.18</v>
      </c>
    </row>
    <row r="39" spans="1:6">
      <c r="A39" s="621" t="s">
        <v>1180</v>
      </c>
      <c r="B39" s="622">
        <v>1285032</v>
      </c>
      <c r="C39" s="623">
        <v>420512.60512090003</v>
      </c>
      <c r="D39" s="624">
        <v>0.33</v>
      </c>
      <c r="E39" s="623">
        <v>304901.23074470001</v>
      </c>
      <c r="F39" s="624">
        <v>0.24</v>
      </c>
    </row>
    <row r="40" spans="1:6">
      <c r="A40" s="621" t="s">
        <v>1181</v>
      </c>
      <c r="B40" s="622">
        <v>3191166</v>
      </c>
      <c r="C40" s="623">
        <v>1572818.4668383</v>
      </c>
      <c r="D40" s="624">
        <v>0.49</v>
      </c>
      <c r="E40" s="623">
        <v>1107679.0721094999</v>
      </c>
      <c r="F40" s="624">
        <v>0.35</v>
      </c>
    </row>
    <row r="41" spans="1:6">
      <c r="A41" s="621" t="s">
        <v>1182</v>
      </c>
      <c r="B41" s="622">
        <v>2110994</v>
      </c>
      <c r="C41" s="623">
        <v>571324.67547500005</v>
      </c>
      <c r="D41" s="624">
        <v>0.27</v>
      </c>
      <c r="E41" s="623">
        <v>429543.71304290002</v>
      </c>
      <c r="F41" s="624">
        <v>0.2</v>
      </c>
    </row>
    <row r="42" spans="1:6">
      <c r="A42" s="621" t="s">
        <v>1183</v>
      </c>
      <c r="B42" s="622">
        <v>2725088</v>
      </c>
      <c r="C42" s="623">
        <v>2503668.5996547998</v>
      </c>
      <c r="D42" s="624">
        <v>0.92</v>
      </c>
      <c r="E42" s="623">
        <v>2227541.5363527001</v>
      </c>
      <c r="F42" s="624">
        <v>0.82</v>
      </c>
    </row>
    <row r="43" spans="1:6">
      <c r="A43" s="621" t="s">
        <v>1184</v>
      </c>
      <c r="B43" s="622">
        <v>2244670</v>
      </c>
      <c r="C43" s="623">
        <v>970451.04071970005</v>
      </c>
      <c r="D43" s="624">
        <v>0.43</v>
      </c>
      <c r="E43" s="623">
        <v>1085447.6254318999</v>
      </c>
      <c r="F43" s="624">
        <v>0.48</v>
      </c>
    </row>
    <row r="44" spans="1:6">
      <c r="A44" s="621" t="s">
        <v>1185</v>
      </c>
      <c r="B44" s="622">
        <v>1063908</v>
      </c>
      <c r="C44" s="623">
        <v>317580.91341149999</v>
      </c>
      <c r="D44" s="624">
        <v>0.3</v>
      </c>
      <c r="E44" s="623">
        <v>172224.22438269999</v>
      </c>
      <c r="F44" s="624">
        <v>0.16</v>
      </c>
    </row>
    <row r="45" spans="1:6">
      <c r="A45" s="621" t="s">
        <v>747</v>
      </c>
      <c r="B45" s="622">
        <v>738850</v>
      </c>
      <c r="C45" s="623">
        <v>189934.60581529999</v>
      </c>
      <c r="D45" s="624">
        <v>0.26</v>
      </c>
      <c r="E45" s="623">
        <v>126434.9686218</v>
      </c>
      <c r="F45" s="624">
        <v>0.17</v>
      </c>
    </row>
    <row r="46" spans="1:6">
      <c r="A46" s="621" t="s">
        <v>1186</v>
      </c>
      <c r="B46" s="622">
        <v>824862</v>
      </c>
      <c r="C46" s="623">
        <v>284588.11728120001</v>
      </c>
      <c r="D46" s="624">
        <v>0.35</v>
      </c>
      <c r="E46" s="623">
        <v>135142.50364700001</v>
      </c>
      <c r="F46" s="624">
        <v>0.16</v>
      </c>
    </row>
    <row r="47" spans="1:6" s="629" customFormat="1">
      <c r="A47" s="628" t="s">
        <v>1187</v>
      </c>
      <c r="B47" s="622">
        <v>2269430</v>
      </c>
      <c r="C47" s="623">
        <v>766404.13567750005</v>
      </c>
      <c r="D47" s="624">
        <v>0.34</v>
      </c>
      <c r="E47" s="623">
        <v>424350.53285239998</v>
      </c>
      <c r="F47" s="624">
        <v>0.19</v>
      </c>
    </row>
    <row r="48" spans="1:6" ht="5.0999999999999996" customHeight="1">
      <c r="A48" s="603" t="s">
        <v>1571</v>
      </c>
      <c r="B48" s="630"/>
      <c r="C48" s="631"/>
      <c r="D48" s="632"/>
      <c r="E48" s="631"/>
      <c r="F48" s="632"/>
    </row>
    <row r="49" spans="1:6">
      <c r="A49" s="628"/>
      <c r="B49" s="633"/>
      <c r="C49" s="634"/>
      <c r="D49" s="635"/>
      <c r="E49" s="634"/>
      <c r="F49" s="636" t="s">
        <v>1572</v>
      </c>
    </row>
    <row r="50" spans="1:6" ht="15" customHeight="1">
      <c r="A50" s="1047"/>
      <c r="B50" s="1047"/>
      <c r="C50" s="1047"/>
      <c r="D50" s="1047"/>
      <c r="E50" s="1047"/>
      <c r="F50" s="1047"/>
    </row>
    <row r="51" spans="1:6" ht="15" customHeight="1">
      <c r="A51" s="1047"/>
      <c r="B51" s="1047"/>
      <c r="C51" s="1047"/>
      <c r="D51" s="1047"/>
      <c r="E51" s="1047"/>
      <c r="F51" s="1047"/>
    </row>
    <row r="52" spans="1:6" ht="15" customHeight="1">
      <c r="A52" s="1047"/>
      <c r="B52" s="1047"/>
      <c r="C52" s="1047"/>
      <c r="D52" s="1047"/>
      <c r="E52" s="1047"/>
      <c r="F52" s="1047"/>
    </row>
    <row r="53" spans="1:6" ht="15" customHeight="1">
      <c r="A53" s="603"/>
      <c r="B53" s="604"/>
      <c r="C53" s="604"/>
      <c r="D53" s="605"/>
      <c r="E53" s="1048" t="s">
        <v>1563</v>
      </c>
      <c r="F53" s="1049"/>
    </row>
    <row r="54" spans="1:6" ht="45" customHeight="1">
      <c r="A54" s="606" t="s">
        <v>1564</v>
      </c>
      <c r="B54" s="607" t="s">
        <v>1565</v>
      </c>
      <c r="C54" s="607" t="s">
        <v>1503</v>
      </c>
      <c r="D54" s="608" t="s">
        <v>1566</v>
      </c>
      <c r="E54" s="607" t="s">
        <v>1567</v>
      </c>
      <c r="F54" s="608" t="s">
        <v>1568</v>
      </c>
    </row>
    <row r="55" spans="1:6" ht="12.75" customHeight="1">
      <c r="A55" s="609" t="s">
        <v>10</v>
      </c>
      <c r="B55" s="610" t="s">
        <v>11</v>
      </c>
      <c r="C55" s="610" t="s">
        <v>12</v>
      </c>
      <c r="D55" s="611" t="s">
        <v>13</v>
      </c>
      <c r="E55" s="612" t="s">
        <v>14</v>
      </c>
      <c r="F55" s="611" t="s">
        <v>15</v>
      </c>
    </row>
    <row r="56" spans="1:6" ht="6" customHeight="1">
      <c r="A56" s="613"/>
      <c r="B56" s="614"/>
      <c r="C56" s="614"/>
      <c r="D56" s="615"/>
      <c r="E56" s="613"/>
      <c r="F56" s="615"/>
    </row>
    <row r="57" spans="1:6" s="620" customFormat="1" ht="21.95" customHeight="1">
      <c r="A57" s="616" t="s">
        <v>803</v>
      </c>
      <c r="B57" s="617">
        <v>21151955</v>
      </c>
      <c r="C57" s="617">
        <v>7865027.3239500001</v>
      </c>
      <c r="D57" s="619">
        <v>0.37</v>
      </c>
      <c r="E57" s="617">
        <v>6446521.0308566997</v>
      </c>
      <c r="F57" s="619">
        <v>0.3</v>
      </c>
    </row>
    <row r="58" spans="1:6">
      <c r="A58" s="621" t="s">
        <v>1193</v>
      </c>
      <c r="B58" s="622">
        <v>3862038</v>
      </c>
      <c r="C58" s="626">
        <v>1600329.2566658</v>
      </c>
      <c r="D58" s="624">
        <v>0.41</v>
      </c>
      <c r="E58" s="626">
        <v>1292832.0919389001</v>
      </c>
      <c r="F58" s="624">
        <v>0.33</v>
      </c>
    </row>
    <row r="59" spans="1:6">
      <c r="A59" s="621" t="s">
        <v>1196</v>
      </c>
      <c r="B59" s="622">
        <v>1913664</v>
      </c>
      <c r="C59" s="626">
        <v>499471.60906719998</v>
      </c>
      <c r="D59" s="624">
        <v>0.26</v>
      </c>
      <c r="E59" s="626">
        <v>575473.02784690005</v>
      </c>
      <c r="F59" s="624">
        <v>0.3</v>
      </c>
    </row>
    <row r="60" spans="1:6">
      <c r="A60" s="621" t="s">
        <v>823</v>
      </c>
      <c r="B60" s="622">
        <v>997436</v>
      </c>
      <c r="C60" s="626">
        <v>286813.6515256</v>
      </c>
      <c r="D60" s="624">
        <v>0.28999999999999998</v>
      </c>
      <c r="E60" s="626">
        <v>241830.0032448</v>
      </c>
      <c r="F60" s="624">
        <v>0.24</v>
      </c>
    </row>
    <row r="61" spans="1:6">
      <c r="A61" s="621" t="s">
        <v>1195</v>
      </c>
      <c r="B61" s="622">
        <v>2890991</v>
      </c>
      <c r="C61" s="626">
        <v>793816.96817270003</v>
      </c>
      <c r="D61" s="624">
        <v>0.27</v>
      </c>
      <c r="E61" s="626">
        <v>520579.00671380002</v>
      </c>
      <c r="F61" s="624">
        <v>0.18</v>
      </c>
    </row>
    <row r="62" spans="1:6" ht="12" customHeight="1">
      <c r="A62" s="621" t="s">
        <v>1194</v>
      </c>
      <c r="B62" s="622">
        <v>1953231</v>
      </c>
      <c r="C62" s="626">
        <v>519083.35937339999</v>
      </c>
      <c r="D62" s="624">
        <v>0.27</v>
      </c>
      <c r="E62" s="626">
        <v>354304.64875210001</v>
      </c>
      <c r="F62" s="624">
        <v>0.18</v>
      </c>
    </row>
    <row r="63" spans="1:6" s="620" customFormat="1" ht="14.25">
      <c r="A63" s="621" t="s">
        <v>1197</v>
      </c>
      <c r="B63" s="622">
        <v>3029609</v>
      </c>
      <c r="C63" s="626">
        <v>1213230.6172839</v>
      </c>
      <c r="D63" s="624">
        <v>0.4</v>
      </c>
      <c r="E63" s="626">
        <v>938248.00617840001</v>
      </c>
      <c r="F63" s="624">
        <v>0.31</v>
      </c>
    </row>
    <row r="64" spans="1:6">
      <c r="A64" s="621" t="s">
        <v>1198</v>
      </c>
      <c r="B64" s="622">
        <v>3046342</v>
      </c>
      <c r="C64" s="626">
        <v>1820985.3780624</v>
      </c>
      <c r="D64" s="624">
        <v>0.6</v>
      </c>
      <c r="E64" s="626">
        <v>2095373.2250711999</v>
      </c>
      <c r="F64" s="624">
        <v>0.69</v>
      </c>
    </row>
    <row r="65" spans="1:6" ht="21" customHeight="1">
      <c r="A65" s="621" t="s">
        <v>1199</v>
      </c>
      <c r="B65" s="622">
        <v>3458644</v>
      </c>
      <c r="C65" s="626">
        <v>1131296.483799</v>
      </c>
      <c r="D65" s="624">
        <v>0.33</v>
      </c>
      <c r="E65" s="626">
        <v>427881.02111059998</v>
      </c>
      <c r="F65" s="624">
        <v>0.12</v>
      </c>
    </row>
    <row r="66" spans="1:6" ht="6.75" customHeight="1">
      <c r="A66" s="621" t="s">
        <v>1571</v>
      </c>
      <c r="B66" s="625"/>
      <c r="C66" s="626"/>
      <c r="D66" s="624"/>
      <c r="E66" s="626"/>
      <c r="F66" s="624"/>
    </row>
    <row r="67" spans="1:6" s="620" customFormat="1" ht="18" customHeight="1">
      <c r="A67" s="616" t="s">
        <v>950</v>
      </c>
      <c r="B67" s="617">
        <v>11535548</v>
      </c>
      <c r="C67" s="617">
        <v>7981078.6204049997</v>
      </c>
      <c r="D67" s="619">
        <v>0.69</v>
      </c>
      <c r="E67" s="617">
        <v>1771912.534521</v>
      </c>
      <c r="F67" s="619">
        <v>0.15</v>
      </c>
    </row>
    <row r="68" spans="1:6">
      <c r="A68" s="621" t="s">
        <v>1208</v>
      </c>
      <c r="B68" s="622">
        <v>2453062</v>
      </c>
      <c r="C68" s="626">
        <v>1329211.7032937</v>
      </c>
      <c r="D68" s="624">
        <v>0.54</v>
      </c>
      <c r="E68" s="626">
        <v>278602.9168826</v>
      </c>
      <c r="F68" s="624">
        <v>0.11</v>
      </c>
    </row>
    <row r="69" spans="1:6">
      <c r="A69" s="621" t="s">
        <v>1573</v>
      </c>
      <c r="B69" s="622">
        <v>2232087</v>
      </c>
      <c r="C69" s="626">
        <v>1518027.2014905999</v>
      </c>
      <c r="D69" s="624">
        <v>0.68</v>
      </c>
      <c r="E69" s="626">
        <v>295603.40132479998</v>
      </c>
      <c r="F69" s="624">
        <v>0.13</v>
      </c>
    </row>
    <row r="70" spans="1:6">
      <c r="A70" s="621" t="s">
        <v>1210</v>
      </c>
      <c r="B70" s="622">
        <v>2811221</v>
      </c>
      <c r="C70" s="626">
        <v>665353.61591950001</v>
      </c>
      <c r="D70" s="624">
        <v>0.24</v>
      </c>
      <c r="E70" s="626">
        <v>220709.85788659999</v>
      </c>
      <c r="F70" s="624">
        <v>0.08</v>
      </c>
    </row>
    <row r="71" spans="1:6">
      <c r="A71" s="621" t="s">
        <v>1211</v>
      </c>
      <c r="B71" s="622">
        <v>4039178</v>
      </c>
      <c r="C71" s="626">
        <v>4468486.0997011997</v>
      </c>
      <c r="D71" s="624">
        <v>1.1100000000000001</v>
      </c>
      <c r="E71" s="626">
        <v>976996.358427</v>
      </c>
      <c r="F71" s="624">
        <v>0.24</v>
      </c>
    </row>
    <row r="72" spans="1:6" ht="7.5" customHeight="1">
      <c r="A72" s="621" t="s">
        <v>1571</v>
      </c>
      <c r="B72" s="622"/>
      <c r="C72" s="626"/>
      <c r="D72" s="624"/>
      <c r="E72" s="626"/>
      <c r="F72" s="624"/>
    </row>
    <row r="73" spans="1:6" s="620" customFormat="1" ht="14.25">
      <c r="A73" s="616" t="s">
        <v>333</v>
      </c>
      <c r="B73" s="637">
        <v>9508681</v>
      </c>
      <c r="C73" s="617">
        <v>3746299.3818345</v>
      </c>
      <c r="D73" s="619">
        <v>0.39</v>
      </c>
      <c r="E73" s="617">
        <v>1887087.1985762001</v>
      </c>
      <c r="F73" s="619">
        <v>0.2</v>
      </c>
    </row>
    <row r="74" spans="1:6" ht="12.75" customHeight="1">
      <c r="A74" s="621" t="s">
        <v>1201</v>
      </c>
      <c r="B74" s="625">
        <v>1053241</v>
      </c>
      <c r="C74" s="626">
        <v>255565.68945569999</v>
      </c>
      <c r="D74" s="624">
        <v>0.24</v>
      </c>
      <c r="E74" s="626">
        <v>196332.28516530001</v>
      </c>
      <c r="F74" s="624">
        <v>0.19</v>
      </c>
    </row>
    <row r="75" spans="1:6" ht="19.5" customHeight="1">
      <c r="A75" s="621" t="s">
        <v>1202</v>
      </c>
      <c r="B75" s="626">
        <v>2674732</v>
      </c>
      <c r="C75" s="626">
        <v>1580686.7613764</v>
      </c>
      <c r="D75" s="624">
        <v>0.59</v>
      </c>
      <c r="E75" s="626">
        <v>667924.29440799996</v>
      </c>
      <c r="F75" s="624">
        <v>0.25</v>
      </c>
    </row>
    <row r="76" spans="1:6" s="620" customFormat="1" ht="14.25">
      <c r="A76" s="621" t="s">
        <v>1203</v>
      </c>
      <c r="B76" s="622">
        <v>2012078</v>
      </c>
      <c r="C76" s="626">
        <v>544399.20989639999</v>
      </c>
      <c r="D76" s="624">
        <v>0.27</v>
      </c>
      <c r="E76" s="626">
        <v>328243.2421564</v>
      </c>
      <c r="F76" s="624">
        <v>0.16</v>
      </c>
    </row>
    <row r="77" spans="1:6">
      <c r="A77" s="621" t="s">
        <v>1204</v>
      </c>
      <c r="B77" s="622">
        <v>688704</v>
      </c>
      <c r="C77" s="626">
        <v>298754.67555089999</v>
      </c>
      <c r="D77" s="624">
        <v>0.43</v>
      </c>
      <c r="E77" s="626">
        <v>126949.2917854</v>
      </c>
      <c r="F77" s="624">
        <v>0.18</v>
      </c>
    </row>
    <row r="78" spans="1:6">
      <c r="A78" s="621" t="s">
        <v>1205</v>
      </c>
      <c r="B78" s="622">
        <v>1814604</v>
      </c>
      <c r="C78" s="626">
        <v>562056.2930381</v>
      </c>
      <c r="D78" s="624">
        <v>0.31</v>
      </c>
      <c r="E78" s="626">
        <v>344105.96396020002</v>
      </c>
      <c r="F78" s="624">
        <v>0.19</v>
      </c>
    </row>
    <row r="79" spans="1:6">
      <c r="A79" s="621" t="s">
        <v>1206</v>
      </c>
      <c r="B79" s="622">
        <v>1265322</v>
      </c>
      <c r="C79" s="626">
        <v>504836.75251700002</v>
      </c>
      <c r="D79" s="624">
        <v>0.4</v>
      </c>
      <c r="E79" s="626">
        <v>223532.1211009</v>
      </c>
      <c r="F79" s="624">
        <v>0.18</v>
      </c>
    </row>
    <row r="80" spans="1:6" ht="8.25" customHeight="1">
      <c r="A80" s="621" t="s">
        <v>1571</v>
      </c>
      <c r="B80" s="622"/>
      <c r="C80" s="626"/>
      <c r="D80" s="624"/>
      <c r="E80" s="626"/>
      <c r="F80" s="624"/>
    </row>
    <row r="81" spans="1:6" s="620" customFormat="1" ht="14.25">
      <c r="A81" s="616" t="s">
        <v>762</v>
      </c>
      <c r="B81" s="638">
        <v>12959946</v>
      </c>
      <c r="C81" s="617">
        <v>3164180.3506363002</v>
      </c>
      <c r="D81" s="619">
        <v>0.24</v>
      </c>
      <c r="E81" s="617">
        <v>2156283.4957915</v>
      </c>
      <c r="F81" s="619">
        <v>0.17</v>
      </c>
    </row>
    <row r="82" spans="1:6" ht="14.25" customHeight="1">
      <c r="A82" s="621" t="s">
        <v>1190</v>
      </c>
      <c r="B82" s="626">
        <v>2667728</v>
      </c>
      <c r="C82" s="626">
        <v>697995.51919440005</v>
      </c>
      <c r="D82" s="624">
        <v>0.26</v>
      </c>
      <c r="E82" s="626">
        <v>462681.85777280002</v>
      </c>
      <c r="F82" s="624">
        <v>0.17</v>
      </c>
    </row>
    <row r="83" spans="1:6">
      <c r="A83" s="621" t="s">
        <v>1191</v>
      </c>
      <c r="B83" s="622">
        <v>6257719</v>
      </c>
      <c r="C83" s="626">
        <v>1814561.7339484</v>
      </c>
      <c r="D83" s="624">
        <v>0.28999999999999998</v>
      </c>
      <c r="E83" s="626">
        <v>1083832.6798471001</v>
      </c>
      <c r="F83" s="624">
        <v>0.17</v>
      </c>
    </row>
    <row r="84" spans="1:6">
      <c r="A84" s="621" t="s">
        <v>795</v>
      </c>
      <c r="B84" s="622">
        <v>2449536</v>
      </c>
      <c r="C84" s="626">
        <v>385930.05677690002</v>
      </c>
      <c r="D84" s="624">
        <v>0.16</v>
      </c>
      <c r="E84" s="626">
        <v>306173.0020948</v>
      </c>
      <c r="F84" s="624">
        <v>0.12</v>
      </c>
    </row>
    <row r="85" spans="1:6" s="620" customFormat="1" ht="14.25">
      <c r="A85" s="621" t="s">
        <v>813</v>
      </c>
      <c r="B85" s="622">
        <v>1584963</v>
      </c>
      <c r="C85" s="626">
        <v>265693.04071660002</v>
      </c>
      <c r="D85" s="624">
        <v>0.17</v>
      </c>
      <c r="E85" s="626">
        <v>303595.95607680001</v>
      </c>
      <c r="F85" s="624">
        <v>0.19</v>
      </c>
    </row>
    <row r="86" spans="1:6" s="620" customFormat="1" ht="4.5" customHeight="1">
      <c r="A86" s="621" t="s">
        <v>1571</v>
      </c>
      <c r="B86" s="622"/>
      <c r="C86" s="626"/>
      <c r="D86" s="624"/>
      <c r="E86" s="626"/>
      <c r="F86" s="624"/>
    </row>
    <row r="87" spans="1:6" s="620" customFormat="1" ht="14.25">
      <c r="A87" s="616" t="s">
        <v>886</v>
      </c>
      <c r="B87" s="637">
        <v>18506491</v>
      </c>
      <c r="C87" s="617">
        <v>3781150.5256143999</v>
      </c>
      <c r="D87" s="619">
        <v>0.2</v>
      </c>
      <c r="E87" s="617">
        <v>3911943.9948032</v>
      </c>
      <c r="F87" s="619">
        <v>0.21</v>
      </c>
    </row>
    <row r="88" spans="1:6">
      <c r="A88" s="621" t="s">
        <v>1213</v>
      </c>
      <c r="B88" s="622">
        <v>3479753</v>
      </c>
      <c r="C88" s="626">
        <v>1002210.7818261</v>
      </c>
      <c r="D88" s="624">
        <v>0.28999999999999998</v>
      </c>
      <c r="E88" s="626">
        <v>882533.07764479995</v>
      </c>
      <c r="F88" s="624">
        <v>0.25</v>
      </c>
    </row>
    <row r="89" spans="1:6">
      <c r="A89" s="621" t="s">
        <v>1214</v>
      </c>
      <c r="B89" s="622">
        <v>2688174</v>
      </c>
      <c r="C89" s="626">
        <v>429351.94816530001</v>
      </c>
      <c r="D89" s="624">
        <v>0.16</v>
      </c>
      <c r="E89" s="626">
        <v>411959.47710439999</v>
      </c>
      <c r="F89" s="624">
        <v>0.15</v>
      </c>
    </row>
    <row r="90" spans="1:6">
      <c r="A90" s="621" t="s">
        <v>1215</v>
      </c>
      <c r="B90" s="622">
        <v>2416863</v>
      </c>
      <c r="C90" s="626">
        <v>286193.23595250002</v>
      </c>
      <c r="D90" s="624">
        <v>0.12</v>
      </c>
      <c r="E90" s="626">
        <v>271974.20915840002</v>
      </c>
      <c r="F90" s="624">
        <v>0.11</v>
      </c>
    </row>
    <row r="91" spans="1:6">
      <c r="A91" s="621" t="s">
        <v>1216</v>
      </c>
      <c r="B91" s="622">
        <v>1497923</v>
      </c>
      <c r="C91" s="626">
        <v>180008.3323593</v>
      </c>
      <c r="D91" s="624">
        <v>0.12</v>
      </c>
      <c r="E91" s="626">
        <v>210043.75514980001</v>
      </c>
      <c r="F91" s="624">
        <v>0.14000000000000001</v>
      </c>
    </row>
    <row r="92" spans="1:6">
      <c r="A92" s="621" t="s">
        <v>1217</v>
      </c>
      <c r="B92" s="622">
        <v>2207131</v>
      </c>
      <c r="C92" s="626">
        <v>407456.35089629999</v>
      </c>
      <c r="D92" s="624">
        <v>0.18</v>
      </c>
      <c r="E92" s="626">
        <v>560427.02587090002</v>
      </c>
      <c r="F92" s="624">
        <v>0.25</v>
      </c>
    </row>
    <row r="93" spans="1:6" ht="14.25" customHeight="1">
      <c r="A93" s="621" t="s">
        <v>1218</v>
      </c>
      <c r="B93" s="625">
        <v>1269935</v>
      </c>
      <c r="C93" s="626">
        <v>172725.51267689999</v>
      </c>
      <c r="D93" s="624">
        <v>0.14000000000000001</v>
      </c>
      <c r="E93" s="626">
        <v>243703.98088230001</v>
      </c>
      <c r="F93" s="624">
        <v>0.19</v>
      </c>
    </row>
    <row r="94" spans="1:6">
      <c r="A94" s="621" t="s">
        <v>1219</v>
      </c>
      <c r="B94" s="622">
        <v>3338957</v>
      </c>
      <c r="C94" s="626">
        <v>995166.06582330004</v>
      </c>
      <c r="D94" s="624">
        <v>0.3</v>
      </c>
      <c r="E94" s="626">
        <v>987266.25316660001</v>
      </c>
      <c r="F94" s="624">
        <v>0.3</v>
      </c>
    </row>
    <row r="95" spans="1:6">
      <c r="A95" s="621" t="s">
        <v>1220</v>
      </c>
      <c r="B95" s="622">
        <v>1607755</v>
      </c>
      <c r="C95" s="626">
        <v>308038.2979147</v>
      </c>
      <c r="D95" s="624">
        <v>0.19</v>
      </c>
      <c r="E95" s="626">
        <v>344036.21582600003</v>
      </c>
      <c r="F95" s="624">
        <v>0.21</v>
      </c>
    </row>
    <row r="96" spans="1:6" s="642" customFormat="1" ht="18" customHeight="1">
      <c r="A96" s="639" t="s">
        <v>308</v>
      </c>
      <c r="B96" s="640">
        <v>171634822</v>
      </c>
      <c r="C96" s="640">
        <v>192350488.25373101</v>
      </c>
      <c r="D96" s="641">
        <v>1.1100000000000001</v>
      </c>
      <c r="E96" s="640">
        <v>171261838.192251</v>
      </c>
      <c r="F96" s="641">
        <v>0.99</v>
      </c>
    </row>
    <row r="97" spans="1:6" s="642" customFormat="1" ht="13.5" customHeight="1">
      <c r="A97" s="643" t="s">
        <v>1574</v>
      </c>
      <c r="B97" s="638"/>
      <c r="C97" s="638"/>
      <c r="D97" s="644"/>
      <c r="E97" s="638"/>
      <c r="F97" s="644"/>
    </row>
    <row r="98" spans="1:6" ht="12" customHeight="1">
      <c r="A98" s="1050" t="s">
        <v>1575</v>
      </c>
      <c r="B98" s="1051"/>
      <c r="C98" s="1051"/>
      <c r="D98" s="1051"/>
      <c r="E98" s="1051"/>
      <c r="F98" s="1051"/>
    </row>
    <row r="99" spans="1:6" ht="12" customHeight="1">
      <c r="A99" s="1052" t="s">
        <v>1576</v>
      </c>
      <c r="B99" s="1052"/>
      <c r="C99" s="1052"/>
      <c r="D99" s="1052"/>
      <c r="E99" s="1052"/>
      <c r="F99" s="1052"/>
    </row>
    <row r="100" spans="1:6" ht="12" customHeight="1">
      <c r="A100" s="645" t="s">
        <v>1577</v>
      </c>
      <c r="B100" s="646"/>
      <c r="C100" s="646"/>
      <c r="D100" s="647"/>
      <c r="E100" s="646"/>
      <c r="F100" s="647"/>
    </row>
    <row r="101" spans="1:6">
      <c r="D101" s="649"/>
      <c r="F101" s="649"/>
    </row>
  </sheetData>
  <mergeCells count="10">
    <mergeCell ref="A52:F52"/>
    <mergeCell ref="E53:F53"/>
    <mergeCell ref="A98:F98"/>
    <mergeCell ref="A99:F99"/>
    <mergeCell ref="A1:F2"/>
    <mergeCell ref="A3:F3"/>
    <mergeCell ref="A4:F4"/>
    <mergeCell ref="E5:F5"/>
    <mergeCell ref="A50:F50"/>
    <mergeCell ref="A51:F51"/>
  </mergeCells>
  <pageMargins left="1" right="0.5" top="0.75" bottom="0.7" header="0.5" footer="0.5"/>
  <pageSetup paperSize="9" scale="89" firstPageNumber="31" pageOrder="overThenDown" orientation="portrait" useFirstPageNumber="1" r:id="rId1"/>
  <headerFooter>
    <oddFooter>&amp;C&amp;P</oddFooter>
  </headerFooter>
  <rowBreaks count="1" manualBreakCount="1">
    <brk id="4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topLeftCell="A4" zoomScale="60" workbookViewId="0">
      <selection activeCell="N71" sqref="N71"/>
    </sheetView>
  </sheetViews>
  <sheetFormatPr defaultColWidth="10.28515625" defaultRowHeight="12.75"/>
  <cols>
    <col min="1" max="1" width="28.5703125" style="686" customWidth="1"/>
    <col min="2" max="2" width="10.42578125" style="686" bestFit="1" customWidth="1"/>
    <col min="3" max="3" width="10" style="686" bestFit="1" customWidth="1"/>
    <col min="4" max="4" width="8.7109375" style="686" customWidth="1"/>
    <col min="5" max="5" width="7.42578125" style="686" bestFit="1" customWidth="1"/>
    <col min="6" max="6" width="10.42578125" style="686" bestFit="1" customWidth="1"/>
    <col min="7" max="7" width="10.7109375" style="686" customWidth="1"/>
    <col min="8" max="8" width="8.7109375" style="686" customWidth="1"/>
    <col min="9" max="16384" width="10.28515625" style="319"/>
  </cols>
  <sheetData>
    <row r="1" spans="1:14" s="652" customFormat="1">
      <c r="A1" s="651"/>
      <c r="B1" s="651"/>
      <c r="C1" s="651"/>
      <c r="D1" s="651"/>
      <c r="E1" s="651"/>
      <c r="F1" s="651"/>
      <c r="G1" s="651"/>
      <c r="H1" s="651"/>
    </row>
    <row r="2" spans="1:14" s="653" customFormat="1" ht="15" customHeight="1">
      <c r="A2" s="1055" t="s">
        <v>1578</v>
      </c>
      <c r="B2" s="1055"/>
      <c r="C2" s="1055"/>
      <c r="D2" s="1055"/>
      <c r="E2" s="1055"/>
      <c r="F2" s="1055"/>
      <c r="G2" s="1056"/>
      <c r="H2" s="1056"/>
    </row>
    <row r="3" spans="1:14" s="654" customFormat="1" ht="15" customHeight="1">
      <c r="A3" s="1055" t="s">
        <v>1</v>
      </c>
      <c r="B3" s="1055"/>
      <c r="C3" s="1055"/>
      <c r="D3" s="1055"/>
      <c r="E3" s="1055"/>
      <c r="F3" s="1055"/>
      <c r="G3" s="1056"/>
      <c r="H3" s="1056"/>
    </row>
    <row r="4" spans="1:14" s="326" customFormat="1" ht="15" customHeight="1">
      <c r="A4" s="655"/>
      <c r="B4" s="656"/>
      <c r="C4" s="656"/>
      <c r="D4" s="656"/>
      <c r="E4" s="656"/>
      <c r="F4" s="1057" t="s">
        <v>2</v>
      </c>
      <c r="G4" s="1057"/>
      <c r="H4" s="1057"/>
    </row>
    <row r="5" spans="1:14" s="326" customFormat="1" ht="15" customHeight="1">
      <c r="A5" s="657"/>
      <c r="B5" s="1058" t="s">
        <v>3</v>
      </c>
      <c r="C5" s="1058"/>
      <c r="D5" s="1058"/>
      <c r="E5" s="1058"/>
      <c r="F5" s="1059" t="s">
        <v>4</v>
      </c>
      <c r="G5" s="1059"/>
      <c r="H5" s="1059"/>
    </row>
    <row r="6" spans="1:14" s="326" customFormat="1" ht="45.75" customHeight="1">
      <c r="A6" s="657" t="s">
        <v>1579</v>
      </c>
      <c r="B6" s="658" t="s">
        <v>6</v>
      </c>
      <c r="C6" s="659" t="s">
        <v>7</v>
      </c>
      <c r="D6" s="658" t="s">
        <v>8</v>
      </c>
      <c r="E6" s="658" t="s">
        <v>9</v>
      </c>
      <c r="F6" s="658" t="s">
        <v>6</v>
      </c>
      <c r="G6" s="659" t="s">
        <v>7</v>
      </c>
      <c r="H6" s="658" t="s">
        <v>8</v>
      </c>
    </row>
    <row r="7" spans="1:14" s="326" customFormat="1" ht="15" customHeight="1">
      <c r="A7" s="659" t="s">
        <v>10</v>
      </c>
      <c r="B7" s="659" t="s">
        <v>11</v>
      </c>
      <c r="C7" s="659" t="s">
        <v>12</v>
      </c>
      <c r="D7" s="659" t="s">
        <v>13</v>
      </c>
      <c r="E7" s="659" t="s">
        <v>14</v>
      </c>
      <c r="F7" s="659" t="s">
        <v>15</v>
      </c>
      <c r="G7" s="659" t="s">
        <v>16</v>
      </c>
      <c r="H7" s="659" t="s">
        <v>17</v>
      </c>
    </row>
    <row r="8" spans="1:14" s="326" customFormat="1" ht="5.0999999999999996" customHeight="1">
      <c r="A8" s="656"/>
      <c r="B8" s="656"/>
      <c r="C8" s="656"/>
      <c r="D8" s="656"/>
      <c r="E8" s="656"/>
      <c r="F8" s="656"/>
      <c r="G8" s="656"/>
      <c r="H8" s="656"/>
    </row>
    <row r="9" spans="1:14" s="326" customFormat="1" ht="30" customHeight="1">
      <c r="A9" s="660" t="s">
        <v>1580</v>
      </c>
      <c r="B9" s="661">
        <v>8889631</v>
      </c>
      <c r="C9" s="661">
        <v>15870369.0462269</v>
      </c>
      <c r="D9" s="662">
        <v>8.2507557897603015E-2</v>
      </c>
      <c r="E9" s="663">
        <v>1.7852674701826095</v>
      </c>
      <c r="F9" s="661">
        <v>8562166</v>
      </c>
      <c r="G9" s="661">
        <v>16134206.6342333</v>
      </c>
      <c r="H9" s="662">
        <v>8.5651175222293624E-2</v>
      </c>
      <c r="L9" s="330"/>
    </row>
    <row r="10" spans="1:14" s="326" customFormat="1" ht="20.100000000000001" customHeight="1">
      <c r="A10" s="664" t="s">
        <v>1581</v>
      </c>
      <c r="B10" s="665">
        <v>8222408</v>
      </c>
      <c r="C10" s="665">
        <v>12438311.3126333</v>
      </c>
      <c r="D10" s="662">
        <v>6.4664828384661255E-2</v>
      </c>
      <c r="E10" s="663">
        <v>1.5127334124788383</v>
      </c>
      <c r="F10" s="665">
        <v>7919231</v>
      </c>
      <c r="G10" s="665">
        <v>12894708.8166182</v>
      </c>
      <c r="H10" s="662">
        <v>6.8453751047741138E-2</v>
      </c>
    </row>
    <row r="11" spans="1:14" s="326" customFormat="1" ht="20.100000000000001" customHeight="1">
      <c r="A11" s="664" t="s">
        <v>1582</v>
      </c>
      <c r="B11" s="665">
        <v>667223</v>
      </c>
      <c r="C11" s="665">
        <v>3432057.7335935999</v>
      </c>
      <c r="D11" s="662">
        <v>1.7842729512941764E-2</v>
      </c>
      <c r="E11" s="663">
        <v>5.1437941042104365</v>
      </c>
      <c r="F11" s="665">
        <v>642935</v>
      </c>
      <c r="G11" s="665">
        <v>3239497.8176151002</v>
      </c>
      <c r="H11" s="662">
        <v>1.7197424174552479E-2</v>
      </c>
      <c r="M11" s="331"/>
      <c r="N11" s="331"/>
    </row>
    <row r="12" spans="1:14" s="326" customFormat="1" ht="20.100000000000001" customHeight="1">
      <c r="A12" s="651" t="s">
        <v>1583</v>
      </c>
      <c r="B12" s="665">
        <v>292703</v>
      </c>
      <c r="C12" s="665">
        <v>2043409.388152</v>
      </c>
      <c r="D12" s="662">
        <v>1.0623364706288271E-2</v>
      </c>
      <c r="E12" s="663">
        <v>6.9811699509468648</v>
      </c>
      <c r="F12" s="665">
        <v>260103</v>
      </c>
      <c r="G12" s="665">
        <v>2289665.0103155999</v>
      </c>
      <c r="H12" s="662">
        <v>1.2155075452101117E-2</v>
      </c>
      <c r="M12" s="331"/>
      <c r="N12" s="331"/>
    </row>
    <row r="13" spans="1:14" s="326" customFormat="1" ht="20.100000000000001" customHeight="1">
      <c r="A13" s="651" t="s">
        <v>1584</v>
      </c>
      <c r="B13" s="665">
        <v>135850709</v>
      </c>
      <c r="C13" s="665">
        <v>39979731.0672796</v>
      </c>
      <c r="D13" s="662">
        <v>0.20784834720326822</v>
      </c>
      <c r="E13" s="663">
        <v>0.29429166297011816</v>
      </c>
      <c r="F13" s="665">
        <v>127355768</v>
      </c>
      <c r="G13" s="665">
        <v>38576429.452964701</v>
      </c>
      <c r="H13" s="662">
        <v>0.20478952535017786</v>
      </c>
      <c r="M13" s="331"/>
      <c r="N13" s="331"/>
    </row>
    <row r="14" spans="1:14" s="326" customFormat="1" ht="30" customHeight="1">
      <c r="A14" s="660" t="s">
        <v>1585</v>
      </c>
      <c r="B14" s="665">
        <v>12576</v>
      </c>
      <c r="C14" s="665">
        <v>385969.98482519999</v>
      </c>
      <c r="D14" s="662">
        <v>2.0065973750795188E-3</v>
      </c>
      <c r="E14" s="663">
        <v>30.690997521087787</v>
      </c>
      <c r="F14" s="665">
        <v>12514</v>
      </c>
      <c r="G14" s="665">
        <v>205303.77917200001</v>
      </c>
      <c r="H14" s="662">
        <v>1.0898899687047218E-3</v>
      </c>
      <c r="M14" s="331"/>
      <c r="N14" s="331"/>
    </row>
    <row r="15" spans="1:14" s="326" customFormat="1" ht="20.100000000000001" customHeight="1">
      <c r="A15" s="651" t="s">
        <v>1586</v>
      </c>
      <c r="B15" s="665">
        <v>20210</v>
      </c>
      <c r="C15" s="665">
        <v>1475047.3725614999</v>
      </c>
      <c r="D15" s="662">
        <v>7.6685397887618321E-3</v>
      </c>
      <c r="E15" s="663">
        <v>72.986015465685298</v>
      </c>
      <c r="F15" s="665">
        <v>20079</v>
      </c>
      <c r="G15" s="665">
        <v>1258053.1043257001</v>
      </c>
      <c r="H15" s="662">
        <v>6.678588499599407E-3</v>
      </c>
      <c r="L15" s="219"/>
      <c r="M15" s="219"/>
      <c r="N15" s="219"/>
    </row>
    <row r="16" spans="1:14" s="326" customFormat="1" ht="20.100000000000001" customHeight="1">
      <c r="A16" s="651" t="s">
        <v>1587</v>
      </c>
      <c r="B16" s="665">
        <v>159387</v>
      </c>
      <c r="C16" s="665">
        <v>477814.63389519998</v>
      </c>
      <c r="D16" s="662">
        <v>2.4840832910437514E-3</v>
      </c>
      <c r="E16" s="663">
        <v>2.9978268861023798</v>
      </c>
      <c r="F16" s="665">
        <v>161845</v>
      </c>
      <c r="G16" s="665">
        <v>482160.28698209999</v>
      </c>
      <c r="H16" s="662">
        <v>2.5596297457794208E-3</v>
      </c>
      <c r="L16" s="219"/>
      <c r="M16" s="219"/>
      <c r="N16" s="219"/>
    </row>
    <row r="17" spans="1:14" s="326" customFormat="1" ht="30" customHeight="1">
      <c r="A17" s="660" t="s">
        <v>1588</v>
      </c>
      <c r="B17" s="665">
        <v>54980</v>
      </c>
      <c r="C17" s="665">
        <v>3327311.8199431999</v>
      </c>
      <c r="D17" s="662">
        <v>1.7298171947211911E-2</v>
      </c>
      <c r="E17" s="663">
        <v>60.51858530271371</v>
      </c>
      <c r="F17" s="665">
        <v>51202</v>
      </c>
      <c r="G17" s="665">
        <v>3106342.1601243</v>
      </c>
      <c r="H17" s="662">
        <v>1.6490544759274292E-2</v>
      </c>
      <c r="L17" s="219"/>
      <c r="M17" s="219"/>
      <c r="N17" s="219"/>
    </row>
    <row r="18" spans="1:14" s="326" customFormat="1" ht="20.100000000000001" customHeight="1">
      <c r="A18" s="651" t="s">
        <v>1589</v>
      </c>
      <c r="B18" s="665">
        <v>521023</v>
      </c>
      <c r="C18" s="665">
        <v>16926381.0192918</v>
      </c>
      <c r="D18" s="662">
        <v>8.7997598409857436E-2</v>
      </c>
      <c r="E18" s="663">
        <v>32.486821156247998</v>
      </c>
      <c r="F18" s="665">
        <v>495101</v>
      </c>
      <c r="G18" s="665">
        <v>17148993.223173901</v>
      </c>
      <c r="H18" s="662">
        <v>9.1038342122596275E-2</v>
      </c>
      <c r="L18" s="219"/>
      <c r="M18" s="219"/>
      <c r="N18" s="219"/>
    </row>
    <row r="19" spans="1:14" s="326" customFormat="1" ht="20.100000000000001" customHeight="1">
      <c r="A19" s="651" t="s">
        <v>1590</v>
      </c>
      <c r="B19" s="665">
        <v>7629270</v>
      </c>
      <c r="C19" s="665">
        <v>91047866.007131904</v>
      </c>
      <c r="D19" s="662">
        <v>0.47334356587143189</v>
      </c>
      <c r="E19" s="663">
        <v>11.934020687055499</v>
      </c>
      <c r="F19" s="665">
        <v>7196882</v>
      </c>
      <c r="G19" s="665">
        <v>87529931.550023302</v>
      </c>
      <c r="H19" s="662">
        <v>0.46466750267591778</v>
      </c>
      <c r="L19" s="219"/>
      <c r="M19" s="219"/>
      <c r="N19" s="219"/>
    </row>
    <row r="20" spans="1:14" s="326" customFormat="1" ht="20.100000000000001" customHeight="1">
      <c r="A20" s="664" t="s">
        <v>1591</v>
      </c>
      <c r="B20" s="665">
        <v>4043881</v>
      </c>
      <c r="C20" s="665">
        <v>39742408.054765202</v>
      </c>
      <c r="D20" s="662">
        <v>0.20661454210784605</v>
      </c>
      <c r="E20" s="663">
        <v>9.8277887145455569</v>
      </c>
      <c r="F20" s="665">
        <v>3816189</v>
      </c>
      <c r="G20" s="665">
        <v>37886461.600256003</v>
      </c>
      <c r="H20" s="662">
        <v>0.20112671385966971</v>
      </c>
      <c r="L20" s="219"/>
      <c r="M20" s="219"/>
      <c r="N20" s="219"/>
    </row>
    <row r="21" spans="1:14" s="326" customFormat="1" ht="30" customHeight="1">
      <c r="A21" s="666" t="s">
        <v>1592</v>
      </c>
      <c r="B21" s="665">
        <v>613411</v>
      </c>
      <c r="C21" s="665">
        <v>13016339.4519416</v>
      </c>
      <c r="D21" s="662">
        <v>6.7669905962347565E-2</v>
      </c>
      <c r="E21" s="663">
        <v>21.219605536812349</v>
      </c>
      <c r="F21" s="665">
        <v>561144</v>
      </c>
      <c r="G21" s="665">
        <v>12926076.0724937</v>
      </c>
      <c r="H21" s="662">
        <v>6.8620269451164492E-2</v>
      </c>
      <c r="L21" s="219"/>
      <c r="M21" s="219"/>
      <c r="N21" s="219"/>
    </row>
    <row r="22" spans="1:14" s="326" customFormat="1" ht="30" customHeight="1">
      <c r="A22" s="666" t="s">
        <v>1593</v>
      </c>
      <c r="B22" s="665">
        <v>1332384</v>
      </c>
      <c r="C22" s="665">
        <v>26253468.724840298</v>
      </c>
      <c r="D22" s="662">
        <v>0.13648766355201125</v>
      </c>
      <c r="E22" s="663">
        <v>19.704130884820216</v>
      </c>
      <c r="F22" s="665">
        <v>1256151</v>
      </c>
      <c r="G22" s="665">
        <v>25150924.3460108</v>
      </c>
      <c r="H22" s="662">
        <v>0.13351795207531689</v>
      </c>
      <c r="L22" s="219"/>
      <c r="M22" s="219"/>
      <c r="N22" s="219"/>
    </row>
    <row r="23" spans="1:14" s="326" customFormat="1" ht="30" customHeight="1">
      <c r="A23" s="666" t="s">
        <v>1594</v>
      </c>
      <c r="B23" s="665">
        <v>188960</v>
      </c>
      <c r="C23" s="665">
        <v>1318369.6395618001</v>
      </c>
      <c r="D23" s="662">
        <v>6.8539968446699765E-3</v>
      </c>
      <c r="E23" s="663">
        <v>6.9769773473846319</v>
      </c>
      <c r="F23" s="665">
        <v>170493</v>
      </c>
      <c r="G23" s="665">
        <v>1277000.6366055999</v>
      </c>
      <c r="H23" s="662">
        <v>6.7791746916649256E-3</v>
      </c>
      <c r="L23" s="219"/>
      <c r="M23" s="219"/>
      <c r="N23" s="219"/>
    </row>
    <row r="24" spans="1:14" s="326" customFormat="1" ht="52.5" customHeight="1">
      <c r="A24" s="666" t="s">
        <v>1595</v>
      </c>
      <c r="B24" s="665">
        <v>1450634</v>
      </c>
      <c r="C24" s="665">
        <v>10717280.136023</v>
      </c>
      <c r="D24" s="662">
        <v>5.5717457404557073E-2</v>
      </c>
      <c r="E24" s="663">
        <v>7.3879973418677629</v>
      </c>
      <c r="F24" s="665">
        <v>1392905</v>
      </c>
      <c r="G24" s="665">
        <v>10289468.8946572</v>
      </c>
      <c r="H24" s="662">
        <v>5.4623392598101769E-2</v>
      </c>
      <c r="L24" s="218"/>
      <c r="M24" s="219"/>
      <c r="N24" s="218"/>
    </row>
    <row r="25" spans="1:14" s="326" customFormat="1" ht="20.100000000000001" customHeight="1">
      <c r="A25" s="651" t="s">
        <v>1596</v>
      </c>
      <c r="B25" s="665">
        <v>11804323</v>
      </c>
      <c r="C25" s="665">
        <v>12000203.738037899</v>
      </c>
      <c r="D25" s="662">
        <v>6.2387175863096084E-2</v>
      </c>
      <c r="E25" s="663">
        <v>1.0165939832413853</v>
      </c>
      <c r="F25" s="665">
        <v>11384379</v>
      </c>
      <c r="G25" s="665">
        <v>12088840.156001</v>
      </c>
      <c r="H25" s="662">
        <v>6.417566044053237E-2</v>
      </c>
      <c r="L25" s="218"/>
      <c r="M25" s="219"/>
      <c r="N25" s="218"/>
    </row>
    <row r="26" spans="1:14" s="326" customFormat="1" ht="20.100000000000001" customHeight="1">
      <c r="A26" s="664" t="s">
        <v>1597</v>
      </c>
      <c r="B26" s="665" t="s">
        <v>44</v>
      </c>
      <c r="C26" s="665" t="s">
        <v>44</v>
      </c>
      <c r="D26" s="667" t="s">
        <v>44</v>
      </c>
      <c r="E26" s="668" t="s">
        <v>44</v>
      </c>
      <c r="F26" s="665" t="s">
        <v>44</v>
      </c>
      <c r="G26" s="665" t="s">
        <v>44</v>
      </c>
      <c r="H26" s="667" t="s">
        <v>44</v>
      </c>
      <c r="L26" s="218"/>
      <c r="M26" s="220"/>
      <c r="N26" s="218"/>
    </row>
    <row r="27" spans="1:14" s="326" customFormat="1" ht="30" customHeight="1">
      <c r="A27" s="666" t="s">
        <v>1598</v>
      </c>
      <c r="B27" s="665">
        <v>11804323</v>
      </c>
      <c r="C27" s="665">
        <v>12000203.738037899</v>
      </c>
      <c r="D27" s="662">
        <v>6.2387175863096084E-2</v>
      </c>
      <c r="E27" s="663">
        <v>1.0165939832413853</v>
      </c>
      <c r="F27" s="665">
        <v>11384379</v>
      </c>
      <c r="G27" s="665">
        <v>12088840.156001</v>
      </c>
      <c r="H27" s="662">
        <v>6.417566044053237E-2</v>
      </c>
      <c r="L27" s="218"/>
      <c r="M27" s="221"/>
      <c r="N27" s="218"/>
    </row>
    <row r="28" spans="1:14" s="326" customFormat="1" ht="30" customHeight="1">
      <c r="A28" s="660" t="s">
        <v>1599</v>
      </c>
      <c r="B28" s="665">
        <v>46701</v>
      </c>
      <c r="C28" s="665">
        <v>4475505.4093522998</v>
      </c>
      <c r="D28" s="662">
        <v>2.3267450215403829E-2</v>
      </c>
      <c r="E28" s="663">
        <v>95.833181502586669</v>
      </c>
      <c r="F28" s="665">
        <v>291693</v>
      </c>
      <c r="G28" s="665">
        <v>4730455.7038642</v>
      </c>
      <c r="H28" s="662">
        <v>2.5112427252127145E-2</v>
      </c>
      <c r="L28" s="218"/>
      <c r="M28" s="219"/>
      <c r="N28" s="218"/>
    </row>
    <row r="29" spans="1:14" s="326" customFormat="1" ht="20.100000000000001" customHeight="1">
      <c r="A29" s="651" t="s">
        <v>1600</v>
      </c>
      <c r="B29" s="665">
        <v>409051</v>
      </c>
      <c r="C29" s="665">
        <v>4281381.5251417002</v>
      </c>
      <c r="D29" s="662">
        <v>2.2258230608149548E-2</v>
      </c>
      <c r="E29" s="663">
        <v>10.466620360643784</v>
      </c>
      <c r="F29" s="665">
        <v>7438801</v>
      </c>
      <c r="G29" s="665">
        <v>4760112.3008407</v>
      </c>
      <c r="H29" s="662">
        <v>2.5269864332345366E-2</v>
      </c>
      <c r="L29" s="222"/>
      <c r="M29" s="219"/>
      <c r="N29" s="218"/>
    </row>
    <row r="30" spans="1:14" s="326" customFormat="1" ht="30" customHeight="1">
      <c r="A30" s="660" t="s">
        <v>1601</v>
      </c>
      <c r="B30" s="665">
        <v>15829</v>
      </c>
      <c r="C30" s="665">
        <v>53201.255743299997</v>
      </c>
      <c r="D30" s="662">
        <v>2.7658497894282374E-4</v>
      </c>
      <c r="E30" s="663">
        <v>3.3609991625055278</v>
      </c>
      <c r="F30" s="665">
        <v>16603</v>
      </c>
      <c r="G30" s="665">
        <v>55096.775901599998</v>
      </c>
      <c r="H30" s="662">
        <v>2.924905893369723E-4</v>
      </c>
      <c r="L30" s="219"/>
      <c r="M30" s="219"/>
      <c r="N30" s="218"/>
    </row>
    <row r="31" spans="1:14" s="326" customFormat="1" ht="20.100000000000001" customHeight="1">
      <c r="A31" s="651" t="s">
        <v>1602</v>
      </c>
      <c r="B31" s="665">
        <v>428</v>
      </c>
      <c r="C31" s="665">
        <v>6295.9861483000004</v>
      </c>
      <c r="D31" s="662">
        <v>3.2731843861996985E-5</v>
      </c>
      <c r="E31" s="663">
        <v>14.71024801004673</v>
      </c>
      <c r="F31" s="665">
        <v>396</v>
      </c>
      <c r="G31" s="665">
        <v>5516.1820971999996</v>
      </c>
      <c r="H31" s="662">
        <v>2.9283589213669941E-5</v>
      </c>
      <c r="L31" s="219"/>
      <c r="M31" s="219"/>
      <c r="N31" s="219"/>
    </row>
    <row r="32" spans="1:14" s="326" customFormat="1" ht="5.0999999999999996" customHeight="1">
      <c r="A32" s="656"/>
      <c r="B32" s="669"/>
      <c r="C32" s="669"/>
      <c r="D32" s="670"/>
      <c r="E32" s="668"/>
      <c r="F32" s="669"/>
      <c r="G32" s="669"/>
      <c r="H32" s="670"/>
      <c r="L32" s="219"/>
      <c r="M32" s="219"/>
      <c r="N32" s="219"/>
    </row>
    <row r="33" spans="1:14" s="326" customFormat="1" ht="20.100000000000001" customHeight="1">
      <c r="A33" s="671" t="s">
        <v>168</v>
      </c>
      <c r="B33" s="672">
        <v>165706821</v>
      </c>
      <c r="C33" s="672">
        <v>192350488.25373077</v>
      </c>
      <c r="D33" s="673">
        <v>1</v>
      </c>
      <c r="E33" s="674">
        <v>1.1607879934751193</v>
      </c>
      <c r="F33" s="675">
        <v>163247532</v>
      </c>
      <c r="G33" s="675">
        <v>188371106.3200196</v>
      </c>
      <c r="H33" s="673">
        <v>1</v>
      </c>
      <c r="L33" s="219"/>
      <c r="M33" s="219"/>
      <c r="N33" s="219"/>
    </row>
    <row r="34" spans="1:14" s="326" customFormat="1">
      <c r="A34" s="676" t="s">
        <v>39</v>
      </c>
      <c r="B34" s="677"/>
      <c r="C34" s="677"/>
      <c r="D34" s="651"/>
      <c r="E34" s="651"/>
      <c r="F34" s="651"/>
      <c r="G34" s="651"/>
      <c r="H34" s="651"/>
      <c r="L34" s="219"/>
      <c r="M34" s="219"/>
      <c r="N34" s="219"/>
    </row>
    <row r="35" spans="1:14">
      <c r="A35" s="678" t="s">
        <v>1603</v>
      </c>
      <c r="B35" s="679"/>
      <c r="C35" s="680"/>
      <c r="D35" s="651"/>
      <c r="E35" s="651"/>
      <c r="F35" s="651"/>
      <c r="G35" s="681"/>
      <c r="H35" s="682"/>
    </row>
    <row r="36" spans="1:14">
      <c r="A36" s="683" t="s">
        <v>1604</v>
      </c>
      <c r="B36" s="679"/>
      <c r="C36" s="679"/>
      <c r="D36" s="651"/>
      <c r="E36" s="651"/>
      <c r="F36" s="651"/>
      <c r="G36" s="684"/>
      <c r="H36" s="651"/>
    </row>
    <row r="37" spans="1:14">
      <c r="A37" s="685"/>
      <c r="B37" s="685"/>
      <c r="C37" s="685"/>
      <c r="D37" s="685"/>
      <c r="E37" s="685"/>
      <c r="F37" s="685"/>
      <c r="G37" s="685"/>
      <c r="H37" s="685"/>
    </row>
    <row r="38" spans="1:14">
      <c r="A38" s="685"/>
      <c r="B38" s="685"/>
      <c r="C38" s="685"/>
      <c r="D38" s="685"/>
      <c r="E38" s="685"/>
      <c r="F38" s="685"/>
      <c r="G38" s="685"/>
      <c r="H38" s="685"/>
    </row>
    <row r="39" spans="1:14">
      <c r="A39" s="685"/>
      <c r="B39" s="685"/>
      <c r="C39" s="685"/>
      <c r="D39" s="685"/>
      <c r="E39" s="685"/>
      <c r="F39" s="685"/>
      <c r="G39" s="685"/>
      <c r="H39" s="685"/>
    </row>
    <row r="40" spans="1:14">
      <c r="A40" s="685"/>
      <c r="B40" s="685"/>
      <c r="C40" s="685"/>
      <c r="D40" s="685"/>
      <c r="E40" s="685"/>
      <c r="F40" s="685"/>
      <c r="G40" s="685"/>
      <c r="H40" s="685"/>
    </row>
    <row r="41" spans="1:14">
      <c r="A41" s="685"/>
      <c r="B41" s="685"/>
      <c r="C41" s="685"/>
      <c r="D41" s="685"/>
      <c r="E41" s="685"/>
      <c r="F41" s="685"/>
      <c r="G41" s="685"/>
      <c r="H41" s="685"/>
    </row>
    <row r="42" spans="1:14">
      <c r="A42" s="685"/>
      <c r="B42" s="685"/>
      <c r="C42" s="685"/>
      <c r="D42" s="685"/>
      <c r="E42" s="685"/>
      <c r="F42" s="685"/>
      <c r="G42" s="685"/>
      <c r="H42" s="685"/>
    </row>
    <row r="43" spans="1:14">
      <c r="A43" s="685"/>
      <c r="B43" s="685"/>
      <c r="C43" s="685"/>
      <c r="D43" s="685"/>
      <c r="E43" s="685"/>
      <c r="F43" s="685"/>
      <c r="G43" s="685"/>
      <c r="H43" s="685"/>
    </row>
    <row r="44" spans="1:14">
      <c r="A44" s="685"/>
      <c r="B44" s="685"/>
      <c r="C44" s="685"/>
      <c r="D44" s="685"/>
      <c r="E44" s="685"/>
      <c r="F44" s="685"/>
      <c r="G44" s="685"/>
      <c r="H44" s="685"/>
    </row>
    <row r="45" spans="1:14">
      <c r="A45" s="685"/>
      <c r="B45" s="685"/>
      <c r="C45" s="685"/>
      <c r="D45" s="685"/>
      <c r="E45" s="685"/>
      <c r="F45" s="685"/>
      <c r="G45" s="685"/>
      <c r="H45" s="685"/>
    </row>
    <row r="46" spans="1:14">
      <c r="A46" s="685"/>
      <c r="B46" s="685"/>
      <c r="C46" s="685"/>
      <c r="D46" s="685"/>
      <c r="E46" s="685"/>
      <c r="F46" s="685"/>
      <c r="G46" s="685"/>
      <c r="H46" s="685"/>
    </row>
    <row r="47" spans="1:14">
      <c r="A47" s="685"/>
      <c r="B47" s="685"/>
      <c r="C47" s="685"/>
      <c r="D47" s="685"/>
      <c r="E47" s="685"/>
      <c r="F47" s="685"/>
      <c r="G47" s="685"/>
      <c r="H47" s="685"/>
    </row>
    <row r="48" spans="1:14">
      <c r="A48" s="685"/>
      <c r="B48" s="685"/>
      <c r="C48" s="685"/>
      <c r="D48" s="685"/>
      <c r="E48" s="685"/>
      <c r="F48" s="685"/>
      <c r="G48" s="685"/>
      <c r="H48" s="685"/>
    </row>
    <row r="49" spans="1:8">
      <c r="A49" s="685"/>
      <c r="B49" s="685"/>
      <c r="C49" s="685"/>
      <c r="D49" s="685"/>
      <c r="E49" s="685"/>
      <c r="F49" s="685"/>
      <c r="G49" s="685"/>
      <c r="H49" s="685"/>
    </row>
    <row r="50" spans="1:8">
      <c r="A50" s="685"/>
      <c r="B50" s="685"/>
      <c r="C50" s="685"/>
      <c r="D50" s="685"/>
      <c r="E50" s="685"/>
      <c r="F50" s="685"/>
      <c r="G50" s="685"/>
      <c r="H50" s="685"/>
    </row>
    <row r="51" spans="1:8">
      <c r="A51" s="685"/>
      <c r="B51" s="685"/>
      <c r="C51" s="685"/>
      <c r="D51" s="685"/>
      <c r="E51" s="685"/>
      <c r="F51" s="685"/>
      <c r="G51" s="685"/>
      <c r="H51" s="685"/>
    </row>
    <row r="52" spans="1:8">
      <c r="A52" s="685"/>
      <c r="B52" s="685"/>
      <c r="C52" s="685"/>
      <c r="D52" s="685"/>
      <c r="E52" s="685"/>
      <c r="F52" s="685"/>
      <c r="G52" s="685"/>
      <c r="H52" s="685"/>
    </row>
    <row r="53" spans="1:8">
      <c r="A53" s="685"/>
      <c r="B53" s="685"/>
      <c r="C53" s="685"/>
      <c r="D53" s="685"/>
      <c r="E53" s="685"/>
      <c r="F53" s="685"/>
      <c r="G53" s="685"/>
      <c r="H53" s="685"/>
    </row>
    <row r="54" spans="1:8">
      <c r="A54" s="685"/>
      <c r="B54" s="685"/>
      <c r="C54" s="685"/>
      <c r="D54" s="685"/>
      <c r="E54" s="685"/>
      <c r="F54" s="685"/>
      <c r="G54" s="685"/>
      <c r="H54" s="685"/>
    </row>
    <row r="55" spans="1:8">
      <c r="A55" s="685"/>
      <c r="B55" s="685"/>
      <c r="C55" s="685"/>
      <c r="D55" s="685"/>
      <c r="E55" s="685"/>
      <c r="F55" s="685"/>
      <c r="G55" s="685"/>
      <c r="H55" s="685"/>
    </row>
    <row r="56" spans="1:8">
      <c r="A56" s="685"/>
      <c r="B56" s="685"/>
      <c r="C56" s="685"/>
      <c r="D56" s="685"/>
      <c r="E56" s="685"/>
      <c r="F56" s="685"/>
      <c r="G56" s="685"/>
      <c r="H56" s="685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5" firstPageNumber="33" orientation="portrait" useFirstPageNumber="1" r:id="rId1"/>
  <headerFooter>
    <oddFooter>&amp;C&amp;"Maiandra GD,Regular"&amp;9&amp;P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N56"/>
  <sheetViews>
    <sheetView showGridLines="0" showRowColHeaders="0" view="pageBreakPreview" topLeftCell="A13" zoomScale="60" workbookViewId="0">
      <selection activeCell="N71" sqref="N71"/>
    </sheetView>
  </sheetViews>
  <sheetFormatPr defaultColWidth="10.28515625" defaultRowHeight="12.75"/>
  <cols>
    <col min="1" max="1" width="28.5703125" style="686" customWidth="1"/>
    <col min="2" max="3" width="10" style="686" bestFit="1" customWidth="1"/>
    <col min="4" max="4" width="8.7109375" style="686" customWidth="1"/>
    <col min="5" max="5" width="7.7109375" style="686" bestFit="1" customWidth="1"/>
    <col min="6" max="6" width="10" style="686" bestFit="1" customWidth="1"/>
    <col min="7" max="7" width="9.5703125" style="686" customWidth="1"/>
    <col min="8" max="8" width="8.7109375" style="686" customWidth="1"/>
    <col min="9" max="16384" width="10.28515625" style="319"/>
  </cols>
  <sheetData>
    <row r="1" spans="1:14" s="652" customFormat="1">
      <c r="A1" s="651"/>
      <c r="B1" s="651"/>
      <c r="C1" s="651"/>
      <c r="D1" s="651"/>
      <c r="E1" s="651"/>
      <c r="F1" s="651"/>
      <c r="G1" s="651"/>
      <c r="H1" s="651"/>
    </row>
    <row r="2" spans="1:14" s="653" customFormat="1" ht="15" customHeight="1">
      <c r="A2" s="1055" t="s">
        <v>1605</v>
      </c>
      <c r="B2" s="1055"/>
      <c r="C2" s="1055"/>
      <c r="D2" s="1055"/>
      <c r="E2" s="1055"/>
      <c r="F2" s="1055"/>
      <c r="G2" s="1056"/>
      <c r="H2" s="1056"/>
    </row>
    <row r="3" spans="1:14" s="653" customFormat="1" ht="15" customHeight="1">
      <c r="A3" s="1055" t="s">
        <v>43</v>
      </c>
      <c r="B3" s="1055"/>
      <c r="C3" s="1055"/>
      <c r="D3" s="1055"/>
      <c r="E3" s="1055"/>
      <c r="F3" s="1055"/>
      <c r="G3" s="1056"/>
      <c r="H3" s="1056"/>
    </row>
    <row r="4" spans="1:14" s="326" customFormat="1" ht="15" customHeight="1">
      <c r="A4" s="655"/>
      <c r="B4" s="656"/>
      <c r="C4" s="656"/>
      <c r="D4" s="656"/>
      <c r="E4" s="656"/>
      <c r="F4" s="1057" t="s">
        <v>2</v>
      </c>
      <c r="G4" s="1057"/>
      <c r="H4" s="1057"/>
    </row>
    <row r="5" spans="1:14" s="326" customFormat="1" ht="15" customHeight="1">
      <c r="A5" s="657"/>
      <c r="B5" s="1058" t="s">
        <v>3</v>
      </c>
      <c r="C5" s="1058"/>
      <c r="D5" s="1058"/>
      <c r="E5" s="1058"/>
      <c r="F5" s="1059" t="s">
        <v>4</v>
      </c>
      <c r="G5" s="1059"/>
      <c r="H5" s="1059"/>
    </row>
    <row r="6" spans="1:14" s="326" customFormat="1" ht="45.75" customHeight="1">
      <c r="A6" s="657" t="s">
        <v>1579</v>
      </c>
      <c r="B6" s="658" t="s">
        <v>6</v>
      </c>
      <c r="C6" s="659" t="s">
        <v>7</v>
      </c>
      <c r="D6" s="658" t="s">
        <v>8</v>
      </c>
      <c r="E6" s="658" t="s">
        <v>9</v>
      </c>
      <c r="F6" s="658" t="s">
        <v>6</v>
      </c>
      <c r="G6" s="659" t="s">
        <v>7</v>
      </c>
      <c r="H6" s="658" t="s">
        <v>8</v>
      </c>
    </row>
    <row r="7" spans="1:14" s="326" customFormat="1" ht="15" customHeight="1">
      <c r="A7" s="659" t="s">
        <v>10</v>
      </c>
      <c r="B7" s="659" t="s">
        <v>11</v>
      </c>
      <c r="C7" s="659" t="s">
        <v>12</v>
      </c>
      <c r="D7" s="659" t="s">
        <v>13</v>
      </c>
      <c r="E7" s="659" t="s">
        <v>14</v>
      </c>
      <c r="F7" s="659" t="s">
        <v>15</v>
      </c>
      <c r="G7" s="659" t="s">
        <v>16</v>
      </c>
      <c r="H7" s="659" t="s">
        <v>17</v>
      </c>
    </row>
    <row r="8" spans="1:14" s="326" customFormat="1" ht="5.0999999999999996" customHeight="1">
      <c r="A8" s="656"/>
      <c r="B8" s="656"/>
      <c r="C8" s="656"/>
      <c r="D8" s="656"/>
      <c r="E8" s="656"/>
      <c r="F8" s="656"/>
      <c r="G8" s="656"/>
      <c r="H8" s="656"/>
    </row>
    <row r="9" spans="1:14" s="326" customFormat="1" ht="30" customHeight="1">
      <c r="A9" s="660" t="s">
        <v>1580</v>
      </c>
      <c r="B9" s="661">
        <v>2217272</v>
      </c>
      <c r="C9" s="661">
        <v>3302492.7777980999</v>
      </c>
      <c r="D9" s="662">
        <v>7.2434125363967317E-2</v>
      </c>
      <c r="E9" s="663">
        <v>1.4894396257193976</v>
      </c>
      <c r="F9" s="661">
        <v>2192703</v>
      </c>
      <c r="G9" s="661">
        <v>3422769.7920924998</v>
      </c>
      <c r="H9" s="662">
        <v>7.7113195198529452E-2</v>
      </c>
      <c r="L9" s="330"/>
    </row>
    <row r="10" spans="1:14" s="326" customFormat="1" ht="20.100000000000001" customHeight="1">
      <c r="A10" s="664" t="s">
        <v>1581</v>
      </c>
      <c r="B10" s="665">
        <v>2212877</v>
      </c>
      <c r="C10" s="665">
        <v>3285925.0410839999</v>
      </c>
      <c r="D10" s="662">
        <v>7.2070742429047929E-2</v>
      </c>
      <c r="E10" s="663">
        <v>1.4849108382815674</v>
      </c>
      <c r="F10" s="665">
        <v>2188683</v>
      </c>
      <c r="G10" s="665">
        <v>3406160.8111705999</v>
      </c>
      <c r="H10" s="662">
        <v>7.673900363272855E-2</v>
      </c>
    </row>
    <row r="11" spans="1:14" s="326" customFormat="1" ht="20.100000000000001" customHeight="1">
      <c r="A11" s="664" t="s">
        <v>1582</v>
      </c>
      <c r="B11" s="665">
        <v>4395</v>
      </c>
      <c r="C11" s="665">
        <v>16567.7367141</v>
      </c>
      <c r="D11" s="662">
        <v>3.6338293491937812E-4</v>
      </c>
      <c r="E11" s="663">
        <v>3.7696784332423205</v>
      </c>
      <c r="F11" s="665">
        <v>4020</v>
      </c>
      <c r="G11" s="665">
        <v>16608.980921900002</v>
      </c>
      <c r="H11" s="662">
        <v>3.7419156580090381E-4</v>
      </c>
      <c r="M11" s="331"/>
      <c r="N11" s="331"/>
    </row>
    <row r="12" spans="1:14" s="326" customFormat="1" ht="20.100000000000001" customHeight="1">
      <c r="A12" s="651" t="s">
        <v>1583</v>
      </c>
      <c r="B12" s="665">
        <v>128309</v>
      </c>
      <c r="C12" s="665">
        <v>346444.05846750003</v>
      </c>
      <c r="D12" s="662">
        <v>7.5986153645331844E-3</v>
      </c>
      <c r="E12" s="663">
        <v>2.7000760544272033</v>
      </c>
      <c r="F12" s="665">
        <v>128266</v>
      </c>
      <c r="G12" s="665">
        <v>431264.9869131</v>
      </c>
      <c r="H12" s="662">
        <v>9.7161723218873106E-3</v>
      </c>
      <c r="M12" s="331"/>
      <c r="N12" s="331"/>
    </row>
    <row r="13" spans="1:14" s="326" customFormat="1" ht="20.100000000000001" customHeight="1">
      <c r="A13" s="651" t="s">
        <v>1584</v>
      </c>
      <c r="B13" s="665">
        <v>46243697</v>
      </c>
      <c r="C13" s="665">
        <v>13582954.5259804</v>
      </c>
      <c r="D13" s="662">
        <v>0.29791720895266133</v>
      </c>
      <c r="E13" s="663">
        <v>0.29372553249755096</v>
      </c>
      <c r="F13" s="665">
        <v>46801434</v>
      </c>
      <c r="G13" s="665">
        <v>13278737.23103</v>
      </c>
      <c r="H13" s="662">
        <v>0.2991629347822421</v>
      </c>
      <c r="M13" s="331"/>
      <c r="N13" s="331"/>
    </row>
    <row r="14" spans="1:14" s="326" customFormat="1" ht="30" customHeight="1">
      <c r="A14" s="660" t="s">
        <v>1585</v>
      </c>
      <c r="B14" s="665">
        <v>1185</v>
      </c>
      <c r="C14" s="665">
        <v>98226.363495500002</v>
      </c>
      <c r="D14" s="662">
        <v>2.1544152269799893E-3</v>
      </c>
      <c r="E14" s="663">
        <v>82.891445987763717</v>
      </c>
      <c r="F14" s="665">
        <v>1226</v>
      </c>
      <c r="G14" s="665">
        <v>31390.930507100002</v>
      </c>
      <c r="H14" s="662">
        <v>7.072210807895484E-4</v>
      </c>
      <c r="M14" s="331"/>
      <c r="N14" s="331"/>
    </row>
    <row r="15" spans="1:14" s="326" customFormat="1" ht="20.100000000000001" customHeight="1">
      <c r="A15" s="651" t="s">
        <v>1586</v>
      </c>
      <c r="B15" s="665">
        <v>13</v>
      </c>
      <c r="C15" s="665">
        <v>219067.72394880001</v>
      </c>
      <c r="D15" s="662">
        <v>4.8048489572431888E-3</v>
      </c>
      <c r="E15" s="663">
        <v>16851.363380676925</v>
      </c>
      <c r="F15" s="665">
        <v>19</v>
      </c>
      <c r="G15" s="665">
        <v>2428.8918910000002</v>
      </c>
      <c r="H15" s="662">
        <v>5.4721651143328364E-5</v>
      </c>
      <c r="L15" s="219"/>
      <c r="M15" s="219"/>
      <c r="N15" s="219"/>
    </row>
    <row r="16" spans="1:14" s="326" customFormat="1" ht="20.100000000000001" customHeight="1">
      <c r="A16" s="651" t="s">
        <v>1587</v>
      </c>
      <c r="B16" s="665">
        <v>111327</v>
      </c>
      <c r="C16" s="665">
        <v>47609.473736400003</v>
      </c>
      <c r="D16" s="662">
        <v>1.0442265346706343E-3</v>
      </c>
      <c r="E16" s="663">
        <v>0.42765433126195807</v>
      </c>
      <c r="F16" s="665">
        <v>115263</v>
      </c>
      <c r="G16" s="665">
        <v>49779.035926999997</v>
      </c>
      <c r="H16" s="662">
        <v>1.1214953816355356E-3</v>
      </c>
      <c r="L16" s="219"/>
      <c r="M16" s="219"/>
      <c r="N16" s="219"/>
    </row>
    <row r="17" spans="1:14" s="326" customFormat="1" ht="30" customHeight="1">
      <c r="A17" s="660" t="s">
        <v>1588</v>
      </c>
      <c r="B17" s="665">
        <v>7584</v>
      </c>
      <c r="C17" s="665">
        <v>308921.39491029998</v>
      </c>
      <c r="D17" s="662">
        <v>6.7756245212634708E-3</v>
      </c>
      <c r="E17" s="663">
        <v>40.733306290915081</v>
      </c>
      <c r="F17" s="665">
        <v>4548</v>
      </c>
      <c r="G17" s="665">
        <v>228277.82193060001</v>
      </c>
      <c r="H17" s="662">
        <v>5.1429787310550684E-3</v>
      </c>
      <c r="L17" s="219"/>
      <c r="M17" s="219"/>
      <c r="N17" s="219"/>
    </row>
    <row r="18" spans="1:14" s="326" customFormat="1" ht="20.100000000000001" customHeight="1">
      <c r="A18" s="651" t="s">
        <v>1589</v>
      </c>
      <c r="B18" s="665">
        <v>101326</v>
      </c>
      <c r="C18" s="665">
        <v>6661619.7162086004</v>
      </c>
      <c r="D18" s="662">
        <v>0.14611041722630219</v>
      </c>
      <c r="E18" s="663">
        <v>65.744426072366423</v>
      </c>
      <c r="F18" s="665">
        <v>100525</v>
      </c>
      <c r="G18" s="665">
        <v>6824300.3071296001</v>
      </c>
      <c r="H18" s="662">
        <v>0.15374788070551246</v>
      </c>
      <c r="L18" s="219"/>
      <c r="M18" s="219"/>
      <c r="N18" s="219"/>
    </row>
    <row r="19" spans="1:14" s="326" customFormat="1" ht="20.100000000000001" customHeight="1">
      <c r="A19" s="651" t="s">
        <v>1590</v>
      </c>
      <c r="B19" s="665">
        <v>970710</v>
      </c>
      <c r="C19" s="665">
        <v>17970833.327289898</v>
      </c>
      <c r="D19" s="662">
        <v>0.39415728714833803</v>
      </c>
      <c r="E19" s="663">
        <v>18.513081483954938</v>
      </c>
      <c r="F19" s="665">
        <v>896744</v>
      </c>
      <c r="G19" s="665">
        <v>17015713.4130022</v>
      </c>
      <c r="H19" s="662">
        <v>0.3833550339524599</v>
      </c>
      <c r="L19" s="219"/>
      <c r="M19" s="219"/>
      <c r="N19" s="219"/>
    </row>
    <row r="20" spans="1:14" s="326" customFormat="1" ht="20.100000000000001" customHeight="1">
      <c r="A20" s="664" t="s">
        <v>1591</v>
      </c>
      <c r="B20" s="665">
        <v>556148</v>
      </c>
      <c r="C20" s="665">
        <v>6845165.3671733998</v>
      </c>
      <c r="D20" s="662">
        <v>0.15013615462726618</v>
      </c>
      <c r="E20" s="663">
        <v>12.30817222605026</v>
      </c>
      <c r="F20" s="665">
        <v>525787</v>
      </c>
      <c r="G20" s="665">
        <v>6679447.1521429997</v>
      </c>
      <c r="H20" s="662">
        <v>0.15048441564823328</v>
      </c>
      <c r="L20" s="219"/>
      <c r="M20" s="219"/>
      <c r="N20" s="219"/>
    </row>
    <row r="21" spans="1:14" s="326" customFormat="1" ht="30" customHeight="1">
      <c r="A21" s="666" t="s">
        <v>1592</v>
      </c>
      <c r="B21" s="665">
        <v>43323</v>
      </c>
      <c r="C21" s="665">
        <v>1992582.7639317</v>
      </c>
      <c r="D21" s="662">
        <v>4.3703650373140349E-2</v>
      </c>
      <c r="E21" s="663">
        <v>45.993646883449898</v>
      </c>
      <c r="F21" s="665">
        <v>39479</v>
      </c>
      <c r="G21" s="665">
        <v>2095684.0273722</v>
      </c>
      <c r="H21" s="662">
        <v>4.721465400639642E-2</v>
      </c>
      <c r="L21" s="219"/>
      <c r="M21" s="219"/>
      <c r="N21" s="219"/>
    </row>
    <row r="22" spans="1:14" s="326" customFormat="1" ht="30" customHeight="1">
      <c r="A22" s="666" t="s">
        <v>1593</v>
      </c>
      <c r="B22" s="665">
        <v>232340</v>
      </c>
      <c r="C22" s="665">
        <v>7833721.6404898996</v>
      </c>
      <c r="D22" s="662">
        <v>0.17181832438464736</v>
      </c>
      <c r="E22" s="663">
        <v>33.716629252345271</v>
      </c>
      <c r="F22" s="665">
        <v>221038</v>
      </c>
      <c r="G22" s="665">
        <v>7126058.9149340997</v>
      </c>
      <c r="H22" s="662">
        <v>0.16054634272309357</v>
      </c>
      <c r="L22" s="219"/>
      <c r="M22" s="219"/>
      <c r="N22" s="219"/>
    </row>
    <row r="23" spans="1:14" s="326" customFormat="1" ht="30" customHeight="1">
      <c r="A23" s="666" t="s">
        <v>1594</v>
      </c>
      <c r="B23" s="665">
        <v>5329</v>
      </c>
      <c r="C23" s="665">
        <v>41852.994713400003</v>
      </c>
      <c r="D23" s="662">
        <v>9.1796871935906311E-4</v>
      </c>
      <c r="E23" s="663">
        <v>7.8538177356727346</v>
      </c>
      <c r="F23" s="665">
        <v>5266</v>
      </c>
      <c r="G23" s="665">
        <v>40945.729461700001</v>
      </c>
      <c r="H23" s="662">
        <v>9.2248565352563467E-4</v>
      </c>
      <c r="L23" s="219"/>
      <c r="M23" s="219"/>
      <c r="N23" s="219"/>
    </row>
    <row r="24" spans="1:14" s="326" customFormat="1" ht="52.5" customHeight="1">
      <c r="A24" s="666" t="s">
        <v>1595</v>
      </c>
      <c r="B24" s="665">
        <v>133570</v>
      </c>
      <c r="C24" s="665">
        <v>1257510.5609815</v>
      </c>
      <c r="D24" s="662">
        <v>2.758118904392513E-2</v>
      </c>
      <c r="E24" s="663">
        <v>9.4146182599498385</v>
      </c>
      <c r="F24" s="665">
        <v>105174</v>
      </c>
      <c r="G24" s="665">
        <v>1073577.5890911999</v>
      </c>
      <c r="H24" s="662">
        <v>2.4187135921210981E-2</v>
      </c>
      <c r="L24" s="218"/>
      <c r="M24" s="219"/>
      <c r="N24" s="218"/>
    </row>
    <row r="25" spans="1:14" s="326" customFormat="1" ht="20.100000000000001" customHeight="1">
      <c r="A25" s="651" t="s">
        <v>1596</v>
      </c>
      <c r="B25" s="665">
        <v>1418659</v>
      </c>
      <c r="C25" s="665">
        <v>1980103.1022111999</v>
      </c>
      <c r="D25" s="662">
        <v>4.3429931869457414E-2</v>
      </c>
      <c r="E25" s="663">
        <v>1.3957569100193914</v>
      </c>
      <c r="F25" s="665">
        <v>1396481</v>
      </c>
      <c r="G25" s="665">
        <v>1982424.2463729</v>
      </c>
      <c r="H25" s="662">
        <v>4.4662970974566715E-2</v>
      </c>
      <c r="L25" s="218"/>
      <c r="M25" s="219"/>
      <c r="N25" s="218"/>
    </row>
    <row r="26" spans="1:14" s="326" customFormat="1" ht="20.100000000000001" customHeight="1">
      <c r="A26" s="664" t="s">
        <v>1597</v>
      </c>
      <c r="B26" s="665" t="s">
        <v>44</v>
      </c>
      <c r="C26" s="665" t="s">
        <v>44</v>
      </c>
      <c r="D26" s="667" t="s">
        <v>44</v>
      </c>
      <c r="E26" s="668" t="s">
        <v>44</v>
      </c>
      <c r="F26" s="665" t="s">
        <v>44</v>
      </c>
      <c r="G26" s="665" t="s">
        <v>44</v>
      </c>
      <c r="H26" s="667" t="s">
        <v>44</v>
      </c>
      <c r="L26" s="218"/>
      <c r="M26" s="220"/>
      <c r="N26" s="218"/>
    </row>
    <row r="27" spans="1:14" s="326" customFormat="1" ht="30" customHeight="1">
      <c r="A27" s="666" t="s">
        <v>1598</v>
      </c>
      <c r="B27" s="665">
        <v>1418659</v>
      </c>
      <c r="C27" s="665">
        <v>1980103.1022111999</v>
      </c>
      <c r="D27" s="662">
        <v>4.3429931869457414E-2</v>
      </c>
      <c r="E27" s="663">
        <v>1.3957569100193914</v>
      </c>
      <c r="F27" s="665">
        <v>1396481</v>
      </c>
      <c r="G27" s="665">
        <v>1982424.2463729</v>
      </c>
      <c r="H27" s="662">
        <v>4.4662970974566715E-2</v>
      </c>
      <c r="L27" s="218"/>
      <c r="M27" s="221"/>
      <c r="N27" s="218"/>
    </row>
    <row r="28" spans="1:14" s="326" customFormat="1" ht="30" customHeight="1">
      <c r="A28" s="660" t="s">
        <v>1599</v>
      </c>
      <c r="B28" s="665">
        <v>7708</v>
      </c>
      <c r="C28" s="665">
        <v>429439.79309569998</v>
      </c>
      <c r="D28" s="662">
        <v>9.4189746661943515E-3</v>
      </c>
      <c r="E28" s="663">
        <v>55.713517526686559</v>
      </c>
      <c r="F28" s="665">
        <v>7714</v>
      </c>
      <c r="G28" s="665">
        <v>475673.5980313</v>
      </c>
      <c r="H28" s="662">
        <v>1.0716674869725851E-2</v>
      </c>
      <c r="L28" s="218"/>
      <c r="M28" s="219"/>
      <c r="N28" s="218"/>
    </row>
    <row r="29" spans="1:14" s="326" customFormat="1" ht="20.100000000000001" customHeight="1">
      <c r="A29" s="651" t="s">
        <v>1600</v>
      </c>
      <c r="B29" s="665">
        <v>44426</v>
      </c>
      <c r="C29" s="665">
        <v>645298.66808029998</v>
      </c>
      <c r="D29" s="662">
        <v>1.4153443403468711E-2</v>
      </c>
      <c r="E29" s="663">
        <v>14.525248009730788</v>
      </c>
      <c r="F29" s="665">
        <v>44418</v>
      </c>
      <c r="G29" s="665">
        <v>643504.46503610001</v>
      </c>
      <c r="H29" s="662">
        <v>1.4497815639864395E-2</v>
      </c>
      <c r="L29" s="222"/>
      <c r="M29" s="219"/>
      <c r="N29" s="218"/>
    </row>
    <row r="30" spans="1:14" s="326" customFormat="1" ht="30" customHeight="1">
      <c r="A30" s="660" t="s">
        <v>1601</v>
      </c>
      <c r="B30" s="665" t="s">
        <v>44</v>
      </c>
      <c r="C30" s="665" t="s">
        <v>44</v>
      </c>
      <c r="D30" s="667" t="s">
        <v>44</v>
      </c>
      <c r="E30" s="668" t="s">
        <v>44</v>
      </c>
      <c r="F30" s="665" t="s">
        <v>44</v>
      </c>
      <c r="G30" s="665" t="s">
        <v>44</v>
      </c>
      <c r="H30" s="667" t="s">
        <v>44</v>
      </c>
      <c r="L30" s="219"/>
      <c r="M30" s="219"/>
      <c r="N30" s="218"/>
    </row>
    <row r="31" spans="1:14" s="326" customFormat="1" ht="20.100000000000001" customHeight="1">
      <c r="A31" s="651" t="s">
        <v>1602</v>
      </c>
      <c r="B31" s="665">
        <v>9</v>
      </c>
      <c r="C31" s="665">
        <v>40.156759999999998</v>
      </c>
      <c r="D31" s="662">
        <v>8.8076492024612513E-7</v>
      </c>
      <c r="E31" s="663">
        <v>4.461862222222222</v>
      </c>
      <c r="F31" s="665">
        <v>9</v>
      </c>
      <c r="G31" s="665">
        <v>40.156759999999998</v>
      </c>
      <c r="H31" s="662">
        <v>9.0471058835873176E-7</v>
      </c>
      <c r="L31" s="219"/>
      <c r="M31" s="219"/>
      <c r="N31" s="219"/>
    </row>
    <row r="32" spans="1:14" s="326" customFormat="1" ht="5.0999999999999996" customHeight="1">
      <c r="A32" s="656"/>
      <c r="B32" s="669"/>
      <c r="C32" s="669"/>
      <c r="D32" s="670"/>
      <c r="E32" s="668"/>
      <c r="F32" s="669"/>
      <c r="G32" s="669"/>
      <c r="H32" s="670"/>
      <c r="L32" s="219"/>
      <c r="M32" s="219"/>
      <c r="N32" s="219"/>
    </row>
    <row r="33" spans="1:14" s="326" customFormat="1" ht="20.100000000000001" customHeight="1">
      <c r="A33" s="671" t="s">
        <v>168</v>
      </c>
      <c r="B33" s="672">
        <v>51252225</v>
      </c>
      <c r="C33" s="672">
        <v>45593051.081982695</v>
      </c>
      <c r="D33" s="687">
        <v>1</v>
      </c>
      <c r="E33" s="688">
        <v>0.88958188804452287</v>
      </c>
      <c r="F33" s="672">
        <v>51689350</v>
      </c>
      <c r="G33" s="675">
        <v>44386304.8766234</v>
      </c>
      <c r="H33" s="673">
        <v>1</v>
      </c>
      <c r="L33" s="219"/>
      <c r="M33" s="219"/>
      <c r="N33" s="219"/>
    </row>
    <row r="34" spans="1:14" s="326" customFormat="1">
      <c r="A34" s="676" t="s">
        <v>39</v>
      </c>
      <c r="B34" s="677"/>
      <c r="C34" s="677"/>
      <c r="D34" s="677"/>
      <c r="E34" s="677"/>
      <c r="F34" s="677"/>
      <c r="G34" s="651"/>
      <c r="H34" s="651"/>
      <c r="L34" s="219"/>
      <c r="M34" s="219"/>
      <c r="N34" s="219"/>
    </row>
    <row r="35" spans="1:14">
      <c r="A35" s="678" t="s">
        <v>1603</v>
      </c>
      <c r="B35" s="679"/>
      <c r="C35" s="680"/>
      <c r="D35" s="679"/>
      <c r="E35" s="679"/>
      <c r="F35" s="679"/>
      <c r="G35" s="681"/>
      <c r="H35" s="682"/>
    </row>
    <row r="36" spans="1:14">
      <c r="A36" s="683" t="s">
        <v>1604</v>
      </c>
      <c r="B36" s="679"/>
      <c r="C36" s="679"/>
      <c r="D36" s="679"/>
      <c r="E36" s="679"/>
      <c r="F36" s="679"/>
      <c r="G36" s="684"/>
      <c r="H36" s="651"/>
    </row>
    <row r="37" spans="1:14">
      <c r="A37" s="685"/>
      <c r="B37" s="685"/>
      <c r="C37" s="685"/>
      <c r="D37" s="685"/>
      <c r="E37" s="685"/>
      <c r="F37" s="685"/>
      <c r="G37" s="685"/>
      <c r="H37" s="685"/>
    </row>
    <row r="38" spans="1:14">
      <c r="A38" s="685"/>
      <c r="B38" s="685"/>
      <c r="C38" s="685"/>
      <c r="D38" s="685"/>
      <c r="E38" s="685"/>
      <c r="F38" s="685"/>
      <c r="G38" s="685"/>
      <c r="H38" s="685"/>
    </row>
    <row r="39" spans="1:14">
      <c r="A39" s="685"/>
      <c r="B39" s="685"/>
      <c r="C39" s="685"/>
      <c r="D39" s="685"/>
      <c r="E39" s="685"/>
      <c r="F39" s="685"/>
      <c r="G39" s="685"/>
      <c r="H39" s="685"/>
    </row>
    <row r="40" spans="1:14">
      <c r="A40" s="685"/>
      <c r="B40" s="685"/>
      <c r="C40" s="685"/>
      <c r="D40" s="685"/>
      <c r="E40" s="685"/>
      <c r="F40" s="685"/>
      <c r="G40" s="685"/>
      <c r="H40" s="685"/>
    </row>
    <row r="41" spans="1:14">
      <c r="A41" s="685"/>
      <c r="B41" s="685"/>
      <c r="C41" s="685"/>
      <c r="D41" s="685"/>
      <c r="E41" s="685"/>
      <c r="F41" s="685"/>
      <c r="G41" s="685"/>
      <c r="H41" s="685"/>
    </row>
    <row r="42" spans="1:14">
      <c r="A42" s="685"/>
      <c r="B42" s="685"/>
      <c r="C42" s="685"/>
      <c r="D42" s="685"/>
      <c r="E42" s="685"/>
      <c r="F42" s="685"/>
      <c r="G42" s="685"/>
      <c r="H42" s="685"/>
    </row>
    <row r="43" spans="1:14">
      <c r="A43" s="685"/>
      <c r="B43" s="685"/>
      <c r="C43" s="685"/>
      <c r="D43" s="685"/>
      <c r="E43" s="685"/>
      <c r="F43" s="685"/>
      <c r="G43" s="685"/>
      <c r="H43" s="685"/>
    </row>
    <row r="44" spans="1:14">
      <c r="A44" s="685"/>
      <c r="B44" s="685"/>
      <c r="C44" s="685"/>
      <c r="D44" s="685"/>
      <c r="E44" s="685"/>
      <c r="F44" s="685"/>
      <c r="G44" s="685"/>
      <c r="H44" s="685"/>
    </row>
    <row r="45" spans="1:14">
      <c r="A45" s="685"/>
      <c r="B45" s="685"/>
      <c r="C45" s="685"/>
      <c r="D45" s="685"/>
      <c r="E45" s="685"/>
      <c r="F45" s="685"/>
      <c r="G45" s="685"/>
      <c r="H45" s="685"/>
    </row>
    <row r="46" spans="1:14">
      <c r="A46" s="685"/>
      <c r="B46" s="685"/>
      <c r="C46" s="685"/>
      <c r="D46" s="685"/>
      <c r="E46" s="685"/>
      <c r="F46" s="685"/>
      <c r="G46" s="685"/>
      <c r="H46" s="685"/>
    </row>
    <row r="47" spans="1:14">
      <c r="A47" s="685"/>
      <c r="B47" s="685"/>
      <c r="C47" s="685"/>
      <c r="D47" s="685"/>
      <c r="E47" s="685"/>
      <c r="F47" s="685"/>
      <c r="G47" s="685"/>
      <c r="H47" s="685"/>
    </row>
    <row r="48" spans="1:14">
      <c r="A48" s="685"/>
      <c r="B48" s="685"/>
      <c r="C48" s="685"/>
      <c r="D48" s="685"/>
      <c r="E48" s="685"/>
      <c r="F48" s="685"/>
      <c r="G48" s="685"/>
      <c r="H48" s="685"/>
    </row>
    <row r="49" spans="1:8">
      <c r="A49" s="685"/>
      <c r="B49" s="685"/>
      <c r="C49" s="685"/>
      <c r="D49" s="685"/>
      <c r="E49" s="685"/>
      <c r="F49" s="685"/>
      <c r="G49" s="685"/>
      <c r="H49" s="685"/>
    </row>
    <row r="50" spans="1:8">
      <c r="A50" s="685"/>
      <c r="B50" s="685"/>
      <c r="C50" s="685"/>
      <c r="D50" s="685"/>
      <c r="E50" s="685"/>
      <c r="F50" s="685"/>
      <c r="G50" s="685"/>
      <c r="H50" s="685"/>
    </row>
    <row r="51" spans="1:8">
      <c r="A51" s="685"/>
      <c r="B51" s="685"/>
      <c r="C51" s="685"/>
      <c r="D51" s="685"/>
      <c r="E51" s="685"/>
      <c r="F51" s="685"/>
      <c r="G51" s="685"/>
      <c r="H51" s="685"/>
    </row>
    <row r="52" spans="1:8">
      <c r="A52" s="685"/>
      <c r="B52" s="685"/>
      <c r="C52" s="685"/>
      <c r="D52" s="685"/>
      <c r="E52" s="685"/>
      <c r="F52" s="685"/>
      <c r="G52" s="685"/>
      <c r="H52" s="685"/>
    </row>
    <row r="53" spans="1:8">
      <c r="A53" s="685"/>
      <c r="B53" s="685"/>
      <c r="C53" s="685"/>
      <c r="D53" s="685"/>
      <c r="E53" s="685"/>
      <c r="F53" s="685"/>
      <c r="G53" s="685"/>
      <c r="H53" s="685"/>
    </row>
    <row r="54" spans="1:8">
      <c r="A54" s="685"/>
      <c r="B54" s="685"/>
      <c r="C54" s="685"/>
      <c r="D54" s="685"/>
      <c r="E54" s="685"/>
      <c r="F54" s="685"/>
      <c r="G54" s="685"/>
      <c r="H54" s="685"/>
    </row>
    <row r="55" spans="1:8">
      <c r="A55" s="685"/>
      <c r="B55" s="685"/>
      <c r="C55" s="685"/>
      <c r="D55" s="685"/>
      <c r="E55" s="685"/>
      <c r="F55" s="685"/>
      <c r="G55" s="685"/>
      <c r="H55" s="685"/>
    </row>
    <row r="56" spans="1:8">
      <c r="A56" s="685"/>
      <c r="B56" s="685"/>
      <c r="C56" s="685"/>
      <c r="D56" s="685"/>
      <c r="E56" s="685"/>
      <c r="F56" s="685"/>
      <c r="G56" s="685"/>
      <c r="H56" s="685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6" firstPageNumber="34" orientation="portrait" useFirstPageNumber="1" r:id="rId1"/>
  <headerFooter>
    <oddFooter>&amp;C&amp;"Maiandra GD,Regular"&amp;9&amp;P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8.5703125" style="686" customWidth="1"/>
    <col min="2" max="3" width="9.85546875" style="686" bestFit="1" customWidth="1"/>
    <col min="4" max="4" width="8.7109375" style="686" customWidth="1"/>
    <col min="5" max="5" width="7.28515625" style="686" bestFit="1" customWidth="1"/>
    <col min="6" max="6" width="9.85546875" style="686" bestFit="1" customWidth="1"/>
    <col min="7" max="7" width="9.5703125" style="686" customWidth="1"/>
    <col min="8" max="8" width="8.7109375" style="686" customWidth="1"/>
    <col min="9" max="9" width="10.28515625" style="686"/>
    <col min="10" max="16384" width="10.28515625" style="319"/>
  </cols>
  <sheetData>
    <row r="1" spans="1:14" s="652" customFormat="1">
      <c r="A1" s="651"/>
      <c r="B1" s="651"/>
      <c r="C1" s="651"/>
      <c r="D1" s="651"/>
      <c r="E1" s="651"/>
      <c r="F1" s="651"/>
      <c r="G1" s="651"/>
      <c r="H1" s="651"/>
      <c r="I1" s="653"/>
    </row>
    <row r="2" spans="1:14" s="652" customFormat="1" ht="15" customHeight="1">
      <c r="A2" s="1055" t="s">
        <v>1606</v>
      </c>
      <c r="B2" s="1055"/>
      <c r="C2" s="1055"/>
      <c r="D2" s="1055"/>
      <c r="E2" s="1055"/>
      <c r="F2" s="1055"/>
      <c r="G2" s="1056"/>
      <c r="H2" s="1056"/>
      <c r="I2" s="653"/>
    </row>
    <row r="3" spans="1:14" s="652" customFormat="1" ht="15" customHeight="1">
      <c r="A3" s="1055" t="s">
        <v>46</v>
      </c>
      <c r="B3" s="1055"/>
      <c r="C3" s="1055"/>
      <c r="D3" s="1055"/>
      <c r="E3" s="1055"/>
      <c r="F3" s="1055"/>
      <c r="G3" s="1056"/>
      <c r="H3" s="1056"/>
      <c r="I3" s="653"/>
    </row>
    <row r="4" spans="1:14" s="326" customFormat="1" ht="15" customHeight="1">
      <c r="A4" s="655"/>
      <c r="B4" s="656"/>
      <c r="C4" s="656"/>
      <c r="D4" s="656"/>
      <c r="E4" s="656"/>
      <c r="F4" s="1057" t="s">
        <v>2</v>
      </c>
      <c r="G4" s="1057"/>
      <c r="H4" s="1057"/>
      <c r="I4" s="689"/>
    </row>
    <row r="5" spans="1:14" s="326" customFormat="1" ht="15" customHeight="1">
      <c r="A5" s="657"/>
      <c r="B5" s="1058" t="s">
        <v>3</v>
      </c>
      <c r="C5" s="1058"/>
      <c r="D5" s="1058"/>
      <c r="E5" s="1058"/>
      <c r="F5" s="1059" t="s">
        <v>4</v>
      </c>
      <c r="G5" s="1059"/>
      <c r="H5" s="1059"/>
      <c r="I5" s="689"/>
    </row>
    <row r="6" spans="1:14" s="326" customFormat="1" ht="45.75" customHeight="1">
      <c r="A6" s="657" t="s">
        <v>1579</v>
      </c>
      <c r="B6" s="658" t="s">
        <v>6</v>
      </c>
      <c r="C6" s="659" t="s">
        <v>7</v>
      </c>
      <c r="D6" s="658" t="s">
        <v>8</v>
      </c>
      <c r="E6" s="658" t="s">
        <v>9</v>
      </c>
      <c r="F6" s="658" t="s">
        <v>6</v>
      </c>
      <c r="G6" s="659" t="s">
        <v>7</v>
      </c>
      <c r="H6" s="658" t="s">
        <v>8</v>
      </c>
      <c r="I6" s="689"/>
    </row>
    <row r="7" spans="1:14" s="326" customFormat="1" ht="15" customHeight="1">
      <c r="A7" s="659" t="s">
        <v>10</v>
      </c>
      <c r="B7" s="659" t="s">
        <v>11</v>
      </c>
      <c r="C7" s="659" t="s">
        <v>12</v>
      </c>
      <c r="D7" s="659" t="s">
        <v>13</v>
      </c>
      <c r="E7" s="659" t="s">
        <v>14</v>
      </c>
      <c r="F7" s="659" t="s">
        <v>15</v>
      </c>
      <c r="G7" s="659" t="s">
        <v>16</v>
      </c>
      <c r="H7" s="659" t="s">
        <v>17</v>
      </c>
      <c r="I7" s="689"/>
    </row>
    <row r="8" spans="1:14" s="326" customFormat="1" ht="5.0999999999999996" customHeight="1">
      <c r="A8" s="656"/>
      <c r="B8" s="656"/>
      <c r="C8" s="656"/>
      <c r="D8" s="656"/>
      <c r="E8" s="656"/>
      <c r="F8" s="656"/>
      <c r="G8" s="656"/>
      <c r="H8" s="656"/>
      <c r="I8" s="689"/>
    </row>
    <row r="9" spans="1:14" s="326" customFormat="1" ht="30" customHeight="1">
      <c r="A9" s="660" t="s">
        <v>1580</v>
      </c>
      <c r="B9" s="661">
        <v>299068</v>
      </c>
      <c r="C9" s="661">
        <v>114171.632824</v>
      </c>
      <c r="D9" s="662">
        <v>2.0878330293387513E-2</v>
      </c>
      <c r="E9" s="663">
        <v>0.38175810459159792</v>
      </c>
      <c r="F9" s="661">
        <v>290201</v>
      </c>
      <c r="G9" s="661">
        <v>118621.31680070001</v>
      </c>
      <c r="H9" s="662">
        <v>2.2670297816752654E-2</v>
      </c>
      <c r="I9" s="689"/>
      <c r="L9" s="330"/>
    </row>
    <row r="10" spans="1:14" s="326" customFormat="1" ht="20.100000000000001" customHeight="1">
      <c r="A10" s="664" t="s">
        <v>1581</v>
      </c>
      <c r="B10" s="665">
        <v>295555</v>
      </c>
      <c r="C10" s="665">
        <v>113547.4078725</v>
      </c>
      <c r="D10" s="662">
        <v>2.0764179567918942E-2</v>
      </c>
      <c r="E10" s="663">
        <v>0.38418368111688178</v>
      </c>
      <c r="F10" s="665">
        <v>287297</v>
      </c>
      <c r="G10" s="665">
        <v>117808.7383563</v>
      </c>
      <c r="H10" s="662">
        <v>2.251500199108776E-2</v>
      </c>
      <c r="I10" s="689"/>
    </row>
    <row r="11" spans="1:14" s="326" customFormat="1" ht="20.100000000000001" customHeight="1">
      <c r="A11" s="664" t="s">
        <v>1582</v>
      </c>
      <c r="B11" s="665">
        <v>3513</v>
      </c>
      <c r="C11" s="665">
        <v>624.22495149999997</v>
      </c>
      <c r="D11" s="662">
        <v>1.1415072546857001E-4</v>
      </c>
      <c r="E11" s="663">
        <v>0.1776899947338457</v>
      </c>
      <c r="F11" s="665">
        <v>2904</v>
      </c>
      <c r="G11" s="665">
        <v>812.57844439999997</v>
      </c>
      <c r="H11" s="662">
        <v>1.5529582566489332E-4</v>
      </c>
      <c r="I11" s="689"/>
      <c r="M11" s="331"/>
      <c r="N11" s="331"/>
    </row>
    <row r="12" spans="1:14" s="326" customFormat="1" ht="20.100000000000001" customHeight="1">
      <c r="A12" s="651" t="s">
        <v>1583</v>
      </c>
      <c r="B12" s="665">
        <v>345</v>
      </c>
      <c r="C12" s="665">
        <v>1472.8081468</v>
      </c>
      <c r="D12" s="662">
        <v>2.6932937882288442E-4</v>
      </c>
      <c r="E12" s="663">
        <v>4.2690091211594208</v>
      </c>
      <c r="F12" s="665">
        <v>343</v>
      </c>
      <c r="G12" s="665">
        <v>1803.9753862</v>
      </c>
      <c r="H12" s="662">
        <v>3.4476652563179139E-4</v>
      </c>
      <c r="I12" s="689"/>
      <c r="M12" s="331"/>
      <c r="N12" s="331"/>
    </row>
    <row r="13" spans="1:14" s="326" customFormat="1" ht="20.100000000000001" customHeight="1">
      <c r="A13" s="651" t="s">
        <v>1584</v>
      </c>
      <c r="B13" s="665">
        <v>13430957</v>
      </c>
      <c r="C13" s="665">
        <v>1179491.6080907001</v>
      </c>
      <c r="D13" s="662">
        <v>0.2156911902097263</v>
      </c>
      <c r="E13" s="663">
        <v>8.7818880522862228E-2</v>
      </c>
      <c r="F13" s="665">
        <v>13255236</v>
      </c>
      <c r="G13" s="665">
        <v>1181550.2507972</v>
      </c>
      <c r="H13" s="662">
        <v>0.22581182534025998</v>
      </c>
      <c r="I13" s="689"/>
      <c r="M13" s="331"/>
      <c r="N13" s="331"/>
    </row>
    <row r="14" spans="1:14" s="326" customFormat="1" ht="30" customHeight="1">
      <c r="A14" s="660" t="s">
        <v>1585</v>
      </c>
      <c r="B14" s="665">
        <v>40</v>
      </c>
      <c r="C14" s="665">
        <v>42364.496180000002</v>
      </c>
      <c r="D14" s="662">
        <v>7.7471077717044179E-3</v>
      </c>
      <c r="E14" s="663">
        <v>1059.1124045000001</v>
      </c>
      <c r="F14" s="665">
        <v>216</v>
      </c>
      <c r="G14" s="665">
        <v>7601.598</v>
      </c>
      <c r="H14" s="662">
        <v>1.4527784313233521E-3</v>
      </c>
      <c r="I14" s="689"/>
      <c r="M14" s="331"/>
      <c r="N14" s="331"/>
    </row>
    <row r="15" spans="1:14" s="326" customFormat="1" ht="20.100000000000001" customHeight="1">
      <c r="A15" s="651" t="s">
        <v>1586</v>
      </c>
      <c r="B15" s="665" t="s">
        <v>44</v>
      </c>
      <c r="C15" s="665" t="s">
        <v>44</v>
      </c>
      <c r="D15" s="667" t="s">
        <v>44</v>
      </c>
      <c r="E15" s="668" t="s">
        <v>44</v>
      </c>
      <c r="F15" s="665" t="s">
        <v>44</v>
      </c>
      <c r="G15" s="665" t="s">
        <v>44</v>
      </c>
      <c r="H15" s="667" t="s">
        <v>44</v>
      </c>
      <c r="I15" s="689"/>
      <c r="L15" s="219"/>
      <c r="M15" s="219"/>
      <c r="N15" s="219"/>
    </row>
    <row r="16" spans="1:14" s="326" customFormat="1" ht="20.100000000000001" customHeight="1">
      <c r="A16" s="651" t="s">
        <v>1587</v>
      </c>
      <c r="B16" s="665">
        <v>5</v>
      </c>
      <c r="C16" s="665">
        <v>81.867639999999994</v>
      </c>
      <c r="D16" s="662">
        <v>1.4970965956973157E-5</v>
      </c>
      <c r="E16" s="663">
        <v>16.373528</v>
      </c>
      <c r="F16" s="665">
        <v>5</v>
      </c>
      <c r="G16" s="665">
        <v>232.57289</v>
      </c>
      <c r="H16" s="662">
        <v>4.4448138181279582E-5</v>
      </c>
      <c r="I16" s="689"/>
      <c r="L16" s="219"/>
      <c r="M16" s="219"/>
      <c r="N16" s="219"/>
    </row>
    <row r="17" spans="1:14" s="326" customFormat="1" ht="30" customHeight="1">
      <c r="A17" s="660" t="s">
        <v>1588</v>
      </c>
      <c r="B17" s="665">
        <v>8</v>
      </c>
      <c r="C17" s="665">
        <v>748.83663000000001</v>
      </c>
      <c r="D17" s="662">
        <v>1.3693820531609932E-4</v>
      </c>
      <c r="E17" s="663">
        <v>93.604578750000002</v>
      </c>
      <c r="F17" s="665">
        <v>10</v>
      </c>
      <c r="G17" s="665">
        <v>856.52061000000003</v>
      </c>
      <c r="H17" s="662">
        <v>1.6369382703372643E-4</v>
      </c>
      <c r="I17" s="689"/>
      <c r="L17" s="219"/>
      <c r="M17" s="219"/>
      <c r="N17" s="219"/>
    </row>
    <row r="18" spans="1:14" s="326" customFormat="1" ht="20.100000000000001" customHeight="1">
      <c r="A18" s="651" t="s">
        <v>1589</v>
      </c>
      <c r="B18" s="665">
        <v>13403</v>
      </c>
      <c r="C18" s="665">
        <v>144638.42725390001</v>
      </c>
      <c r="D18" s="662">
        <v>2.6449729960314916E-2</v>
      </c>
      <c r="E18" s="663">
        <v>10.79149647496083</v>
      </c>
      <c r="F18" s="665">
        <v>13180</v>
      </c>
      <c r="G18" s="665">
        <v>188126.44066009999</v>
      </c>
      <c r="H18" s="662">
        <v>3.5953760689874124E-2</v>
      </c>
      <c r="I18" s="689"/>
      <c r="L18" s="219"/>
      <c r="M18" s="219"/>
      <c r="N18" s="219"/>
    </row>
    <row r="19" spans="1:14" s="326" customFormat="1" ht="20.100000000000001" customHeight="1">
      <c r="A19" s="651" t="s">
        <v>1590</v>
      </c>
      <c r="B19" s="665">
        <v>328246</v>
      </c>
      <c r="C19" s="665">
        <v>3426586.6309507</v>
      </c>
      <c r="D19" s="662">
        <v>0.62661280819359488</v>
      </c>
      <c r="E19" s="663">
        <v>10.439081149353534</v>
      </c>
      <c r="F19" s="665">
        <v>314535</v>
      </c>
      <c r="G19" s="665">
        <v>3204064.8020066</v>
      </c>
      <c r="H19" s="662">
        <v>0.61234443559334695</v>
      </c>
      <c r="I19" s="689"/>
      <c r="L19" s="219"/>
      <c r="M19" s="219"/>
      <c r="N19" s="219"/>
    </row>
    <row r="20" spans="1:14" s="326" customFormat="1" ht="20.100000000000001" customHeight="1">
      <c r="A20" s="664" t="s">
        <v>1591</v>
      </c>
      <c r="B20" s="665">
        <v>73381</v>
      </c>
      <c r="C20" s="665">
        <v>579568.0606651</v>
      </c>
      <c r="D20" s="662">
        <v>0.10598441222888759</v>
      </c>
      <c r="E20" s="663">
        <v>7.8980670836469935</v>
      </c>
      <c r="F20" s="665">
        <v>69130</v>
      </c>
      <c r="G20" s="665">
        <v>545709.01436999999</v>
      </c>
      <c r="H20" s="662">
        <v>0.1042931086141968</v>
      </c>
      <c r="I20" s="689"/>
      <c r="L20" s="219"/>
      <c r="M20" s="219"/>
      <c r="N20" s="219"/>
    </row>
    <row r="21" spans="1:14" s="326" customFormat="1" ht="30" customHeight="1">
      <c r="A21" s="666" t="s">
        <v>1592</v>
      </c>
      <c r="B21" s="665">
        <v>12787</v>
      </c>
      <c r="C21" s="665">
        <v>293985.99912719999</v>
      </c>
      <c r="D21" s="662">
        <v>5.376061145478301E-2</v>
      </c>
      <c r="E21" s="663">
        <v>22.991006422710566</v>
      </c>
      <c r="F21" s="665">
        <v>12024</v>
      </c>
      <c r="G21" s="665">
        <v>264662.63429319998</v>
      </c>
      <c r="H21" s="662">
        <v>5.0580965565185251E-2</v>
      </c>
      <c r="I21" s="689"/>
      <c r="L21" s="219"/>
      <c r="M21" s="219"/>
      <c r="N21" s="219"/>
    </row>
    <row r="22" spans="1:14" s="326" customFormat="1" ht="30" customHeight="1">
      <c r="A22" s="666" t="s">
        <v>1593</v>
      </c>
      <c r="B22" s="665">
        <v>87029</v>
      </c>
      <c r="C22" s="665">
        <v>1783300.3744932001</v>
      </c>
      <c r="D22" s="662">
        <v>0.32610845014703227</v>
      </c>
      <c r="E22" s="663">
        <v>20.490875162224086</v>
      </c>
      <c r="F22" s="665">
        <v>80495</v>
      </c>
      <c r="G22" s="665">
        <v>1740394.9122873</v>
      </c>
      <c r="H22" s="662">
        <v>0.33261535147687193</v>
      </c>
      <c r="I22" s="689"/>
      <c r="L22" s="219"/>
      <c r="M22" s="219"/>
      <c r="N22" s="219"/>
    </row>
    <row r="23" spans="1:14" s="326" customFormat="1" ht="30" customHeight="1">
      <c r="A23" s="666" t="s">
        <v>1594</v>
      </c>
      <c r="B23" s="665">
        <v>8436</v>
      </c>
      <c r="C23" s="665">
        <v>140684.7357659</v>
      </c>
      <c r="D23" s="662">
        <v>2.5726726577400459E-2</v>
      </c>
      <c r="E23" s="663">
        <v>16.676711209803223</v>
      </c>
      <c r="F23" s="665">
        <v>8417</v>
      </c>
      <c r="G23" s="665">
        <v>112644.85398479999</v>
      </c>
      <c r="H23" s="662">
        <v>2.1528106888668117E-2</v>
      </c>
      <c r="I23" s="689"/>
      <c r="L23" s="219"/>
      <c r="M23" s="219"/>
      <c r="N23" s="219"/>
    </row>
    <row r="24" spans="1:14" s="326" customFormat="1" ht="52.5" customHeight="1">
      <c r="A24" s="666" t="s">
        <v>1595</v>
      </c>
      <c r="B24" s="665">
        <v>146613</v>
      </c>
      <c r="C24" s="665">
        <v>629047.46089929994</v>
      </c>
      <c r="D24" s="662">
        <v>0.1150326077854916</v>
      </c>
      <c r="E24" s="663">
        <v>4.2905299045739458</v>
      </c>
      <c r="F24" s="665">
        <v>144469</v>
      </c>
      <c r="G24" s="665">
        <v>540653.38707129995</v>
      </c>
      <c r="H24" s="662">
        <v>0.10332690304842485</v>
      </c>
      <c r="I24" s="689"/>
      <c r="L24" s="218"/>
      <c r="M24" s="219"/>
      <c r="N24" s="218"/>
    </row>
    <row r="25" spans="1:14" s="326" customFormat="1" ht="20.100000000000001" customHeight="1">
      <c r="A25" s="651" t="s">
        <v>1596</v>
      </c>
      <c r="B25" s="665">
        <v>599989</v>
      </c>
      <c r="C25" s="665">
        <v>495777.14229320001</v>
      </c>
      <c r="D25" s="662">
        <v>9.0661740334971611E-2</v>
      </c>
      <c r="E25" s="663">
        <v>0.82631038617907993</v>
      </c>
      <c r="F25" s="665">
        <v>586117</v>
      </c>
      <c r="G25" s="665">
        <v>497273.89416040003</v>
      </c>
      <c r="H25" s="662">
        <v>9.5036436798736343E-2</v>
      </c>
      <c r="I25" s="689"/>
      <c r="L25" s="218"/>
      <c r="M25" s="219"/>
      <c r="N25" s="218"/>
    </row>
    <row r="26" spans="1:14" s="326" customFormat="1" ht="20.100000000000001" customHeight="1">
      <c r="A26" s="664" t="s">
        <v>1597</v>
      </c>
      <c r="B26" s="665" t="s">
        <v>44</v>
      </c>
      <c r="C26" s="665" t="s">
        <v>44</v>
      </c>
      <c r="D26" s="667" t="s">
        <v>44</v>
      </c>
      <c r="E26" s="668" t="s">
        <v>44</v>
      </c>
      <c r="F26" s="665" t="s">
        <v>44</v>
      </c>
      <c r="G26" s="665" t="s">
        <v>44</v>
      </c>
      <c r="H26" s="667" t="s">
        <v>44</v>
      </c>
      <c r="I26" s="689"/>
      <c r="L26" s="218"/>
      <c r="M26" s="220"/>
      <c r="N26" s="218"/>
    </row>
    <row r="27" spans="1:14" s="326" customFormat="1" ht="30" customHeight="1">
      <c r="A27" s="666" t="s">
        <v>1598</v>
      </c>
      <c r="B27" s="665">
        <v>599989</v>
      </c>
      <c r="C27" s="665">
        <v>495777.14229320001</v>
      </c>
      <c r="D27" s="662">
        <v>9.0661740334971611E-2</v>
      </c>
      <c r="E27" s="663">
        <v>0.82631038617907993</v>
      </c>
      <c r="F27" s="665">
        <v>586117</v>
      </c>
      <c r="G27" s="665">
        <v>497273.89416040003</v>
      </c>
      <c r="H27" s="662">
        <v>9.5036436798736343E-2</v>
      </c>
      <c r="I27" s="689"/>
      <c r="L27" s="218"/>
      <c r="M27" s="221"/>
      <c r="N27" s="218"/>
    </row>
    <row r="28" spans="1:14" s="326" customFormat="1" ht="30" customHeight="1">
      <c r="A28" s="660" t="s">
        <v>1599</v>
      </c>
      <c r="B28" s="665">
        <v>298</v>
      </c>
      <c r="C28" s="665">
        <v>57927.22423</v>
      </c>
      <c r="D28" s="662">
        <v>1.0593031653645821E-2</v>
      </c>
      <c r="E28" s="663">
        <v>194.3866584899329</v>
      </c>
      <c r="F28" s="665">
        <v>315</v>
      </c>
      <c r="G28" s="665">
        <v>29253.940050000001</v>
      </c>
      <c r="H28" s="662">
        <v>5.5908630179952144E-3</v>
      </c>
      <c r="I28" s="689"/>
      <c r="L28" s="218"/>
      <c r="M28" s="219"/>
      <c r="N28" s="218"/>
    </row>
    <row r="29" spans="1:14" s="326" customFormat="1" ht="20.100000000000001" customHeight="1">
      <c r="A29" s="651" t="s">
        <v>1600</v>
      </c>
      <c r="B29" s="665">
        <v>494</v>
      </c>
      <c r="C29" s="665">
        <v>5166.6961314</v>
      </c>
      <c r="D29" s="662">
        <v>9.4482303255858258E-4</v>
      </c>
      <c r="E29" s="663">
        <v>10.458899051417005</v>
      </c>
      <c r="F29" s="665">
        <v>556</v>
      </c>
      <c r="G29" s="665">
        <v>3069.8491106000001</v>
      </c>
      <c r="H29" s="662">
        <v>5.8669382086462031E-4</v>
      </c>
      <c r="I29" s="689"/>
      <c r="L29" s="222"/>
      <c r="M29" s="219"/>
      <c r="N29" s="218"/>
    </row>
    <row r="30" spans="1:14" s="326" customFormat="1" ht="30" customHeight="1">
      <c r="A30" s="660" t="s">
        <v>1601</v>
      </c>
      <c r="B30" s="665" t="s">
        <v>44</v>
      </c>
      <c r="C30" s="665" t="s">
        <v>44</v>
      </c>
      <c r="D30" s="667" t="s">
        <v>44</v>
      </c>
      <c r="E30" s="668" t="s">
        <v>44</v>
      </c>
      <c r="F30" s="665" t="s">
        <v>44</v>
      </c>
      <c r="G30" s="665" t="s">
        <v>44</v>
      </c>
      <c r="H30" s="667" t="s">
        <v>44</v>
      </c>
      <c r="I30" s="689"/>
      <c r="L30" s="219"/>
      <c r="M30" s="219"/>
      <c r="N30" s="218"/>
    </row>
    <row r="31" spans="1:14" s="326" customFormat="1" ht="20.100000000000001" customHeight="1">
      <c r="A31" s="651" t="s">
        <v>1602</v>
      </c>
      <c r="B31" s="665" t="s">
        <v>44</v>
      </c>
      <c r="C31" s="665" t="s">
        <v>44</v>
      </c>
      <c r="D31" s="667" t="s">
        <v>44</v>
      </c>
      <c r="E31" s="668" t="s">
        <v>44</v>
      </c>
      <c r="F31" s="665" t="s">
        <v>44</v>
      </c>
      <c r="G31" s="665" t="s">
        <v>44</v>
      </c>
      <c r="H31" s="667" t="s">
        <v>44</v>
      </c>
      <c r="I31" s="689"/>
      <c r="L31" s="219"/>
      <c r="M31" s="219"/>
      <c r="N31" s="219"/>
    </row>
    <row r="32" spans="1:14" s="326" customFormat="1" ht="5.0999999999999996" customHeight="1">
      <c r="A32" s="656"/>
      <c r="B32" s="669"/>
      <c r="C32" s="669"/>
      <c r="D32" s="670"/>
      <c r="E32" s="668"/>
      <c r="F32" s="669"/>
      <c r="G32" s="669"/>
      <c r="H32" s="670"/>
      <c r="I32" s="689"/>
      <c r="L32" s="219"/>
      <c r="M32" s="219"/>
      <c r="N32" s="219"/>
    </row>
    <row r="33" spans="1:14" s="326" customFormat="1" ht="20.100000000000001" customHeight="1">
      <c r="A33" s="671" t="s">
        <v>168</v>
      </c>
      <c r="B33" s="675">
        <v>14672853</v>
      </c>
      <c r="C33" s="672">
        <v>5468427.3703707</v>
      </c>
      <c r="D33" s="673">
        <v>1</v>
      </c>
      <c r="E33" s="674">
        <v>0.37269012170780286</v>
      </c>
      <c r="F33" s="675">
        <v>14460714</v>
      </c>
      <c r="G33" s="675">
        <v>5232455.1604717998</v>
      </c>
      <c r="H33" s="673">
        <v>0.99999999999999989</v>
      </c>
      <c r="I33" s="689"/>
      <c r="L33" s="219"/>
      <c r="M33" s="219"/>
      <c r="N33" s="219"/>
    </row>
    <row r="34" spans="1:14" s="326" customFormat="1">
      <c r="A34" s="676" t="s">
        <v>39</v>
      </c>
      <c r="B34" s="651"/>
      <c r="C34" s="677"/>
      <c r="D34" s="651"/>
      <c r="E34" s="651"/>
      <c r="F34" s="651"/>
      <c r="G34" s="651"/>
      <c r="H34" s="651"/>
      <c r="I34" s="689"/>
      <c r="L34" s="219"/>
      <c r="M34" s="219"/>
      <c r="N34" s="219"/>
    </row>
    <row r="35" spans="1:14">
      <c r="A35" s="678" t="s">
        <v>1603</v>
      </c>
      <c r="B35" s="651"/>
      <c r="C35" s="680"/>
      <c r="D35" s="651"/>
      <c r="E35" s="651"/>
      <c r="F35" s="651"/>
      <c r="G35" s="681"/>
      <c r="H35" s="682"/>
    </row>
    <row r="36" spans="1:14">
      <c r="A36" s="683" t="s">
        <v>1604</v>
      </c>
      <c r="B36" s="651"/>
      <c r="C36" s="679"/>
      <c r="D36" s="651"/>
      <c r="E36" s="651"/>
      <c r="F36" s="651"/>
      <c r="G36" s="684"/>
      <c r="H36" s="651"/>
    </row>
    <row r="37" spans="1:14">
      <c r="A37" s="685"/>
      <c r="B37" s="685"/>
      <c r="C37" s="685"/>
      <c r="D37" s="685"/>
      <c r="E37" s="685"/>
      <c r="F37" s="685"/>
      <c r="G37" s="685"/>
      <c r="H37" s="685"/>
    </row>
    <row r="38" spans="1:14">
      <c r="A38" s="685"/>
      <c r="B38" s="685"/>
      <c r="C38" s="685"/>
      <c r="D38" s="685"/>
      <c r="E38" s="685"/>
      <c r="F38" s="685"/>
      <c r="G38" s="685"/>
      <c r="H38" s="685"/>
    </row>
    <row r="39" spans="1:14">
      <c r="A39" s="685"/>
      <c r="B39" s="685"/>
      <c r="C39" s="685"/>
      <c r="D39" s="685"/>
      <c r="E39" s="685"/>
      <c r="F39" s="685"/>
      <c r="G39" s="685"/>
      <c r="H39" s="685"/>
    </row>
    <row r="40" spans="1:14">
      <c r="A40" s="685"/>
      <c r="B40" s="685"/>
      <c r="C40" s="685"/>
      <c r="D40" s="685"/>
      <c r="E40" s="685"/>
      <c r="F40" s="685"/>
      <c r="G40" s="685"/>
      <c r="H40" s="685"/>
    </row>
    <row r="41" spans="1:14">
      <c r="A41" s="685"/>
      <c r="B41" s="685"/>
      <c r="C41" s="685"/>
      <c r="D41" s="685"/>
      <c r="E41" s="685"/>
      <c r="F41" s="685"/>
      <c r="G41" s="685"/>
      <c r="H41" s="685"/>
    </row>
    <row r="42" spans="1:14">
      <c r="A42" s="685"/>
      <c r="B42" s="685"/>
      <c r="C42" s="685"/>
      <c r="D42" s="685"/>
      <c r="E42" s="685"/>
      <c r="F42" s="685"/>
      <c r="G42" s="685"/>
      <c r="H42" s="685"/>
    </row>
    <row r="43" spans="1:14">
      <c r="A43" s="685"/>
      <c r="B43" s="685"/>
      <c r="C43" s="685"/>
      <c r="D43" s="685"/>
      <c r="E43" s="685"/>
      <c r="F43" s="685"/>
      <c r="G43" s="685"/>
      <c r="H43" s="685"/>
    </row>
    <row r="44" spans="1:14">
      <c r="A44" s="685"/>
      <c r="B44" s="685"/>
      <c r="C44" s="685"/>
      <c r="D44" s="685"/>
      <c r="E44" s="685"/>
      <c r="F44" s="685"/>
      <c r="G44" s="685"/>
      <c r="H44" s="685"/>
    </row>
    <row r="45" spans="1:14">
      <c r="A45" s="685"/>
      <c r="B45" s="685"/>
      <c r="C45" s="685"/>
      <c r="D45" s="685"/>
      <c r="E45" s="685"/>
      <c r="F45" s="685"/>
      <c r="G45" s="685"/>
      <c r="H45" s="685"/>
    </row>
    <row r="46" spans="1:14">
      <c r="A46" s="685"/>
      <c r="B46" s="685"/>
      <c r="C46" s="685"/>
      <c r="D46" s="685"/>
      <c r="E46" s="685"/>
      <c r="F46" s="685"/>
      <c r="G46" s="685"/>
      <c r="H46" s="685"/>
    </row>
    <row r="47" spans="1:14">
      <c r="A47" s="685"/>
      <c r="B47" s="685"/>
      <c r="C47" s="685"/>
      <c r="D47" s="685"/>
      <c r="E47" s="685"/>
      <c r="F47" s="685"/>
      <c r="G47" s="685"/>
      <c r="H47" s="685"/>
    </row>
    <row r="48" spans="1:14">
      <c r="A48" s="685"/>
      <c r="B48" s="685"/>
      <c r="C48" s="685"/>
      <c r="D48" s="685"/>
      <c r="E48" s="685"/>
      <c r="F48" s="685"/>
      <c r="G48" s="685"/>
      <c r="H48" s="685"/>
    </row>
    <row r="49" spans="1:8">
      <c r="A49" s="685"/>
      <c r="B49" s="685"/>
      <c r="C49" s="685"/>
      <c r="D49" s="685"/>
      <c r="E49" s="685"/>
      <c r="F49" s="685"/>
      <c r="G49" s="685"/>
      <c r="H49" s="685"/>
    </row>
    <row r="50" spans="1:8">
      <c r="A50" s="685"/>
      <c r="B50" s="685"/>
      <c r="C50" s="685"/>
      <c r="D50" s="685"/>
      <c r="E50" s="685"/>
      <c r="F50" s="685"/>
      <c r="G50" s="685"/>
      <c r="H50" s="685"/>
    </row>
    <row r="51" spans="1:8">
      <c r="A51" s="685"/>
      <c r="B51" s="685"/>
      <c r="C51" s="685"/>
      <c r="D51" s="685"/>
      <c r="E51" s="685"/>
      <c r="F51" s="685"/>
      <c r="G51" s="685"/>
      <c r="H51" s="685"/>
    </row>
    <row r="52" spans="1:8">
      <c r="A52" s="685"/>
      <c r="B52" s="685"/>
      <c r="C52" s="685"/>
      <c r="D52" s="685"/>
      <c r="E52" s="685"/>
      <c r="F52" s="685"/>
      <c r="G52" s="685"/>
      <c r="H52" s="685"/>
    </row>
    <row r="53" spans="1:8">
      <c r="A53" s="685"/>
      <c r="B53" s="685"/>
      <c r="C53" s="685"/>
      <c r="D53" s="685"/>
      <c r="E53" s="685"/>
      <c r="F53" s="685"/>
      <c r="G53" s="685"/>
      <c r="H53" s="685"/>
    </row>
    <row r="54" spans="1:8">
      <c r="A54" s="685"/>
      <c r="B54" s="685"/>
      <c r="C54" s="685"/>
      <c r="D54" s="685"/>
      <c r="E54" s="685"/>
      <c r="F54" s="685"/>
      <c r="G54" s="685"/>
      <c r="H54" s="685"/>
    </row>
    <row r="55" spans="1:8">
      <c r="A55" s="685"/>
      <c r="B55" s="685"/>
      <c r="C55" s="685"/>
      <c r="D55" s="685"/>
      <c r="E55" s="685"/>
      <c r="F55" s="685"/>
      <c r="G55" s="685"/>
      <c r="H55" s="685"/>
    </row>
    <row r="56" spans="1:8">
      <c r="A56" s="685"/>
      <c r="B56" s="685"/>
      <c r="C56" s="685"/>
      <c r="D56" s="685"/>
      <c r="E56" s="685"/>
      <c r="F56" s="685"/>
      <c r="G56" s="685"/>
      <c r="H56" s="685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5" firstPageNumber="35" orientation="portrait" useFirstPageNumber="1" r:id="rId1"/>
  <headerFooter>
    <oddFooter>&amp;C&amp;"Maiandra GD,Regular"&amp;9&amp;P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8.5703125" style="686" customWidth="1"/>
    <col min="2" max="3" width="9.85546875" style="686" bestFit="1" customWidth="1"/>
    <col min="4" max="4" width="8.7109375" style="686" customWidth="1"/>
    <col min="5" max="5" width="7.28515625" style="686" bestFit="1" customWidth="1"/>
    <col min="6" max="6" width="9.85546875" style="686" bestFit="1" customWidth="1"/>
    <col min="7" max="7" width="9.5703125" style="686" customWidth="1"/>
    <col min="8" max="8" width="8.7109375" style="686" customWidth="1"/>
    <col min="9" max="16384" width="10.28515625" style="319"/>
  </cols>
  <sheetData>
    <row r="1" spans="1:14" s="652" customFormat="1">
      <c r="A1" s="651"/>
      <c r="B1" s="651"/>
      <c r="C1" s="651"/>
      <c r="D1" s="651"/>
      <c r="E1" s="651"/>
      <c r="F1" s="651"/>
      <c r="G1" s="651"/>
      <c r="H1" s="651"/>
    </row>
    <row r="2" spans="1:14" s="689" customFormat="1" ht="15" customHeight="1">
      <c r="A2" s="1055" t="s">
        <v>1607</v>
      </c>
      <c r="B2" s="1055"/>
      <c r="C2" s="1055"/>
      <c r="D2" s="1055"/>
      <c r="E2" s="1055"/>
      <c r="F2" s="1055"/>
      <c r="G2" s="1056"/>
      <c r="H2" s="1056"/>
    </row>
    <row r="3" spans="1:14" s="689" customFormat="1" ht="15" customHeight="1">
      <c r="A3" s="1055" t="s">
        <v>48</v>
      </c>
      <c r="B3" s="1055"/>
      <c r="C3" s="1055"/>
      <c r="D3" s="1055"/>
      <c r="E3" s="1055"/>
      <c r="F3" s="1055"/>
      <c r="G3" s="1056"/>
      <c r="H3" s="1056"/>
    </row>
    <row r="4" spans="1:14" s="326" customFormat="1" ht="15" customHeight="1">
      <c r="A4" s="655"/>
      <c r="B4" s="656"/>
      <c r="C4" s="656"/>
      <c r="D4" s="656"/>
      <c r="E4" s="656"/>
      <c r="F4" s="1057" t="s">
        <v>2</v>
      </c>
      <c r="G4" s="1057"/>
      <c r="H4" s="1057"/>
    </row>
    <row r="5" spans="1:14" s="326" customFormat="1" ht="15" customHeight="1">
      <c r="A5" s="657"/>
      <c r="B5" s="1058" t="s">
        <v>3</v>
      </c>
      <c r="C5" s="1058"/>
      <c r="D5" s="1058"/>
      <c r="E5" s="1058"/>
      <c r="F5" s="1059" t="s">
        <v>4</v>
      </c>
      <c r="G5" s="1059"/>
      <c r="H5" s="1059"/>
    </row>
    <row r="6" spans="1:14" s="326" customFormat="1" ht="45.75" customHeight="1">
      <c r="A6" s="657" t="s">
        <v>1579</v>
      </c>
      <c r="B6" s="658" t="s">
        <v>6</v>
      </c>
      <c r="C6" s="659" t="s">
        <v>7</v>
      </c>
      <c r="D6" s="658" t="s">
        <v>8</v>
      </c>
      <c r="E6" s="658" t="s">
        <v>9</v>
      </c>
      <c r="F6" s="658" t="s">
        <v>6</v>
      </c>
      <c r="G6" s="659" t="s">
        <v>7</v>
      </c>
      <c r="H6" s="658" t="s">
        <v>8</v>
      </c>
    </row>
    <row r="7" spans="1:14" s="326" customFormat="1" ht="15" customHeight="1">
      <c r="A7" s="659" t="s">
        <v>10</v>
      </c>
      <c r="B7" s="659" t="s">
        <v>11</v>
      </c>
      <c r="C7" s="659" t="s">
        <v>12</v>
      </c>
      <c r="D7" s="659" t="s">
        <v>13</v>
      </c>
      <c r="E7" s="659" t="s">
        <v>14</v>
      </c>
      <c r="F7" s="659" t="s">
        <v>15</v>
      </c>
      <c r="G7" s="659" t="s">
        <v>16</v>
      </c>
      <c r="H7" s="659" t="s">
        <v>17</v>
      </c>
    </row>
    <row r="8" spans="1:14" s="326" customFormat="1" ht="5.0999999999999996" customHeight="1">
      <c r="A8" s="656"/>
      <c r="B8" s="656"/>
      <c r="C8" s="656"/>
      <c r="D8" s="656"/>
      <c r="E8" s="656"/>
      <c r="F8" s="656"/>
      <c r="G8" s="656"/>
      <c r="H8" s="656"/>
    </row>
    <row r="9" spans="1:14" s="326" customFormat="1" ht="30" customHeight="1">
      <c r="A9" s="660" t="s">
        <v>1580</v>
      </c>
      <c r="B9" s="661">
        <v>50750</v>
      </c>
      <c r="C9" s="661">
        <v>1676231.5335765001</v>
      </c>
      <c r="D9" s="662">
        <v>0.19142243921626012</v>
      </c>
      <c r="E9" s="663">
        <v>33.029192779832513</v>
      </c>
      <c r="F9" s="661">
        <v>53576</v>
      </c>
      <c r="G9" s="661">
        <v>1720001.9110903</v>
      </c>
      <c r="H9" s="662">
        <v>0.19662216878104893</v>
      </c>
      <c r="L9" s="330"/>
    </row>
    <row r="10" spans="1:14" s="326" customFormat="1" ht="20.100000000000001" customHeight="1">
      <c r="A10" s="664" t="s">
        <v>1581</v>
      </c>
      <c r="B10" s="665">
        <v>49969</v>
      </c>
      <c r="C10" s="665">
        <v>1573528.7545845001</v>
      </c>
      <c r="D10" s="662">
        <v>0.17969397803703968</v>
      </c>
      <c r="E10" s="663">
        <v>31.490098953040889</v>
      </c>
      <c r="F10" s="665">
        <v>52818</v>
      </c>
      <c r="G10" s="665">
        <v>1633986.3585009</v>
      </c>
      <c r="H10" s="662">
        <v>0.18678929336970279</v>
      </c>
    </row>
    <row r="11" spans="1:14" s="326" customFormat="1" ht="20.100000000000001" customHeight="1">
      <c r="A11" s="664" t="s">
        <v>1582</v>
      </c>
      <c r="B11" s="665">
        <v>781</v>
      </c>
      <c r="C11" s="665">
        <v>102702.77899200001</v>
      </c>
      <c r="D11" s="662">
        <v>1.1728461179220436E-2</v>
      </c>
      <c r="E11" s="663">
        <v>131.50163763380283</v>
      </c>
      <c r="F11" s="665">
        <v>758</v>
      </c>
      <c r="G11" s="665">
        <v>86015.552589400002</v>
      </c>
      <c r="H11" s="662">
        <v>9.8328754113461495E-3</v>
      </c>
      <c r="M11" s="331"/>
      <c r="N11" s="331"/>
    </row>
    <row r="12" spans="1:14" s="326" customFormat="1" ht="20.100000000000001" customHeight="1">
      <c r="A12" s="651" t="s">
        <v>1583</v>
      </c>
      <c r="B12" s="665">
        <v>7037</v>
      </c>
      <c r="C12" s="665">
        <v>99556.484599500007</v>
      </c>
      <c r="D12" s="662">
        <v>1.1369160369612261E-2</v>
      </c>
      <c r="E12" s="663">
        <v>14.14757490400739</v>
      </c>
      <c r="F12" s="665">
        <v>6635</v>
      </c>
      <c r="G12" s="665">
        <v>79349.173106300004</v>
      </c>
      <c r="H12" s="662">
        <v>9.070807658145965E-3</v>
      </c>
      <c r="M12" s="331"/>
      <c r="N12" s="331"/>
    </row>
    <row r="13" spans="1:14" s="326" customFormat="1" ht="20.100000000000001" customHeight="1">
      <c r="A13" s="651" t="s">
        <v>1584</v>
      </c>
      <c r="B13" s="665">
        <v>428297</v>
      </c>
      <c r="C13" s="665">
        <v>1668870.1374375999</v>
      </c>
      <c r="D13" s="662">
        <v>0.19058178183885188</v>
      </c>
      <c r="E13" s="663">
        <v>3.8965253957828327</v>
      </c>
      <c r="F13" s="665">
        <v>422183</v>
      </c>
      <c r="G13" s="665">
        <v>1591700.7583955999</v>
      </c>
      <c r="H13" s="662">
        <v>0.18195541129823353</v>
      </c>
      <c r="M13" s="331"/>
      <c r="N13" s="331"/>
    </row>
    <row r="14" spans="1:14" s="326" customFormat="1" ht="30" customHeight="1">
      <c r="A14" s="660" t="s">
        <v>1585</v>
      </c>
      <c r="B14" s="665">
        <v>1338</v>
      </c>
      <c r="C14" s="665">
        <v>49940.881557599998</v>
      </c>
      <c r="D14" s="662">
        <v>5.7031532773809618E-3</v>
      </c>
      <c r="E14" s="663">
        <v>37.325023585650221</v>
      </c>
      <c r="F14" s="665">
        <v>1363</v>
      </c>
      <c r="G14" s="665">
        <v>67754.208263299995</v>
      </c>
      <c r="H14" s="662">
        <v>7.7453282388088634E-3</v>
      </c>
      <c r="M14" s="331"/>
      <c r="N14" s="331"/>
    </row>
    <row r="15" spans="1:14" s="326" customFormat="1" ht="20.100000000000001" customHeight="1">
      <c r="A15" s="651" t="s">
        <v>1586</v>
      </c>
      <c r="B15" s="665">
        <v>7545</v>
      </c>
      <c r="C15" s="665">
        <v>894386.97766400001</v>
      </c>
      <c r="D15" s="662">
        <v>0.10213728440152156</v>
      </c>
      <c r="E15" s="663">
        <v>118.5403548925116</v>
      </c>
      <c r="F15" s="665">
        <v>7474</v>
      </c>
      <c r="G15" s="665">
        <v>932643.50910779997</v>
      </c>
      <c r="H15" s="662">
        <v>0.1066152242494318</v>
      </c>
      <c r="L15" s="219"/>
      <c r="M15" s="219"/>
      <c r="N15" s="219"/>
    </row>
    <row r="16" spans="1:14" s="326" customFormat="1" ht="20.100000000000001" customHeight="1">
      <c r="A16" s="651" t="s">
        <v>1587</v>
      </c>
      <c r="B16" s="665">
        <v>5581</v>
      </c>
      <c r="C16" s="665">
        <v>142115.54837209999</v>
      </c>
      <c r="D16" s="662">
        <v>1.6229324156609562E-2</v>
      </c>
      <c r="E16" s="663">
        <v>25.464172795574267</v>
      </c>
      <c r="F16" s="665">
        <v>5659</v>
      </c>
      <c r="G16" s="665">
        <v>141701.36006810001</v>
      </c>
      <c r="H16" s="662">
        <v>1.6198603359779299E-2</v>
      </c>
      <c r="L16" s="219"/>
      <c r="M16" s="219"/>
      <c r="N16" s="219"/>
    </row>
    <row r="17" spans="1:14" s="326" customFormat="1" ht="30" customHeight="1">
      <c r="A17" s="660" t="s">
        <v>1588</v>
      </c>
      <c r="B17" s="665">
        <v>8639</v>
      </c>
      <c r="C17" s="665">
        <v>1474618.247834</v>
      </c>
      <c r="D17" s="662">
        <v>0.16839858710384378</v>
      </c>
      <c r="E17" s="663">
        <v>170.69316446741522</v>
      </c>
      <c r="F17" s="665">
        <v>8132</v>
      </c>
      <c r="G17" s="665">
        <v>1269839.9190046</v>
      </c>
      <c r="H17" s="662">
        <v>0.1451618613151226</v>
      </c>
      <c r="L17" s="219"/>
      <c r="M17" s="219"/>
      <c r="N17" s="219"/>
    </row>
    <row r="18" spans="1:14" s="326" customFormat="1" ht="20.100000000000001" customHeight="1">
      <c r="A18" s="651" t="s">
        <v>1589</v>
      </c>
      <c r="B18" s="665">
        <v>1423</v>
      </c>
      <c r="C18" s="665">
        <v>612818.3917102</v>
      </c>
      <c r="D18" s="662">
        <v>6.998268973466866E-2</v>
      </c>
      <c r="E18" s="663">
        <v>430.65241862979622</v>
      </c>
      <c r="F18" s="665">
        <v>1494</v>
      </c>
      <c r="G18" s="665">
        <v>729847.86482290004</v>
      </c>
      <c r="H18" s="662">
        <v>8.3432622450244756E-2</v>
      </c>
      <c r="L18" s="219"/>
      <c r="M18" s="219"/>
      <c r="N18" s="219"/>
    </row>
    <row r="19" spans="1:14" s="326" customFormat="1" ht="20.100000000000001" customHeight="1">
      <c r="A19" s="651" t="s">
        <v>1590</v>
      </c>
      <c r="B19" s="665">
        <v>18748</v>
      </c>
      <c r="C19" s="665">
        <v>1405816.0321982999</v>
      </c>
      <c r="D19" s="662">
        <v>0.16054150550344698</v>
      </c>
      <c r="E19" s="663">
        <v>74.984853434942394</v>
      </c>
      <c r="F19" s="665">
        <v>18461</v>
      </c>
      <c r="G19" s="665">
        <v>1461817.6659922998</v>
      </c>
      <c r="H19" s="662">
        <v>0.16710781423938031</v>
      </c>
      <c r="L19" s="219"/>
      <c r="M19" s="219"/>
      <c r="N19" s="219"/>
    </row>
    <row r="20" spans="1:14" s="326" customFormat="1" ht="20.100000000000001" customHeight="1">
      <c r="A20" s="664" t="s">
        <v>1591</v>
      </c>
      <c r="B20" s="665">
        <v>6475</v>
      </c>
      <c r="C20" s="665">
        <v>527307.10381740006</v>
      </c>
      <c r="D20" s="662">
        <v>6.0217463999988508E-2</v>
      </c>
      <c r="E20" s="663">
        <v>81.437390550949814</v>
      </c>
      <c r="F20" s="665">
        <v>6355</v>
      </c>
      <c r="G20" s="665">
        <v>538334.55226839997</v>
      </c>
      <c r="H20" s="662">
        <v>6.1539761388806215E-2</v>
      </c>
      <c r="L20" s="219"/>
      <c r="M20" s="219"/>
      <c r="N20" s="219"/>
    </row>
    <row r="21" spans="1:14" s="326" customFormat="1" ht="30" customHeight="1">
      <c r="A21" s="666" t="s">
        <v>1592</v>
      </c>
      <c r="B21" s="665">
        <v>4108</v>
      </c>
      <c r="C21" s="665">
        <v>403057.16213459999</v>
      </c>
      <c r="D21" s="662">
        <v>4.60283580006208E-2</v>
      </c>
      <c r="E21" s="663">
        <v>98.115180655939625</v>
      </c>
      <c r="F21" s="665">
        <v>3696</v>
      </c>
      <c r="G21" s="665">
        <v>340095.7948878</v>
      </c>
      <c r="H21" s="662">
        <v>3.8878080514320616E-2</v>
      </c>
      <c r="L21" s="219"/>
      <c r="M21" s="219"/>
      <c r="N21" s="219"/>
    </row>
    <row r="22" spans="1:14" s="326" customFormat="1" ht="30" customHeight="1">
      <c r="A22" s="666" t="s">
        <v>1593</v>
      </c>
      <c r="B22" s="665">
        <v>5654</v>
      </c>
      <c r="C22" s="665">
        <v>362866.17937039997</v>
      </c>
      <c r="D22" s="662">
        <v>4.1438624541301691E-2</v>
      </c>
      <c r="E22" s="663">
        <v>64.178666319490617</v>
      </c>
      <c r="F22" s="665">
        <v>5898</v>
      </c>
      <c r="G22" s="665">
        <v>473898.7509409</v>
      </c>
      <c r="H22" s="662">
        <v>5.4173777128866236E-2</v>
      </c>
      <c r="L22" s="219"/>
      <c r="M22" s="219"/>
      <c r="N22" s="219"/>
    </row>
    <row r="23" spans="1:14" s="326" customFormat="1" ht="30" customHeight="1">
      <c r="A23" s="666" t="s">
        <v>1594</v>
      </c>
      <c r="B23" s="665">
        <v>988</v>
      </c>
      <c r="C23" s="665">
        <v>55175.260617899999</v>
      </c>
      <c r="D23" s="662">
        <v>6.3009093674166062E-3</v>
      </c>
      <c r="E23" s="663">
        <v>55.845405483704454</v>
      </c>
      <c r="F23" s="665">
        <v>931</v>
      </c>
      <c r="G23" s="665">
        <v>52542.630768399998</v>
      </c>
      <c r="H23" s="662">
        <v>6.006415428106056E-3</v>
      </c>
      <c r="L23" s="219"/>
      <c r="M23" s="219"/>
      <c r="N23" s="219"/>
    </row>
    <row r="24" spans="1:14" s="326" customFormat="1" ht="52.5" customHeight="1">
      <c r="A24" s="666" t="s">
        <v>1595</v>
      </c>
      <c r="B24" s="665">
        <v>1523</v>
      </c>
      <c r="C24" s="665">
        <v>57410.326258000001</v>
      </c>
      <c r="D24" s="662">
        <v>6.5561495941193742E-3</v>
      </c>
      <c r="E24" s="663">
        <v>37.695552369008539</v>
      </c>
      <c r="F24" s="665">
        <v>1581</v>
      </c>
      <c r="G24" s="665">
        <v>56945.937126800003</v>
      </c>
      <c r="H24" s="662">
        <v>6.5097797792812093E-3</v>
      </c>
      <c r="L24" s="218"/>
      <c r="M24" s="219"/>
      <c r="N24" s="218"/>
    </row>
    <row r="25" spans="1:14" s="326" customFormat="1" ht="20.100000000000001" customHeight="1">
      <c r="A25" s="651" t="s">
        <v>1596</v>
      </c>
      <c r="B25" s="665">
        <v>8382</v>
      </c>
      <c r="C25" s="665">
        <v>10557.4133145</v>
      </c>
      <c r="D25" s="662">
        <v>1.205636433866539E-3</v>
      </c>
      <c r="E25" s="663">
        <v>1.2595339196492483</v>
      </c>
      <c r="F25" s="665">
        <v>8436</v>
      </c>
      <c r="G25" s="665">
        <v>10443.077183199999</v>
      </c>
      <c r="H25" s="662">
        <v>1.19380128084106E-3</v>
      </c>
      <c r="L25" s="218"/>
      <c r="M25" s="219"/>
      <c r="N25" s="218"/>
    </row>
    <row r="26" spans="1:14" s="326" customFormat="1" ht="20.100000000000001" customHeight="1">
      <c r="A26" s="664" t="s">
        <v>1597</v>
      </c>
      <c r="B26" s="665" t="s">
        <v>44</v>
      </c>
      <c r="C26" s="665" t="s">
        <v>44</v>
      </c>
      <c r="D26" s="667" t="s">
        <v>44</v>
      </c>
      <c r="E26" s="668" t="s">
        <v>44</v>
      </c>
      <c r="F26" s="665" t="s">
        <v>44</v>
      </c>
      <c r="G26" s="665" t="s">
        <v>44</v>
      </c>
      <c r="H26" s="667" t="s">
        <v>44</v>
      </c>
      <c r="L26" s="218"/>
      <c r="M26" s="220"/>
      <c r="N26" s="218"/>
    </row>
    <row r="27" spans="1:14" s="326" customFormat="1" ht="30" customHeight="1">
      <c r="A27" s="666" t="s">
        <v>1598</v>
      </c>
      <c r="B27" s="665">
        <v>8382</v>
      </c>
      <c r="C27" s="665">
        <v>10557.4133145</v>
      </c>
      <c r="D27" s="662">
        <v>1.205636433866539E-3</v>
      </c>
      <c r="E27" s="663">
        <v>1.2595339196492483</v>
      </c>
      <c r="F27" s="665">
        <v>8436</v>
      </c>
      <c r="G27" s="665">
        <v>10443.077183199999</v>
      </c>
      <c r="H27" s="662">
        <v>1.19380128084106E-3</v>
      </c>
      <c r="L27" s="218"/>
      <c r="M27" s="221"/>
      <c r="N27" s="218"/>
    </row>
    <row r="28" spans="1:14" s="326" customFormat="1" ht="30" customHeight="1">
      <c r="A28" s="660" t="s">
        <v>1599</v>
      </c>
      <c r="B28" s="665">
        <v>4403</v>
      </c>
      <c r="C28" s="665">
        <v>458785.78985479998</v>
      </c>
      <c r="D28" s="662">
        <v>5.2392460834084595E-2</v>
      </c>
      <c r="E28" s="663">
        <v>104.19845329429934</v>
      </c>
      <c r="F28" s="665">
        <v>4765</v>
      </c>
      <c r="G28" s="665">
        <v>444571.80651650002</v>
      </c>
      <c r="H28" s="662">
        <v>5.0821264914044588E-2</v>
      </c>
      <c r="L28" s="218"/>
      <c r="M28" s="219"/>
      <c r="N28" s="218"/>
    </row>
    <row r="29" spans="1:14" s="326" customFormat="1" ht="20.100000000000001" customHeight="1">
      <c r="A29" s="651" t="s">
        <v>1600</v>
      </c>
      <c r="B29" s="665">
        <v>960</v>
      </c>
      <c r="C29" s="665">
        <v>262945.74987629999</v>
      </c>
      <c r="D29" s="662">
        <v>3.0027902359929463E-2</v>
      </c>
      <c r="E29" s="663">
        <v>273.90182278781248</v>
      </c>
      <c r="F29" s="665">
        <v>1219</v>
      </c>
      <c r="G29" s="665">
        <v>298014.24994720001</v>
      </c>
      <c r="H29" s="662">
        <v>3.4067525026836881E-2</v>
      </c>
      <c r="L29" s="222"/>
      <c r="M29" s="219"/>
      <c r="N29" s="218"/>
    </row>
    <row r="30" spans="1:14" s="326" customFormat="1" ht="30" customHeight="1">
      <c r="A30" s="660" t="s">
        <v>1601</v>
      </c>
      <c r="B30" s="665" t="s">
        <v>44</v>
      </c>
      <c r="C30" s="665" t="s">
        <v>44</v>
      </c>
      <c r="D30" s="667" t="s">
        <v>44</v>
      </c>
      <c r="E30" s="668" t="s">
        <v>44</v>
      </c>
      <c r="F30" s="665" t="s">
        <v>44</v>
      </c>
      <c r="G30" s="665" t="s">
        <v>44</v>
      </c>
      <c r="H30" s="667" t="s">
        <v>44</v>
      </c>
      <c r="L30" s="219"/>
      <c r="M30" s="219"/>
      <c r="N30" s="218"/>
    </row>
    <row r="31" spans="1:14" s="326" customFormat="1" ht="20.100000000000001" customHeight="1">
      <c r="A31" s="651" t="s">
        <v>1602</v>
      </c>
      <c r="B31" s="665">
        <v>7</v>
      </c>
      <c r="C31" s="665">
        <v>70.708449999999999</v>
      </c>
      <c r="D31" s="662">
        <v>8.0747699235329104E-6</v>
      </c>
      <c r="E31" s="663">
        <v>10.101207142857143</v>
      </c>
      <c r="F31" s="665">
        <v>7</v>
      </c>
      <c r="G31" s="665">
        <v>66.195882400000002</v>
      </c>
      <c r="H31" s="662">
        <v>7.5671880815601899E-6</v>
      </c>
      <c r="L31" s="219"/>
      <c r="M31" s="219"/>
      <c r="N31" s="219"/>
    </row>
    <row r="32" spans="1:14" s="326" customFormat="1" ht="5.0999999999999996" customHeight="1">
      <c r="A32" s="656"/>
      <c r="B32" s="669"/>
      <c r="C32" s="669"/>
      <c r="D32" s="670"/>
      <c r="E32" s="668"/>
      <c r="F32" s="669"/>
      <c r="G32" s="669"/>
      <c r="H32" s="670"/>
      <c r="L32" s="219"/>
      <c r="M32" s="219"/>
      <c r="N32" s="219"/>
    </row>
    <row r="33" spans="1:14" s="326" customFormat="1" ht="20.100000000000001" customHeight="1">
      <c r="A33" s="671" t="s">
        <v>168</v>
      </c>
      <c r="B33" s="675">
        <v>543110</v>
      </c>
      <c r="C33" s="672">
        <v>8756713.896445401</v>
      </c>
      <c r="D33" s="673">
        <v>0.99999999999999989</v>
      </c>
      <c r="E33" s="674">
        <v>16.123278703108763</v>
      </c>
      <c r="F33" s="675">
        <v>539404</v>
      </c>
      <c r="G33" s="675">
        <v>8747751.6993804984</v>
      </c>
      <c r="H33" s="673">
        <v>1</v>
      </c>
      <c r="L33" s="219"/>
      <c r="M33" s="219"/>
      <c r="N33" s="219"/>
    </row>
    <row r="34" spans="1:14" s="326" customFormat="1">
      <c r="A34" s="676" t="s">
        <v>39</v>
      </c>
      <c r="B34" s="651"/>
      <c r="C34" s="677"/>
      <c r="D34" s="651"/>
      <c r="E34" s="651"/>
      <c r="F34" s="651"/>
      <c r="G34" s="651"/>
      <c r="H34" s="651"/>
      <c r="L34" s="219"/>
      <c r="M34" s="219"/>
      <c r="N34" s="219"/>
    </row>
    <row r="35" spans="1:14">
      <c r="A35" s="678" t="s">
        <v>1603</v>
      </c>
      <c r="B35" s="651"/>
      <c r="C35" s="680"/>
      <c r="D35" s="651"/>
      <c r="E35" s="651"/>
      <c r="F35" s="651"/>
      <c r="G35" s="681"/>
      <c r="H35" s="682"/>
    </row>
    <row r="36" spans="1:14">
      <c r="A36" s="683" t="s">
        <v>1604</v>
      </c>
      <c r="B36" s="651"/>
      <c r="C36" s="679"/>
      <c r="D36" s="651"/>
      <c r="E36" s="651"/>
      <c r="F36" s="651"/>
      <c r="G36" s="684"/>
      <c r="H36" s="651"/>
    </row>
    <row r="37" spans="1:14">
      <c r="A37" s="685"/>
      <c r="B37" s="685"/>
      <c r="C37" s="685"/>
      <c r="D37" s="685"/>
      <c r="E37" s="685"/>
      <c r="F37" s="685"/>
      <c r="G37" s="685"/>
      <c r="H37" s="685"/>
    </row>
    <row r="38" spans="1:14">
      <c r="A38" s="685"/>
      <c r="B38" s="685"/>
      <c r="C38" s="685"/>
      <c r="D38" s="685"/>
      <c r="E38" s="685"/>
      <c r="F38" s="685"/>
      <c r="G38" s="685"/>
      <c r="H38" s="685"/>
    </row>
    <row r="39" spans="1:14">
      <c r="A39" s="685"/>
      <c r="B39" s="685"/>
      <c r="C39" s="685"/>
      <c r="D39" s="685"/>
      <c r="E39" s="685"/>
      <c r="F39" s="685"/>
      <c r="G39" s="685"/>
      <c r="H39" s="685"/>
    </row>
    <row r="40" spans="1:14">
      <c r="A40" s="685"/>
      <c r="B40" s="685"/>
      <c r="C40" s="685"/>
      <c r="D40" s="685"/>
      <c r="E40" s="685"/>
      <c r="F40" s="685"/>
      <c r="G40" s="685"/>
      <c r="H40" s="685"/>
    </row>
    <row r="41" spans="1:14">
      <c r="A41" s="685"/>
      <c r="B41" s="685"/>
      <c r="C41" s="685"/>
      <c r="D41" s="685"/>
      <c r="E41" s="685"/>
      <c r="F41" s="685"/>
      <c r="G41" s="685"/>
      <c r="H41" s="685"/>
    </row>
    <row r="42" spans="1:14">
      <c r="A42" s="685"/>
      <c r="B42" s="685"/>
      <c r="C42" s="685"/>
      <c r="D42" s="685"/>
      <c r="E42" s="685"/>
      <c r="F42" s="685"/>
      <c r="G42" s="685"/>
      <c r="H42" s="685"/>
    </row>
    <row r="43" spans="1:14">
      <c r="A43" s="685"/>
      <c r="B43" s="685"/>
      <c r="C43" s="685"/>
      <c r="D43" s="685"/>
      <c r="E43" s="685"/>
      <c r="F43" s="685"/>
      <c r="G43" s="685"/>
      <c r="H43" s="685"/>
    </row>
    <row r="44" spans="1:14">
      <c r="A44" s="685"/>
      <c r="B44" s="685"/>
      <c r="C44" s="685"/>
      <c r="D44" s="685"/>
      <c r="E44" s="685"/>
      <c r="F44" s="685"/>
      <c r="G44" s="685"/>
      <c r="H44" s="685"/>
    </row>
    <row r="45" spans="1:14">
      <c r="A45" s="685"/>
      <c r="B45" s="685"/>
      <c r="C45" s="685"/>
      <c r="D45" s="685"/>
      <c r="E45" s="685"/>
      <c r="F45" s="685"/>
      <c r="G45" s="685"/>
      <c r="H45" s="685"/>
    </row>
    <row r="46" spans="1:14">
      <c r="A46" s="685"/>
      <c r="B46" s="685"/>
      <c r="C46" s="685"/>
      <c r="D46" s="685"/>
      <c r="E46" s="685"/>
      <c r="F46" s="685"/>
      <c r="G46" s="685"/>
      <c r="H46" s="685"/>
    </row>
    <row r="47" spans="1:14">
      <c r="A47" s="685"/>
      <c r="B47" s="685"/>
      <c r="C47" s="685"/>
      <c r="D47" s="685"/>
      <c r="E47" s="685"/>
      <c r="F47" s="685"/>
      <c r="G47" s="685"/>
      <c r="H47" s="685"/>
    </row>
    <row r="48" spans="1:14">
      <c r="A48" s="685"/>
      <c r="B48" s="685"/>
      <c r="C48" s="685"/>
      <c r="D48" s="685"/>
      <c r="E48" s="685"/>
      <c r="F48" s="685"/>
      <c r="G48" s="685"/>
      <c r="H48" s="685"/>
    </row>
    <row r="49" spans="1:8">
      <c r="A49" s="685"/>
      <c r="B49" s="685"/>
      <c r="C49" s="685"/>
      <c r="D49" s="685"/>
      <c r="E49" s="685"/>
      <c r="F49" s="685"/>
      <c r="G49" s="685"/>
      <c r="H49" s="685"/>
    </row>
    <row r="50" spans="1:8">
      <c r="A50" s="685"/>
      <c r="B50" s="685"/>
      <c r="C50" s="685"/>
      <c r="D50" s="685"/>
      <c r="E50" s="685"/>
      <c r="F50" s="685"/>
      <c r="G50" s="685"/>
      <c r="H50" s="685"/>
    </row>
    <row r="51" spans="1:8">
      <c r="A51" s="685"/>
      <c r="B51" s="685"/>
      <c r="C51" s="685"/>
      <c r="D51" s="685"/>
      <c r="E51" s="685"/>
      <c r="F51" s="685"/>
      <c r="G51" s="685"/>
      <c r="H51" s="685"/>
    </row>
    <row r="52" spans="1:8">
      <c r="A52" s="685"/>
      <c r="B52" s="685"/>
      <c r="C52" s="685"/>
      <c r="D52" s="685"/>
      <c r="E52" s="685"/>
      <c r="F52" s="685"/>
      <c r="G52" s="685"/>
      <c r="H52" s="685"/>
    </row>
    <row r="53" spans="1:8">
      <c r="A53" s="685"/>
      <c r="B53" s="685"/>
      <c r="C53" s="685"/>
      <c r="D53" s="685"/>
      <c r="E53" s="685"/>
      <c r="F53" s="685"/>
      <c r="G53" s="685"/>
      <c r="H53" s="685"/>
    </row>
    <row r="54" spans="1:8">
      <c r="A54" s="685"/>
      <c r="B54" s="685"/>
      <c r="C54" s="685"/>
      <c r="D54" s="685"/>
      <c r="E54" s="685"/>
      <c r="F54" s="685"/>
      <c r="G54" s="685"/>
      <c r="H54" s="685"/>
    </row>
    <row r="55" spans="1:8">
      <c r="A55" s="685"/>
      <c r="B55" s="685"/>
      <c r="C55" s="685"/>
      <c r="D55" s="685"/>
      <c r="E55" s="685"/>
      <c r="F55" s="685"/>
      <c r="G55" s="685"/>
      <c r="H55" s="685"/>
    </row>
    <row r="56" spans="1:8">
      <c r="A56" s="685"/>
      <c r="B56" s="685"/>
      <c r="C56" s="685"/>
      <c r="D56" s="685"/>
      <c r="E56" s="685"/>
      <c r="F56" s="685"/>
      <c r="G56" s="685"/>
      <c r="H56" s="685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6" firstPageNumber="36" orientation="portrait" useFirstPageNumber="1" r:id="rId1"/>
  <headerFooter>
    <oddFooter>&amp;C&amp;"Maiandra GD,Regular"&amp;9&amp;P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topLeftCell="A16" zoomScale="60" workbookViewId="0">
      <selection activeCell="N71" sqref="N71"/>
    </sheetView>
  </sheetViews>
  <sheetFormatPr defaultColWidth="10.28515625" defaultRowHeight="12.75"/>
  <cols>
    <col min="1" max="1" width="28.5703125" style="686" customWidth="1"/>
    <col min="2" max="3" width="9.85546875" style="686" bestFit="1" customWidth="1"/>
    <col min="4" max="4" width="8.7109375" style="686" customWidth="1"/>
    <col min="5" max="5" width="7.28515625" style="686" bestFit="1" customWidth="1"/>
    <col min="6" max="6" width="9.85546875" style="686" bestFit="1" customWidth="1"/>
    <col min="7" max="7" width="9.5703125" style="686" customWidth="1"/>
    <col min="8" max="8" width="8.7109375" style="686" customWidth="1"/>
    <col min="9" max="9" width="10.28515625" style="686"/>
    <col min="10" max="16384" width="10.28515625" style="319"/>
  </cols>
  <sheetData>
    <row r="1" spans="1:14" s="652" customFormat="1" ht="15" customHeight="1">
      <c r="A1" s="651"/>
      <c r="B1" s="651"/>
      <c r="C1" s="651"/>
      <c r="D1" s="651"/>
      <c r="E1" s="651"/>
      <c r="F1" s="651"/>
      <c r="G1" s="651"/>
      <c r="H1" s="651"/>
      <c r="I1" s="653"/>
    </row>
    <row r="2" spans="1:14" s="689" customFormat="1" ht="15" customHeight="1">
      <c r="A2" s="1055" t="s">
        <v>1608</v>
      </c>
      <c r="B2" s="1055"/>
      <c r="C2" s="1055"/>
      <c r="D2" s="1055"/>
      <c r="E2" s="1055"/>
      <c r="F2" s="1055"/>
      <c r="G2" s="1056"/>
      <c r="H2" s="1056"/>
    </row>
    <row r="3" spans="1:14" s="689" customFormat="1" ht="15" customHeight="1">
      <c r="A3" s="1055" t="s">
        <v>50</v>
      </c>
      <c r="B3" s="1055"/>
      <c r="C3" s="1055"/>
      <c r="D3" s="1055"/>
      <c r="E3" s="1055"/>
      <c r="F3" s="1055"/>
      <c r="G3" s="1056"/>
      <c r="H3" s="1056"/>
    </row>
    <row r="4" spans="1:14" s="326" customFormat="1" ht="15" customHeight="1">
      <c r="A4" s="655"/>
      <c r="B4" s="656"/>
      <c r="C4" s="656"/>
      <c r="D4" s="656"/>
      <c r="E4" s="656"/>
      <c r="F4" s="1057" t="s">
        <v>2</v>
      </c>
      <c r="G4" s="1057"/>
      <c r="H4" s="1057"/>
      <c r="I4" s="689"/>
    </row>
    <row r="5" spans="1:14" s="326" customFormat="1" ht="15" customHeight="1">
      <c r="A5" s="657"/>
      <c r="B5" s="1058" t="s">
        <v>3</v>
      </c>
      <c r="C5" s="1058"/>
      <c r="D5" s="1058"/>
      <c r="E5" s="1058"/>
      <c r="F5" s="1059" t="s">
        <v>4</v>
      </c>
      <c r="G5" s="1059"/>
      <c r="H5" s="1059"/>
      <c r="I5" s="689"/>
    </row>
    <row r="6" spans="1:14" s="326" customFormat="1" ht="45.75" customHeight="1">
      <c r="A6" s="657" t="s">
        <v>1579</v>
      </c>
      <c r="B6" s="658" t="s">
        <v>6</v>
      </c>
      <c r="C6" s="659" t="s">
        <v>7</v>
      </c>
      <c r="D6" s="658" t="s">
        <v>8</v>
      </c>
      <c r="E6" s="658" t="s">
        <v>9</v>
      </c>
      <c r="F6" s="658" t="s">
        <v>6</v>
      </c>
      <c r="G6" s="659" t="s">
        <v>7</v>
      </c>
      <c r="H6" s="658" t="s">
        <v>8</v>
      </c>
      <c r="I6" s="689"/>
    </row>
    <row r="7" spans="1:14" s="326" customFormat="1" ht="15" customHeight="1">
      <c r="A7" s="659" t="s">
        <v>10</v>
      </c>
      <c r="B7" s="659" t="s">
        <v>11</v>
      </c>
      <c r="C7" s="659" t="s">
        <v>12</v>
      </c>
      <c r="D7" s="659" t="s">
        <v>13</v>
      </c>
      <c r="E7" s="659" t="s">
        <v>14</v>
      </c>
      <c r="F7" s="659" t="s">
        <v>15</v>
      </c>
      <c r="G7" s="659" t="s">
        <v>16</v>
      </c>
      <c r="H7" s="659" t="s">
        <v>17</v>
      </c>
      <c r="I7" s="689"/>
    </row>
    <row r="8" spans="1:14" s="326" customFormat="1" ht="5.0999999999999996" customHeight="1">
      <c r="A8" s="656"/>
      <c r="B8" s="656"/>
      <c r="C8" s="656"/>
      <c r="D8" s="656"/>
      <c r="E8" s="656"/>
      <c r="F8" s="656"/>
      <c r="G8" s="656"/>
      <c r="H8" s="656"/>
      <c r="I8" s="689"/>
    </row>
    <row r="9" spans="1:14" s="326" customFormat="1" ht="30" customHeight="1">
      <c r="A9" s="660" t="s">
        <v>1580</v>
      </c>
      <c r="B9" s="661">
        <v>6322541</v>
      </c>
      <c r="C9" s="661">
        <v>10777473.102028299</v>
      </c>
      <c r="D9" s="662">
        <v>8.1319598581157837E-2</v>
      </c>
      <c r="E9" s="663">
        <v>1.704611026172594</v>
      </c>
      <c r="F9" s="661">
        <v>6025686</v>
      </c>
      <c r="G9" s="661">
        <v>10872813.614249799</v>
      </c>
      <c r="H9" s="662">
        <v>8.3634071927070883E-2</v>
      </c>
      <c r="I9" s="689"/>
      <c r="L9" s="330"/>
    </row>
    <row r="10" spans="1:14" s="326" customFormat="1" ht="20.100000000000001" customHeight="1">
      <c r="A10" s="664" t="s">
        <v>1581</v>
      </c>
      <c r="B10" s="665">
        <v>5664007</v>
      </c>
      <c r="C10" s="665">
        <v>7465310.1090922998</v>
      </c>
      <c r="D10" s="662">
        <v>5.6328233492969233E-2</v>
      </c>
      <c r="E10" s="663">
        <v>1.3180262858242053</v>
      </c>
      <c r="F10" s="665">
        <v>5390433</v>
      </c>
      <c r="G10" s="665">
        <v>7736752.9085903997</v>
      </c>
      <c r="H10" s="662">
        <v>5.9511380604464613E-2</v>
      </c>
      <c r="I10" s="689"/>
    </row>
    <row r="11" spans="1:14" s="326" customFormat="1" ht="20.100000000000001" customHeight="1">
      <c r="A11" s="664" t="s">
        <v>1582</v>
      </c>
      <c r="B11" s="665">
        <v>658534</v>
      </c>
      <c r="C11" s="665">
        <v>3312162.9929360002</v>
      </c>
      <c r="D11" s="662">
        <v>2.4991365088188614E-2</v>
      </c>
      <c r="E11" s="663">
        <v>5.0296005869643787</v>
      </c>
      <c r="F11" s="665">
        <v>635253</v>
      </c>
      <c r="G11" s="665">
        <v>3136060.7056594002</v>
      </c>
      <c r="H11" s="662">
        <v>2.412269132260627E-2</v>
      </c>
      <c r="I11" s="689"/>
      <c r="M11" s="331"/>
      <c r="N11" s="331"/>
    </row>
    <row r="12" spans="1:14" s="326" customFormat="1" ht="20.100000000000001" customHeight="1">
      <c r="A12" s="651" t="s">
        <v>1583</v>
      </c>
      <c r="B12" s="665">
        <v>157012</v>
      </c>
      <c r="C12" s="665">
        <v>1595936.0369382</v>
      </c>
      <c r="D12" s="662">
        <v>1.2041865162307278E-2</v>
      </c>
      <c r="E12" s="663">
        <v>10.164420789100197</v>
      </c>
      <c r="F12" s="665">
        <v>124859</v>
      </c>
      <c r="G12" s="665">
        <v>1777246.87491</v>
      </c>
      <c r="H12" s="662">
        <v>1.3670646646014506E-2</v>
      </c>
      <c r="I12" s="689"/>
      <c r="M12" s="331"/>
      <c r="N12" s="331"/>
    </row>
    <row r="13" spans="1:14" s="326" customFormat="1" ht="20.100000000000001" customHeight="1">
      <c r="A13" s="651" t="s">
        <v>1584</v>
      </c>
      <c r="B13" s="665">
        <v>75747758</v>
      </c>
      <c r="C13" s="665">
        <v>23548414.795770898</v>
      </c>
      <c r="D13" s="662">
        <v>0.1776805769113261</v>
      </c>
      <c r="E13" s="663">
        <v>0.31087936352876477</v>
      </c>
      <c r="F13" s="665">
        <v>66876915</v>
      </c>
      <c r="G13" s="665">
        <v>22524441.2127419</v>
      </c>
      <c r="H13" s="662">
        <v>0.1732588089282274</v>
      </c>
      <c r="I13" s="689"/>
      <c r="M13" s="331"/>
      <c r="N13" s="331"/>
    </row>
    <row r="14" spans="1:14" s="326" customFormat="1" ht="30" customHeight="1">
      <c r="A14" s="660" t="s">
        <v>1585</v>
      </c>
      <c r="B14" s="665">
        <v>10013</v>
      </c>
      <c r="C14" s="665">
        <v>195438.24359210001</v>
      </c>
      <c r="D14" s="662">
        <v>1.4746461778062888E-3</v>
      </c>
      <c r="E14" s="663">
        <v>19.518450373724161</v>
      </c>
      <c r="F14" s="665">
        <v>9709</v>
      </c>
      <c r="G14" s="665">
        <v>98557.042401600003</v>
      </c>
      <c r="H14" s="662">
        <v>7.5810430175423543E-4</v>
      </c>
      <c r="I14" s="689"/>
      <c r="M14" s="331"/>
      <c r="N14" s="331"/>
    </row>
    <row r="15" spans="1:14" s="326" customFormat="1" ht="20.100000000000001" customHeight="1">
      <c r="A15" s="651" t="s">
        <v>1586</v>
      </c>
      <c r="B15" s="665">
        <v>12652</v>
      </c>
      <c r="C15" s="665">
        <v>361592.67094869999</v>
      </c>
      <c r="D15" s="662">
        <v>2.7283362781859409E-3</v>
      </c>
      <c r="E15" s="663">
        <v>28.579882307042364</v>
      </c>
      <c r="F15" s="665">
        <v>12586</v>
      </c>
      <c r="G15" s="665">
        <v>322980.70332690002</v>
      </c>
      <c r="H15" s="662">
        <v>2.4843791433797773E-3</v>
      </c>
      <c r="I15" s="689"/>
      <c r="L15" s="219"/>
      <c r="M15" s="219"/>
      <c r="N15" s="219"/>
    </row>
    <row r="16" spans="1:14" s="326" customFormat="1" ht="20.100000000000001" customHeight="1">
      <c r="A16" s="651" t="s">
        <v>1587</v>
      </c>
      <c r="B16" s="665">
        <v>42474</v>
      </c>
      <c r="C16" s="665">
        <v>288007.74414670002</v>
      </c>
      <c r="D16" s="662">
        <v>2.1731136715030849E-3</v>
      </c>
      <c r="E16" s="663">
        <v>6.7808010582167917</v>
      </c>
      <c r="F16" s="665">
        <v>40918</v>
      </c>
      <c r="G16" s="665">
        <v>290447.31809700001</v>
      </c>
      <c r="H16" s="662">
        <v>2.2341311784204055E-3</v>
      </c>
      <c r="I16" s="689"/>
      <c r="L16" s="219"/>
      <c r="M16" s="219"/>
      <c r="N16" s="219"/>
    </row>
    <row r="17" spans="1:14" s="326" customFormat="1" ht="30" customHeight="1">
      <c r="A17" s="660" t="s">
        <v>1588</v>
      </c>
      <c r="B17" s="665">
        <v>38749</v>
      </c>
      <c r="C17" s="665">
        <v>1543023.3405689001</v>
      </c>
      <c r="D17" s="662">
        <v>1.1642621370384626E-2</v>
      </c>
      <c r="E17" s="663">
        <v>39.820984814289403</v>
      </c>
      <c r="F17" s="665">
        <v>38512</v>
      </c>
      <c r="G17" s="665">
        <v>1607367.8985790999</v>
      </c>
      <c r="H17" s="662">
        <v>1.236393147279244E-2</v>
      </c>
      <c r="I17" s="689"/>
      <c r="L17" s="219"/>
      <c r="M17" s="219"/>
      <c r="N17" s="219"/>
    </row>
    <row r="18" spans="1:14" s="326" customFormat="1" ht="20.100000000000001" customHeight="1">
      <c r="A18" s="651" t="s">
        <v>1589</v>
      </c>
      <c r="B18" s="665">
        <v>404871</v>
      </c>
      <c r="C18" s="665">
        <v>9507304.4841191005</v>
      </c>
      <c r="D18" s="662">
        <v>7.1735756324170799E-2</v>
      </c>
      <c r="E18" s="663">
        <v>23.482305435852656</v>
      </c>
      <c r="F18" s="665">
        <v>379902</v>
      </c>
      <c r="G18" s="665">
        <v>9406718.6105613001</v>
      </c>
      <c r="H18" s="662">
        <v>7.2356816624018078E-2</v>
      </c>
      <c r="I18" s="689"/>
      <c r="L18" s="219"/>
      <c r="M18" s="219"/>
      <c r="N18" s="219"/>
    </row>
    <row r="19" spans="1:14" s="326" customFormat="1" ht="20.100000000000001" customHeight="1">
      <c r="A19" s="651" t="s">
        <v>1590</v>
      </c>
      <c r="B19" s="665">
        <v>6311566</v>
      </c>
      <c r="C19" s="665">
        <v>68244630.016692996</v>
      </c>
      <c r="D19" s="662">
        <v>0.51492830144319091</v>
      </c>
      <c r="E19" s="663">
        <v>10.812630338761092</v>
      </c>
      <c r="F19" s="665">
        <v>5967142</v>
      </c>
      <c r="G19" s="665">
        <v>65848335.669022195</v>
      </c>
      <c r="H19" s="662">
        <v>0.50650775751395893</v>
      </c>
      <c r="I19" s="689"/>
      <c r="L19" s="219"/>
      <c r="M19" s="219"/>
      <c r="N19" s="219"/>
    </row>
    <row r="20" spans="1:14" s="326" customFormat="1" ht="20.100000000000001" customHeight="1">
      <c r="A20" s="664" t="s">
        <v>1591</v>
      </c>
      <c r="B20" s="665">
        <v>3407877</v>
      </c>
      <c r="C20" s="665">
        <v>31790367.523109298</v>
      </c>
      <c r="D20" s="662">
        <v>0.23986883578862281</v>
      </c>
      <c r="E20" s="663">
        <v>9.3284961643595992</v>
      </c>
      <c r="F20" s="665">
        <v>3214917</v>
      </c>
      <c r="G20" s="665">
        <v>30122970.881474599</v>
      </c>
      <c r="H20" s="662">
        <v>0.23170697141874394</v>
      </c>
      <c r="I20" s="689"/>
      <c r="L20" s="219"/>
      <c r="M20" s="219"/>
      <c r="N20" s="219"/>
    </row>
    <row r="21" spans="1:14" s="326" customFormat="1" ht="30" customHeight="1">
      <c r="A21" s="666" t="s">
        <v>1592</v>
      </c>
      <c r="B21" s="665">
        <v>553193</v>
      </c>
      <c r="C21" s="665">
        <v>10326713.5267481</v>
      </c>
      <c r="D21" s="662">
        <v>7.7918468522990461E-2</v>
      </c>
      <c r="E21" s="663">
        <v>18.667469629492963</v>
      </c>
      <c r="F21" s="665">
        <v>505945</v>
      </c>
      <c r="G21" s="665">
        <v>10225633.6159405</v>
      </c>
      <c r="H21" s="662">
        <v>7.8655940189631346E-2</v>
      </c>
      <c r="I21" s="689"/>
      <c r="L21" s="219"/>
      <c r="M21" s="219"/>
      <c r="N21" s="219"/>
    </row>
    <row r="22" spans="1:14" s="326" customFormat="1" ht="30" customHeight="1">
      <c r="A22" s="666" t="s">
        <v>1593</v>
      </c>
      <c r="B22" s="665">
        <v>1007361</v>
      </c>
      <c r="C22" s="665">
        <v>16273580.5304868</v>
      </c>
      <c r="D22" s="662">
        <v>0.12278954664876671</v>
      </c>
      <c r="E22" s="663">
        <v>16.15466603381191</v>
      </c>
      <c r="F22" s="665">
        <v>948720</v>
      </c>
      <c r="G22" s="665">
        <v>15810571.767848499</v>
      </c>
      <c r="H22" s="662">
        <v>0.12161548457957205</v>
      </c>
      <c r="I22" s="689"/>
      <c r="L22" s="219"/>
      <c r="M22" s="219"/>
      <c r="N22" s="219"/>
    </row>
    <row r="23" spans="1:14" s="326" customFormat="1" ht="30" customHeight="1">
      <c r="A23" s="666" t="s">
        <v>1594</v>
      </c>
      <c r="B23" s="665">
        <v>174207</v>
      </c>
      <c r="C23" s="665">
        <v>1080656.6484646001</v>
      </c>
      <c r="D23" s="662">
        <v>8.1539117773963277E-3</v>
      </c>
      <c r="E23" s="663">
        <v>6.2032906167065622</v>
      </c>
      <c r="F23" s="665">
        <v>155879</v>
      </c>
      <c r="G23" s="665">
        <v>1070867.4223907001</v>
      </c>
      <c r="H23" s="662">
        <v>8.2371505854936262E-3</v>
      </c>
      <c r="I23" s="689"/>
      <c r="L23" s="219"/>
      <c r="M23" s="219"/>
      <c r="N23" s="219"/>
    </row>
    <row r="24" spans="1:14" s="326" customFormat="1" ht="52.5" customHeight="1">
      <c r="A24" s="666" t="s">
        <v>1595</v>
      </c>
      <c r="B24" s="665">
        <v>1168928</v>
      </c>
      <c r="C24" s="665">
        <v>8773311.7878842</v>
      </c>
      <c r="D24" s="662">
        <v>6.619753870541463E-2</v>
      </c>
      <c r="E24" s="663">
        <v>7.5054338572471533</v>
      </c>
      <c r="F24" s="665">
        <v>1141681</v>
      </c>
      <c r="G24" s="665">
        <v>8618291.9813678991</v>
      </c>
      <c r="H24" s="662">
        <v>6.6292210740518012E-2</v>
      </c>
      <c r="I24" s="689"/>
      <c r="L24" s="218"/>
      <c r="M24" s="219"/>
      <c r="N24" s="218"/>
    </row>
    <row r="25" spans="1:14" s="326" customFormat="1" ht="20.100000000000001" customHeight="1">
      <c r="A25" s="651" t="s">
        <v>1596</v>
      </c>
      <c r="B25" s="665">
        <v>9777293</v>
      </c>
      <c r="C25" s="665">
        <v>9513766.0802190006</v>
      </c>
      <c r="D25" s="662">
        <v>7.178451120354401E-2</v>
      </c>
      <c r="E25" s="663">
        <v>0.97304704688905208</v>
      </c>
      <c r="F25" s="665">
        <v>9393345</v>
      </c>
      <c r="G25" s="665">
        <v>9598698.9382844996</v>
      </c>
      <c r="H25" s="662">
        <v>7.3833536184108928E-2</v>
      </c>
      <c r="I25" s="689"/>
      <c r="L25" s="218"/>
      <c r="M25" s="219"/>
      <c r="N25" s="218"/>
    </row>
    <row r="26" spans="1:14" s="326" customFormat="1" ht="20.100000000000001" customHeight="1">
      <c r="A26" s="664" t="s">
        <v>1597</v>
      </c>
      <c r="B26" s="665" t="s">
        <v>44</v>
      </c>
      <c r="C26" s="665" t="s">
        <v>44</v>
      </c>
      <c r="D26" s="667" t="s">
        <v>44</v>
      </c>
      <c r="E26" s="668" t="s">
        <v>44</v>
      </c>
      <c r="F26" s="665" t="s">
        <v>44</v>
      </c>
      <c r="G26" s="665" t="s">
        <v>44</v>
      </c>
      <c r="H26" s="667" t="s">
        <v>44</v>
      </c>
      <c r="I26" s="689"/>
      <c r="L26" s="218"/>
      <c r="M26" s="220"/>
      <c r="N26" s="218"/>
    </row>
    <row r="27" spans="1:14" s="326" customFormat="1" ht="30" customHeight="1">
      <c r="A27" s="666" t="s">
        <v>1598</v>
      </c>
      <c r="B27" s="665">
        <v>9777293</v>
      </c>
      <c r="C27" s="665">
        <v>9513766.0802190006</v>
      </c>
      <c r="D27" s="662">
        <v>7.178451120354401E-2</v>
      </c>
      <c r="E27" s="663">
        <v>0.97304704688905208</v>
      </c>
      <c r="F27" s="665">
        <v>9393345</v>
      </c>
      <c r="G27" s="665">
        <v>9598698.9382844996</v>
      </c>
      <c r="H27" s="662">
        <v>7.3833536184108928E-2</v>
      </c>
      <c r="I27" s="689"/>
      <c r="L27" s="218"/>
      <c r="M27" s="221"/>
      <c r="N27" s="218"/>
    </row>
    <row r="28" spans="1:14" s="326" customFormat="1" ht="30" customHeight="1">
      <c r="A28" s="660" t="s">
        <v>1599</v>
      </c>
      <c r="B28" s="665">
        <v>34292</v>
      </c>
      <c r="C28" s="665">
        <v>3529352.6021718001</v>
      </c>
      <c r="D28" s="662">
        <v>2.6630132512783705E-2</v>
      </c>
      <c r="E28" s="663">
        <v>102.92058212328823</v>
      </c>
      <c r="F28" s="665">
        <v>278899</v>
      </c>
      <c r="G28" s="665">
        <v>3780956.3592663999</v>
      </c>
      <c r="H28" s="662">
        <v>2.9083251798740634E-2</v>
      </c>
      <c r="I28" s="689"/>
      <c r="L28" s="218"/>
      <c r="M28" s="219"/>
      <c r="N28" s="218"/>
    </row>
    <row r="29" spans="1:14" s="326" customFormat="1" ht="20.100000000000001" customHeight="1">
      <c r="A29" s="651" t="s">
        <v>1600</v>
      </c>
      <c r="B29" s="665">
        <v>363171</v>
      </c>
      <c r="C29" s="665">
        <v>3367970.4110536999</v>
      </c>
      <c r="D29" s="662">
        <v>2.5412450512964861E-2</v>
      </c>
      <c r="E29" s="663">
        <v>9.2737867590025083</v>
      </c>
      <c r="F29" s="665">
        <v>7392608</v>
      </c>
      <c r="G29" s="665">
        <v>3815523.7367468001</v>
      </c>
      <c r="H29" s="662">
        <v>2.9349145304975035E-2</v>
      </c>
      <c r="I29" s="689"/>
      <c r="L29" s="222"/>
      <c r="M29" s="219"/>
      <c r="N29" s="218"/>
    </row>
    <row r="30" spans="1:14" s="326" customFormat="1" ht="30" customHeight="1">
      <c r="A30" s="660" t="s">
        <v>1601</v>
      </c>
      <c r="B30" s="665">
        <v>15829</v>
      </c>
      <c r="C30" s="665">
        <v>53201.255743299997</v>
      </c>
      <c r="D30" s="662">
        <v>4.014210678238178E-4</v>
      </c>
      <c r="E30" s="663">
        <v>3.3609991625055278</v>
      </c>
      <c r="F30" s="665">
        <v>16603</v>
      </c>
      <c r="G30" s="665">
        <v>55096.775901599998</v>
      </c>
      <c r="H30" s="662">
        <v>4.2380637452158328E-4</v>
      </c>
      <c r="I30" s="689"/>
      <c r="L30" s="219"/>
      <c r="M30" s="219"/>
      <c r="N30" s="218"/>
    </row>
    <row r="31" spans="1:14" s="326" customFormat="1" ht="20.100000000000001" customHeight="1">
      <c r="A31" s="651" t="s">
        <v>1602</v>
      </c>
      <c r="B31" s="665">
        <v>412</v>
      </c>
      <c r="C31" s="665">
        <v>6185.1209382999996</v>
      </c>
      <c r="D31" s="662">
        <v>4.6668782850760448E-5</v>
      </c>
      <c r="E31" s="663">
        <v>15.012429461893204</v>
      </c>
      <c r="F31" s="665">
        <v>380</v>
      </c>
      <c r="G31" s="665">
        <v>5409.8294548000003</v>
      </c>
      <c r="H31" s="662">
        <v>4.1612602017104259E-5</v>
      </c>
      <c r="I31" s="689"/>
      <c r="L31" s="219"/>
      <c r="M31" s="219"/>
      <c r="N31" s="219"/>
    </row>
    <row r="32" spans="1:14" s="326" customFormat="1" ht="5.0999999999999996" customHeight="1">
      <c r="A32" s="656"/>
      <c r="B32" s="669"/>
      <c r="C32" s="669"/>
      <c r="D32" s="670"/>
      <c r="E32" s="668"/>
      <c r="F32" s="669"/>
      <c r="G32" s="669"/>
      <c r="H32" s="670"/>
      <c r="I32" s="689"/>
      <c r="L32" s="219"/>
      <c r="M32" s="219"/>
      <c r="N32" s="219"/>
    </row>
    <row r="33" spans="1:14" s="326" customFormat="1" ht="20.100000000000001" customHeight="1">
      <c r="A33" s="671" t="s">
        <v>168</v>
      </c>
      <c r="B33" s="675">
        <v>99238633</v>
      </c>
      <c r="C33" s="672">
        <v>132532295.90493199</v>
      </c>
      <c r="D33" s="673">
        <v>0.99999999999999989</v>
      </c>
      <c r="E33" s="674">
        <v>1.3354909464032216</v>
      </c>
      <c r="F33" s="675">
        <v>96558064</v>
      </c>
      <c r="G33" s="675">
        <v>130004594.5835439</v>
      </c>
      <c r="H33" s="673">
        <v>0.99999999999999989</v>
      </c>
      <c r="I33" s="689"/>
      <c r="L33" s="219"/>
      <c r="M33" s="219"/>
      <c r="N33" s="219"/>
    </row>
    <row r="34" spans="1:14" s="326" customFormat="1">
      <c r="A34" s="676" t="s">
        <v>39</v>
      </c>
      <c r="B34" s="651"/>
      <c r="C34" s="677"/>
      <c r="D34" s="651"/>
      <c r="E34" s="651"/>
      <c r="F34" s="651"/>
      <c r="G34" s="651"/>
      <c r="H34" s="651"/>
      <c r="I34" s="689"/>
      <c r="L34" s="219"/>
      <c r="M34" s="219"/>
      <c r="N34" s="219"/>
    </row>
    <row r="35" spans="1:14">
      <c r="A35" s="678" t="s">
        <v>1603</v>
      </c>
      <c r="B35" s="651"/>
      <c r="C35" s="680"/>
      <c r="D35" s="651"/>
      <c r="E35" s="651"/>
      <c r="F35" s="651"/>
      <c r="G35" s="681"/>
      <c r="H35" s="682"/>
    </row>
    <row r="36" spans="1:14">
      <c r="A36" s="683" t="s">
        <v>1604</v>
      </c>
      <c r="B36" s="651"/>
      <c r="C36" s="679"/>
      <c r="D36" s="651"/>
      <c r="E36" s="651"/>
      <c r="F36" s="651"/>
      <c r="G36" s="684"/>
      <c r="H36" s="651"/>
    </row>
    <row r="37" spans="1:14">
      <c r="A37" s="685"/>
      <c r="B37" s="685"/>
      <c r="C37" s="685"/>
      <c r="D37" s="685"/>
      <c r="E37" s="685"/>
      <c r="F37" s="685"/>
      <c r="G37" s="685"/>
      <c r="H37" s="685"/>
    </row>
    <row r="38" spans="1:14">
      <c r="A38" s="685"/>
      <c r="B38" s="685"/>
      <c r="C38" s="685"/>
      <c r="D38" s="685"/>
      <c r="E38" s="685"/>
      <c r="F38" s="685"/>
      <c r="G38" s="685"/>
      <c r="H38" s="685"/>
    </row>
    <row r="39" spans="1:14">
      <c r="A39" s="685"/>
      <c r="B39" s="685"/>
      <c r="C39" s="685"/>
      <c r="D39" s="685"/>
      <c r="E39" s="685"/>
      <c r="F39" s="685"/>
      <c r="G39" s="685"/>
      <c r="H39" s="685"/>
    </row>
    <row r="40" spans="1:14">
      <c r="A40" s="685"/>
      <c r="B40" s="685"/>
      <c r="C40" s="685"/>
      <c r="D40" s="685"/>
      <c r="E40" s="685"/>
      <c r="F40" s="685"/>
      <c r="G40" s="685"/>
      <c r="H40" s="685"/>
    </row>
    <row r="41" spans="1:14">
      <c r="A41" s="685"/>
      <c r="B41" s="685"/>
      <c r="C41" s="685"/>
      <c r="D41" s="685"/>
      <c r="E41" s="685"/>
      <c r="F41" s="685"/>
      <c r="G41" s="685"/>
      <c r="H41" s="685"/>
    </row>
    <row r="42" spans="1:14">
      <c r="A42" s="685"/>
      <c r="B42" s="685"/>
      <c r="C42" s="685"/>
      <c r="D42" s="685"/>
      <c r="E42" s="685"/>
      <c r="F42" s="685"/>
      <c r="G42" s="685"/>
      <c r="H42" s="685"/>
    </row>
    <row r="43" spans="1:14">
      <c r="A43" s="685"/>
      <c r="B43" s="685"/>
      <c r="C43" s="685"/>
      <c r="D43" s="685"/>
      <c r="E43" s="685"/>
      <c r="F43" s="685"/>
      <c r="G43" s="685"/>
      <c r="H43" s="685"/>
    </row>
    <row r="44" spans="1:14">
      <c r="A44" s="685"/>
      <c r="B44" s="685"/>
      <c r="C44" s="685"/>
      <c r="D44" s="685"/>
      <c r="E44" s="685"/>
      <c r="F44" s="685"/>
      <c r="G44" s="685"/>
      <c r="H44" s="685"/>
    </row>
    <row r="45" spans="1:14">
      <c r="A45" s="685"/>
      <c r="B45" s="685"/>
      <c r="C45" s="685"/>
      <c r="D45" s="685"/>
      <c r="E45" s="685"/>
      <c r="F45" s="685"/>
      <c r="G45" s="685"/>
      <c r="H45" s="685"/>
    </row>
    <row r="46" spans="1:14">
      <c r="A46" s="685"/>
      <c r="B46" s="685"/>
      <c r="C46" s="685"/>
      <c r="D46" s="685"/>
      <c r="E46" s="685"/>
      <c r="F46" s="685"/>
      <c r="G46" s="685"/>
      <c r="H46" s="685"/>
    </row>
    <row r="47" spans="1:14">
      <c r="A47" s="685"/>
      <c r="B47" s="685"/>
      <c r="C47" s="685"/>
      <c r="D47" s="685"/>
      <c r="E47" s="685"/>
      <c r="F47" s="685"/>
      <c r="G47" s="685"/>
      <c r="H47" s="685"/>
    </row>
    <row r="48" spans="1:14">
      <c r="A48" s="685"/>
      <c r="B48" s="685"/>
      <c r="C48" s="685"/>
      <c r="D48" s="685"/>
      <c r="E48" s="685"/>
      <c r="F48" s="685"/>
      <c r="G48" s="685"/>
      <c r="H48" s="685"/>
    </row>
    <row r="49" spans="1:8">
      <c r="A49" s="685"/>
      <c r="B49" s="685"/>
      <c r="C49" s="685"/>
      <c r="D49" s="685"/>
      <c r="E49" s="685"/>
      <c r="F49" s="685"/>
      <c r="G49" s="685"/>
      <c r="H49" s="685"/>
    </row>
    <row r="50" spans="1:8">
      <c r="A50" s="685"/>
      <c r="B50" s="685"/>
      <c r="C50" s="685"/>
      <c r="D50" s="685"/>
      <c r="E50" s="685"/>
      <c r="F50" s="685"/>
      <c r="G50" s="685"/>
      <c r="H50" s="685"/>
    </row>
    <row r="51" spans="1:8">
      <c r="A51" s="685"/>
      <c r="B51" s="685"/>
      <c r="C51" s="685"/>
      <c r="D51" s="685"/>
      <c r="E51" s="685"/>
      <c r="F51" s="685"/>
      <c r="G51" s="685"/>
      <c r="H51" s="685"/>
    </row>
    <row r="52" spans="1:8">
      <c r="A52" s="685"/>
      <c r="B52" s="685"/>
      <c r="C52" s="685"/>
      <c r="D52" s="685"/>
      <c r="E52" s="685"/>
      <c r="F52" s="685"/>
      <c r="G52" s="685"/>
      <c r="H52" s="685"/>
    </row>
    <row r="53" spans="1:8">
      <c r="A53" s="685"/>
      <c r="B53" s="685"/>
      <c r="C53" s="685"/>
      <c r="D53" s="685"/>
      <c r="E53" s="685"/>
      <c r="F53" s="685"/>
      <c r="G53" s="685"/>
      <c r="H53" s="685"/>
    </row>
    <row r="54" spans="1:8">
      <c r="A54" s="685"/>
      <c r="B54" s="685"/>
      <c r="C54" s="685"/>
      <c r="D54" s="685"/>
      <c r="E54" s="685"/>
      <c r="F54" s="685"/>
      <c r="G54" s="685"/>
      <c r="H54" s="685"/>
    </row>
    <row r="55" spans="1:8">
      <c r="A55" s="685"/>
      <c r="B55" s="685"/>
      <c r="C55" s="685"/>
      <c r="D55" s="685"/>
      <c r="E55" s="685"/>
      <c r="F55" s="685"/>
      <c r="G55" s="685"/>
      <c r="H55" s="685"/>
    </row>
    <row r="56" spans="1:8">
      <c r="A56" s="685"/>
      <c r="B56" s="685"/>
      <c r="C56" s="685"/>
      <c r="D56" s="685"/>
      <c r="E56" s="685"/>
      <c r="F56" s="685"/>
      <c r="G56" s="685"/>
      <c r="H56" s="685"/>
    </row>
  </sheetData>
  <mergeCells count="5">
    <mergeCell ref="A2:H2"/>
    <mergeCell ref="A3:H3"/>
    <mergeCell ref="F4:H4"/>
    <mergeCell ref="B5:E5"/>
    <mergeCell ref="F5:H5"/>
  </mergeCells>
  <pageMargins left="0.7" right="0.4" top="0.77" bottom="0.7" header="0.5" footer="0.4"/>
  <pageSetup paperSize="9" scale="96" firstPageNumber="37" orientation="portrait" useFirstPageNumber="1" r:id="rId1"/>
  <headerFooter>
    <oddFooter>&amp;C&amp;"Maiandra GD,Regular"&amp;9&amp;P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N56"/>
  <sheetViews>
    <sheetView view="pageBreakPreview" topLeftCell="A10" zoomScale="60" workbookViewId="0">
      <selection activeCell="N71" sqref="N71"/>
    </sheetView>
  </sheetViews>
  <sheetFormatPr defaultColWidth="10.28515625" defaultRowHeight="12.75"/>
  <cols>
    <col min="1" max="1" width="28.5703125" style="686" customWidth="1"/>
    <col min="2" max="3" width="9.85546875" style="686" bestFit="1" customWidth="1"/>
    <col min="4" max="4" width="8.7109375" style="686" customWidth="1"/>
    <col min="5" max="5" width="7.28515625" style="686" bestFit="1" customWidth="1"/>
    <col min="6" max="6" width="9.85546875" style="686" bestFit="1" customWidth="1"/>
    <col min="7" max="7" width="9.5703125" style="686" customWidth="1"/>
    <col min="8" max="8" width="8.7109375" style="686" customWidth="1"/>
    <col min="9" max="16384" width="10.28515625" style="319"/>
  </cols>
  <sheetData>
    <row r="1" spans="1:14" s="652" customFormat="1">
      <c r="A1" s="651"/>
      <c r="B1" s="651"/>
      <c r="C1" s="651"/>
      <c r="D1" s="651"/>
      <c r="E1" s="651"/>
      <c r="F1" s="651"/>
      <c r="G1" s="651"/>
      <c r="H1" s="690"/>
    </row>
    <row r="2" spans="1:14" s="689" customFormat="1" ht="15" customHeight="1">
      <c r="A2" s="1055" t="s">
        <v>1609</v>
      </c>
      <c r="B2" s="1055"/>
      <c r="C2" s="1055"/>
      <c r="D2" s="1055"/>
      <c r="E2" s="1055"/>
      <c r="F2" s="1055"/>
      <c r="G2" s="1056"/>
      <c r="H2" s="1056"/>
    </row>
    <row r="3" spans="1:14" s="689" customFormat="1" ht="15" customHeight="1">
      <c r="A3" s="1055" t="s">
        <v>52</v>
      </c>
      <c r="B3" s="1055"/>
      <c r="C3" s="1055"/>
      <c r="D3" s="1055"/>
      <c r="E3" s="1055"/>
      <c r="F3" s="1055"/>
      <c r="G3" s="1056"/>
      <c r="H3" s="1056"/>
    </row>
    <row r="4" spans="1:14" s="326" customFormat="1" ht="15" customHeight="1">
      <c r="A4" s="691"/>
      <c r="B4" s="692"/>
      <c r="C4" s="692"/>
      <c r="D4" s="692"/>
      <c r="E4" s="692"/>
      <c r="F4" s="1060" t="s">
        <v>2</v>
      </c>
      <c r="G4" s="1060"/>
      <c r="H4" s="1060"/>
    </row>
    <row r="5" spans="1:14" s="326" customFormat="1" ht="15" customHeight="1">
      <c r="A5" s="693"/>
      <c r="B5" s="1061" t="s">
        <v>3</v>
      </c>
      <c r="C5" s="1061"/>
      <c r="D5" s="1061"/>
      <c r="E5" s="1061"/>
      <c r="F5" s="1062" t="s">
        <v>4</v>
      </c>
      <c r="G5" s="1062"/>
      <c r="H5" s="1062"/>
    </row>
    <row r="6" spans="1:14" s="326" customFormat="1" ht="45.75" customHeight="1">
      <c r="A6" s="693" t="s">
        <v>1579</v>
      </c>
      <c r="B6" s="694" t="s">
        <v>6</v>
      </c>
      <c r="C6" s="695" t="s">
        <v>7</v>
      </c>
      <c r="D6" s="694" t="s">
        <v>8</v>
      </c>
      <c r="E6" s="694" t="s">
        <v>9</v>
      </c>
      <c r="F6" s="694" t="s">
        <v>6</v>
      </c>
      <c r="G6" s="695" t="s">
        <v>7</v>
      </c>
      <c r="H6" s="694" t="s">
        <v>8</v>
      </c>
    </row>
    <row r="7" spans="1:14" s="326" customFormat="1" ht="15" customHeight="1">
      <c r="A7" s="695" t="s">
        <v>10</v>
      </c>
      <c r="B7" s="695" t="s">
        <v>11</v>
      </c>
      <c r="C7" s="695" t="s">
        <v>12</v>
      </c>
      <c r="D7" s="695" t="s">
        <v>13</v>
      </c>
      <c r="E7" s="695" t="s">
        <v>14</v>
      </c>
      <c r="F7" s="695" t="s">
        <v>15</v>
      </c>
      <c r="G7" s="695" t="s">
        <v>16</v>
      </c>
      <c r="H7" s="695" t="s">
        <v>17</v>
      </c>
    </row>
    <row r="8" spans="1:14" s="326" customFormat="1" ht="5.0999999999999996" customHeight="1">
      <c r="A8" s="692"/>
      <c r="B8" s="692"/>
      <c r="C8" s="692"/>
      <c r="D8" s="692"/>
      <c r="E8" s="692"/>
      <c r="F8" s="692"/>
      <c r="G8" s="692"/>
      <c r="H8" s="692"/>
    </row>
    <row r="9" spans="1:14" s="326" customFormat="1" ht="30" customHeight="1">
      <c r="A9" s="696" t="s">
        <v>1580</v>
      </c>
      <c r="B9" s="697">
        <v>912418</v>
      </c>
      <c r="C9" s="697">
        <v>1591862.6291795999</v>
      </c>
      <c r="D9" s="698">
        <v>4.2318374747444376E-2</v>
      </c>
      <c r="E9" s="699">
        <v>1.7446637716261626</v>
      </c>
      <c r="F9" s="697">
        <v>855216</v>
      </c>
      <c r="G9" s="697">
        <v>1683088.3336541001</v>
      </c>
      <c r="H9" s="698">
        <v>4.4373664184200752E-2</v>
      </c>
      <c r="L9" s="330"/>
    </row>
    <row r="10" spans="1:14" s="326" customFormat="1" ht="20.100000000000001" customHeight="1">
      <c r="A10" s="700" t="s">
        <v>1581</v>
      </c>
      <c r="B10" s="623">
        <v>912418</v>
      </c>
      <c r="C10" s="623">
        <v>1591862.6291795999</v>
      </c>
      <c r="D10" s="698">
        <v>4.2318374747444376E-2</v>
      </c>
      <c r="E10" s="699">
        <v>1.7446637716261626</v>
      </c>
      <c r="F10" s="623">
        <v>855210</v>
      </c>
      <c r="G10" s="623">
        <v>1683088.2437714001</v>
      </c>
      <c r="H10" s="698">
        <v>4.4373661814494619E-2</v>
      </c>
    </row>
    <row r="11" spans="1:14" s="326" customFormat="1" ht="20.100000000000001" customHeight="1">
      <c r="A11" s="700" t="s">
        <v>1582</v>
      </c>
      <c r="B11" s="623" t="s">
        <v>44</v>
      </c>
      <c r="C11" s="623" t="s">
        <v>44</v>
      </c>
      <c r="D11" s="701" t="s">
        <v>44</v>
      </c>
      <c r="E11" s="702" t="s">
        <v>44</v>
      </c>
      <c r="F11" s="623">
        <v>6</v>
      </c>
      <c r="G11" s="623">
        <v>8.9882699999999996E-2</v>
      </c>
      <c r="H11" s="698">
        <v>2.3697061324821362E-9</v>
      </c>
      <c r="M11" s="331"/>
      <c r="N11" s="331"/>
    </row>
    <row r="12" spans="1:14" s="326" customFormat="1" ht="20.100000000000001" customHeight="1">
      <c r="A12" s="690" t="s">
        <v>1583</v>
      </c>
      <c r="B12" s="623">
        <v>46511</v>
      </c>
      <c r="C12" s="623">
        <v>461785.95120080002</v>
      </c>
      <c r="D12" s="698">
        <v>1.2276204351937024E-2</v>
      </c>
      <c r="E12" s="699">
        <v>9.9285319859990118</v>
      </c>
      <c r="F12" s="623">
        <v>42926</v>
      </c>
      <c r="G12" s="623">
        <v>509364.69423889997</v>
      </c>
      <c r="H12" s="698">
        <v>1.3429109713079486E-2</v>
      </c>
      <c r="M12" s="331"/>
      <c r="N12" s="331"/>
    </row>
    <row r="13" spans="1:14" s="326" customFormat="1" ht="20.100000000000001" customHeight="1">
      <c r="A13" s="690" t="s">
        <v>1584</v>
      </c>
      <c r="B13" s="623">
        <v>26634597</v>
      </c>
      <c r="C13" s="623">
        <v>7395822.8991945004</v>
      </c>
      <c r="D13" s="698">
        <v>0.19661194331519916</v>
      </c>
      <c r="E13" s="699">
        <v>0.27767729690802156</v>
      </c>
      <c r="F13" s="623">
        <v>25977234</v>
      </c>
      <c r="G13" s="623">
        <v>7296380.2577320002</v>
      </c>
      <c r="H13" s="698">
        <v>0.19236490494465688</v>
      </c>
      <c r="M13" s="331"/>
      <c r="N13" s="331"/>
    </row>
    <row r="14" spans="1:14" s="326" customFormat="1" ht="30" customHeight="1">
      <c r="A14" s="696" t="s">
        <v>1585</v>
      </c>
      <c r="B14" s="623">
        <v>230</v>
      </c>
      <c r="C14" s="623">
        <v>106265.0769117</v>
      </c>
      <c r="D14" s="698">
        <v>2.8249707386075935E-3</v>
      </c>
      <c r="E14" s="699">
        <v>462.02207352913047</v>
      </c>
      <c r="F14" s="623">
        <v>231</v>
      </c>
      <c r="G14" s="623">
        <v>32539.496706800001</v>
      </c>
      <c r="H14" s="698">
        <v>8.5788527596507714E-4</v>
      </c>
      <c r="M14" s="331"/>
      <c r="N14" s="331"/>
    </row>
    <row r="15" spans="1:14" s="326" customFormat="1" ht="20.100000000000001" customHeight="1">
      <c r="A15" s="690" t="s">
        <v>1586</v>
      </c>
      <c r="B15" s="623">
        <v>3182</v>
      </c>
      <c r="C15" s="623">
        <v>17640.505026499999</v>
      </c>
      <c r="D15" s="698">
        <v>4.6895849476052888E-4</v>
      </c>
      <c r="E15" s="699">
        <v>5.5438419316467629</v>
      </c>
      <c r="F15" s="623">
        <v>3124</v>
      </c>
      <c r="G15" s="623">
        <v>21254.206275500001</v>
      </c>
      <c r="H15" s="698">
        <v>5.6035502885530422E-4</v>
      </c>
      <c r="L15" s="219"/>
      <c r="M15" s="219"/>
      <c r="N15" s="219"/>
    </row>
    <row r="16" spans="1:14" s="326" customFormat="1" ht="20.100000000000001" customHeight="1">
      <c r="A16" s="690" t="s">
        <v>1587</v>
      </c>
      <c r="B16" s="623">
        <v>8791</v>
      </c>
      <c r="C16" s="623">
        <v>51441.341351900002</v>
      </c>
      <c r="D16" s="698">
        <v>1.3675262682451626E-3</v>
      </c>
      <c r="E16" s="699">
        <v>5.851591554078035</v>
      </c>
      <c r="F16" s="623">
        <v>8536</v>
      </c>
      <c r="G16" s="623">
        <v>84364.667618000007</v>
      </c>
      <c r="H16" s="698">
        <v>2.2242263552295573E-3</v>
      </c>
      <c r="L16" s="219"/>
      <c r="M16" s="219"/>
      <c r="N16" s="219"/>
    </row>
    <row r="17" spans="1:14" s="326" customFormat="1" ht="30" customHeight="1">
      <c r="A17" s="696" t="s">
        <v>1588</v>
      </c>
      <c r="B17" s="623">
        <v>3458</v>
      </c>
      <c r="C17" s="623">
        <v>270769.15862449998</v>
      </c>
      <c r="D17" s="698">
        <v>7.1981781057497323E-3</v>
      </c>
      <c r="E17" s="699">
        <v>78.302243673944474</v>
      </c>
      <c r="F17" s="623">
        <v>3562</v>
      </c>
      <c r="G17" s="623">
        <v>312273.76834329998</v>
      </c>
      <c r="H17" s="698">
        <v>8.2329198372592723E-3</v>
      </c>
      <c r="L17" s="219"/>
      <c r="M17" s="219"/>
      <c r="N17" s="219"/>
    </row>
    <row r="18" spans="1:14" s="326" customFormat="1" ht="20.100000000000001" customHeight="1">
      <c r="A18" s="690" t="s">
        <v>1589</v>
      </c>
      <c r="B18" s="623">
        <v>111990</v>
      </c>
      <c r="C18" s="623">
        <v>1437150.5275840999</v>
      </c>
      <c r="D18" s="698">
        <v>3.8205479216592397E-2</v>
      </c>
      <c r="E18" s="699">
        <v>12.832846929048129</v>
      </c>
      <c r="F18" s="623">
        <v>108864</v>
      </c>
      <c r="G18" s="623">
        <v>1483403.9233984</v>
      </c>
      <c r="H18" s="698">
        <v>3.9109098572086172E-2</v>
      </c>
      <c r="L18" s="219"/>
      <c r="M18" s="219"/>
      <c r="N18" s="219"/>
    </row>
    <row r="19" spans="1:14" s="326" customFormat="1" ht="20.100000000000001" customHeight="1">
      <c r="A19" s="690" t="s">
        <v>1590</v>
      </c>
      <c r="B19" s="623">
        <v>2527821</v>
      </c>
      <c r="C19" s="623">
        <v>20682079.394789897</v>
      </c>
      <c r="D19" s="698">
        <v>0.54981627832810287</v>
      </c>
      <c r="E19" s="699">
        <v>8.1817816193432584</v>
      </c>
      <c r="F19" s="623">
        <v>2471278</v>
      </c>
      <c r="G19" s="623">
        <v>20539923.9055022</v>
      </c>
      <c r="H19" s="698">
        <v>0.54152338146923706</v>
      </c>
      <c r="L19" s="219"/>
      <c r="M19" s="219"/>
      <c r="N19" s="219"/>
    </row>
    <row r="20" spans="1:14" s="326" customFormat="1" ht="20.100000000000001" customHeight="1">
      <c r="A20" s="700" t="s">
        <v>1591</v>
      </c>
      <c r="B20" s="623">
        <v>1400128</v>
      </c>
      <c r="C20" s="623">
        <v>10006714.0593083</v>
      </c>
      <c r="D20" s="698">
        <v>0.26602036368588672</v>
      </c>
      <c r="E20" s="699">
        <v>7.1469994595553406</v>
      </c>
      <c r="F20" s="623">
        <v>1366385</v>
      </c>
      <c r="G20" s="623">
        <v>9818393.1932222992</v>
      </c>
      <c r="H20" s="698">
        <v>0.2588563378837056</v>
      </c>
      <c r="L20" s="219"/>
      <c r="M20" s="219"/>
      <c r="N20" s="219"/>
    </row>
    <row r="21" spans="1:14" s="326" customFormat="1" ht="30" customHeight="1">
      <c r="A21" s="703" t="s">
        <v>1592</v>
      </c>
      <c r="B21" s="623">
        <v>124819</v>
      </c>
      <c r="C21" s="623">
        <v>2170109.3057133998</v>
      </c>
      <c r="D21" s="698">
        <v>5.7690592868195764E-2</v>
      </c>
      <c r="E21" s="699">
        <v>17.386049445304</v>
      </c>
      <c r="F21" s="623">
        <v>127648</v>
      </c>
      <c r="G21" s="623">
        <v>2226259.0117565002</v>
      </c>
      <c r="H21" s="698">
        <v>5.8694049384953935E-2</v>
      </c>
      <c r="L21" s="219"/>
      <c r="M21" s="219"/>
      <c r="N21" s="219"/>
    </row>
    <row r="22" spans="1:14" s="326" customFormat="1" ht="30" customHeight="1">
      <c r="A22" s="703" t="s">
        <v>1593</v>
      </c>
      <c r="B22" s="623">
        <v>317013</v>
      </c>
      <c r="C22" s="623">
        <v>3912364.6353461002</v>
      </c>
      <c r="D22" s="698">
        <v>0.10400703537625744</v>
      </c>
      <c r="E22" s="699">
        <v>12.34133816388003</v>
      </c>
      <c r="F22" s="623">
        <v>323996</v>
      </c>
      <c r="G22" s="623">
        <v>4033740.1586594</v>
      </c>
      <c r="H22" s="698">
        <v>0.10634725915904446</v>
      </c>
      <c r="L22" s="219"/>
      <c r="M22" s="219"/>
      <c r="N22" s="219"/>
    </row>
    <row r="23" spans="1:14" s="326" customFormat="1" ht="30" customHeight="1">
      <c r="A23" s="703" t="s">
        <v>1594</v>
      </c>
      <c r="B23" s="623">
        <v>82246</v>
      </c>
      <c r="C23" s="623">
        <v>441404.6719359</v>
      </c>
      <c r="D23" s="698">
        <v>1.173438460068822E-2</v>
      </c>
      <c r="E23" s="699">
        <v>5.3668831546324443</v>
      </c>
      <c r="F23" s="623">
        <v>79959</v>
      </c>
      <c r="G23" s="623">
        <v>427377.41864619998</v>
      </c>
      <c r="H23" s="698">
        <v>1.1267561942957714E-2</v>
      </c>
      <c r="L23" s="219"/>
      <c r="M23" s="219"/>
      <c r="N23" s="219"/>
    </row>
    <row r="24" spans="1:14" s="326" customFormat="1" ht="52.5" customHeight="1">
      <c r="A24" s="703" t="s">
        <v>1595</v>
      </c>
      <c r="B24" s="623">
        <v>603615</v>
      </c>
      <c r="C24" s="623">
        <v>4151486.7224861998</v>
      </c>
      <c r="D24" s="698">
        <v>0.11036390179707477</v>
      </c>
      <c r="E24" s="699">
        <v>6.877706356678015</v>
      </c>
      <c r="F24" s="623">
        <v>573290</v>
      </c>
      <c r="G24" s="623">
        <v>4034154.1232178002</v>
      </c>
      <c r="H24" s="698">
        <v>0.10635817309857533</v>
      </c>
      <c r="L24" s="218"/>
      <c r="M24" s="219"/>
      <c r="N24" s="218"/>
    </row>
    <row r="25" spans="1:14" s="326" customFormat="1" ht="20.100000000000001" customHeight="1">
      <c r="A25" s="690" t="s">
        <v>1596</v>
      </c>
      <c r="B25" s="623">
        <v>4701135</v>
      </c>
      <c r="C25" s="623">
        <v>3578865.0888339002</v>
      </c>
      <c r="D25" s="698">
        <v>9.5141220871472226E-2</v>
      </c>
      <c r="E25" s="699">
        <v>0.76127681694609928</v>
      </c>
      <c r="F25" s="623">
        <v>4643479</v>
      </c>
      <c r="G25" s="623">
        <v>3686185.8986550998</v>
      </c>
      <c r="H25" s="698">
        <v>9.7184189276825955E-2</v>
      </c>
      <c r="L25" s="218"/>
      <c r="M25" s="219"/>
      <c r="N25" s="218"/>
    </row>
    <row r="26" spans="1:14" s="326" customFormat="1" ht="20.100000000000001" customHeight="1">
      <c r="A26" s="700" t="s">
        <v>1597</v>
      </c>
      <c r="B26" s="623" t="s">
        <v>44</v>
      </c>
      <c r="C26" s="623" t="s">
        <v>44</v>
      </c>
      <c r="D26" s="701" t="s">
        <v>44</v>
      </c>
      <c r="E26" s="702" t="s">
        <v>44</v>
      </c>
      <c r="F26" s="623" t="s">
        <v>44</v>
      </c>
      <c r="G26" s="623" t="s">
        <v>44</v>
      </c>
      <c r="H26" s="701" t="s">
        <v>44</v>
      </c>
      <c r="L26" s="218"/>
      <c r="M26" s="220"/>
      <c r="N26" s="218"/>
    </row>
    <row r="27" spans="1:14" s="326" customFormat="1" ht="30" customHeight="1">
      <c r="A27" s="703" t="s">
        <v>1598</v>
      </c>
      <c r="B27" s="623">
        <v>4701135</v>
      </c>
      <c r="C27" s="623">
        <v>3578865.0888339002</v>
      </c>
      <c r="D27" s="698">
        <v>9.5141220871472226E-2</v>
      </c>
      <c r="E27" s="699">
        <v>0.76127681694609928</v>
      </c>
      <c r="F27" s="623">
        <v>4643479</v>
      </c>
      <c r="G27" s="623">
        <v>3686185.8986550998</v>
      </c>
      <c r="H27" s="698">
        <v>9.7184189276825955E-2</v>
      </c>
      <c r="L27" s="218"/>
      <c r="M27" s="221"/>
      <c r="N27" s="218"/>
    </row>
    <row r="28" spans="1:14" s="326" customFormat="1" ht="30" customHeight="1">
      <c r="A28" s="696" t="s">
        <v>1599</v>
      </c>
      <c r="B28" s="623">
        <v>3907</v>
      </c>
      <c r="C28" s="623">
        <v>711514.97753310006</v>
      </c>
      <c r="D28" s="698">
        <v>1.8915047633967702E-2</v>
      </c>
      <c r="E28" s="699">
        <v>182.11286857770671</v>
      </c>
      <c r="F28" s="623">
        <v>3913</v>
      </c>
      <c r="G28" s="623">
        <v>804210.4812097</v>
      </c>
      <c r="H28" s="698">
        <v>2.120255075925663E-2</v>
      </c>
      <c r="L28" s="218"/>
      <c r="M28" s="219"/>
      <c r="N28" s="218"/>
    </row>
    <row r="29" spans="1:14" s="326" customFormat="1" ht="20.100000000000001" customHeight="1">
      <c r="A29" s="690" t="s">
        <v>1600</v>
      </c>
      <c r="B29" s="623">
        <v>282217</v>
      </c>
      <c r="C29" s="623">
        <v>1257947.2536237</v>
      </c>
      <c r="D29" s="698">
        <v>3.3441505765357156E-2</v>
      </c>
      <c r="E29" s="699">
        <v>4.4573758973545177</v>
      </c>
      <c r="F29" s="623">
        <v>258389</v>
      </c>
      <c r="G29" s="623">
        <v>1421806.5711453999</v>
      </c>
      <c r="H29" s="698">
        <v>3.7485119504049758E-2</v>
      </c>
      <c r="L29" s="222"/>
      <c r="M29" s="219"/>
      <c r="N29" s="218"/>
    </row>
    <row r="30" spans="1:14" s="326" customFormat="1" ht="30" customHeight="1">
      <c r="A30" s="696" t="s">
        <v>1601</v>
      </c>
      <c r="B30" s="623">
        <v>15829</v>
      </c>
      <c r="C30" s="623">
        <v>53201.255743299997</v>
      </c>
      <c r="D30" s="698">
        <v>1.414312162563863E-3</v>
      </c>
      <c r="E30" s="699">
        <v>3.3609991625055278</v>
      </c>
      <c r="F30" s="623">
        <v>16603</v>
      </c>
      <c r="G30" s="623">
        <v>55096.775901599998</v>
      </c>
      <c r="H30" s="698">
        <v>1.4525950792979682E-3</v>
      </c>
      <c r="L30" s="219"/>
      <c r="M30" s="219"/>
      <c r="N30" s="218"/>
    </row>
    <row r="31" spans="1:14" s="326" customFormat="1" ht="20.100000000000001" customHeight="1">
      <c r="A31" s="690" t="s">
        <v>1602</v>
      </c>
      <c r="B31" s="623" t="s">
        <v>44</v>
      </c>
      <c r="C31" s="623" t="s">
        <v>44</v>
      </c>
      <c r="D31" s="701" t="s">
        <v>44</v>
      </c>
      <c r="E31" s="702" t="s">
        <v>44</v>
      </c>
      <c r="F31" s="623" t="s">
        <v>44</v>
      </c>
      <c r="G31" s="623" t="s">
        <v>44</v>
      </c>
      <c r="H31" s="701" t="s">
        <v>44</v>
      </c>
      <c r="L31" s="219"/>
      <c r="M31" s="219"/>
      <c r="N31" s="219"/>
    </row>
    <row r="32" spans="1:14" s="326" customFormat="1" ht="5.0999999999999996" customHeight="1">
      <c r="A32" s="692"/>
      <c r="B32" s="704"/>
      <c r="C32" s="704"/>
      <c r="D32" s="705"/>
      <c r="E32" s="702"/>
      <c r="F32" s="704"/>
      <c r="G32" s="704"/>
      <c r="H32" s="705"/>
      <c r="L32" s="219"/>
      <c r="M32" s="219"/>
      <c r="N32" s="219"/>
    </row>
    <row r="33" spans="1:14" s="326" customFormat="1" ht="20.100000000000001" customHeight="1">
      <c r="A33" s="706" t="s">
        <v>168</v>
      </c>
      <c r="B33" s="707">
        <v>35252086</v>
      </c>
      <c r="C33" s="708">
        <v>37616346.059597507</v>
      </c>
      <c r="D33" s="709">
        <v>0.99999999999999978</v>
      </c>
      <c r="E33" s="710">
        <v>1.067067238506042</v>
      </c>
      <c r="F33" s="707">
        <v>34393355</v>
      </c>
      <c r="G33" s="707">
        <v>37929892.980381005</v>
      </c>
      <c r="H33" s="709">
        <v>0.99999999999999989</v>
      </c>
      <c r="L33" s="219"/>
      <c r="M33" s="219"/>
      <c r="N33" s="219"/>
    </row>
    <row r="34" spans="1:14" s="326" customFormat="1">
      <c r="A34" s="711" t="s">
        <v>39</v>
      </c>
      <c r="B34" s="651"/>
      <c r="C34" s="677"/>
      <c r="D34" s="651"/>
      <c r="E34" s="651"/>
      <c r="F34" s="651"/>
      <c r="G34" s="651"/>
      <c r="H34" s="651"/>
      <c r="L34" s="219"/>
      <c r="M34" s="219"/>
      <c r="N34" s="219"/>
    </row>
    <row r="35" spans="1:14" ht="15">
      <c r="A35" s="712" t="s">
        <v>1603</v>
      </c>
      <c r="B35" s="651"/>
      <c r="C35" s="713"/>
      <c r="D35" s="651"/>
      <c r="E35" s="651"/>
      <c r="F35" s="651"/>
      <c r="G35" s="681"/>
      <c r="H35" s="714"/>
    </row>
    <row r="36" spans="1:14">
      <c r="A36" s="715" t="s">
        <v>1604</v>
      </c>
      <c r="B36" s="651"/>
      <c r="C36" s="679"/>
      <c r="D36" s="651"/>
      <c r="E36" s="651"/>
      <c r="F36" s="651"/>
      <c r="G36" s="684"/>
      <c r="H36" s="651"/>
    </row>
    <row r="37" spans="1:14">
      <c r="A37" s="685"/>
      <c r="B37" s="685"/>
      <c r="C37" s="685"/>
      <c r="D37" s="685"/>
      <c r="E37" s="685"/>
      <c r="F37" s="685"/>
      <c r="G37" s="685"/>
      <c r="H37" s="685"/>
    </row>
    <row r="38" spans="1:14">
      <c r="A38" s="685"/>
      <c r="B38" s="685"/>
      <c r="C38" s="685"/>
      <c r="D38" s="685"/>
      <c r="E38" s="685"/>
      <c r="F38" s="685"/>
      <c r="G38" s="685"/>
      <c r="H38" s="685"/>
    </row>
    <row r="39" spans="1:14">
      <c r="A39" s="685"/>
      <c r="B39" s="685"/>
      <c r="C39" s="685"/>
      <c r="D39" s="685"/>
      <c r="E39" s="685"/>
      <c r="F39" s="685"/>
      <c r="G39" s="685"/>
      <c r="H39" s="685"/>
    </row>
    <row r="40" spans="1:14">
      <c r="A40" s="685"/>
      <c r="B40" s="685"/>
      <c r="C40" s="685"/>
      <c r="D40" s="685"/>
      <c r="E40" s="685"/>
      <c r="F40" s="685"/>
      <c r="G40" s="685"/>
      <c r="H40" s="685"/>
    </row>
    <row r="41" spans="1:14">
      <c r="A41" s="685"/>
      <c r="B41" s="685"/>
      <c r="C41" s="685"/>
      <c r="D41" s="685"/>
      <c r="E41" s="685"/>
      <c r="F41" s="685"/>
      <c r="G41" s="685"/>
      <c r="H41" s="685"/>
    </row>
    <row r="42" spans="1:14">
      <c r="A42" s="685"/>
      <c r="B42" s="685"/>
      <c r="C42" s="685"/>
      <c r="D42" s="685"/>
      <c r="E42" s="685"/>
      <c r="F42" s="685"/>
      <c r="G42" s="685"/>
      <c r="H42" s="685"/>
    </row>
    <row r="43" spans="1:14">
      <c r="A43" s="685"/>
      <c r="B43" s="685"/>
      <c r="C43" s="685"/>
      <c r="D43" s="685"/>
      <c r="E43" s="685"/>
      <c r="F43" s="685"/>
      <c r="G43" s="685"/>
      <c r="H43" s="685"/>
    </row>
    <row r="44" spans="1:14">
      <c r="A44" s="685"/>
      <c r="B44" s="685"/>
      <c r="C44" s="685"/>
      <c r="D44" s="685"/>
      <c r="E44" s="685"/>
      <c r="F44" s="685"/>
      <c r="G44" s="685"/>
      <c r="H44" s="685"/>
    </row>
    <row r="45" spans="1:14">
      <c r="A45" s="685"/>
      <c r="B45" s="685"/>
      <c r="C45" s="685"/>
      <c r="D45" s="685"/>
      <c r="E45" s="685"/>
      <c r="F45" s="685"/>
      <c r="G45" s="685"/>
      <c r="H45" s="685"/>
    </row>
    <row r="46" spans="1:14">
      <c r="A46" s="685"/>
      <c r="B46" s="685"/>
      <c r="C46" s="685"/>
      <c r="D46" s="685"/>
      <c r="E46" s="685"/>
      <c r="F46" s="685"/>
      <c r="G46" s="685"/>
      <c r="H46" s="685"/>
    </row>
    <row r="47" spans="1:14">
      <c r="A47" s="685"/>
      <c r="B47" s="685"/>
      <c r="C47" s="685"/>
      <c r="D47" s="685"/>
      <c r="E47" s="685"/>
      <c r="F47" s="685"/>
      <c r="G47" s="685"/>
      <c r="H47" s="685"/>
    </row>
    <row r="48" spans="1:14">
      <c r="A48" s="685"/>
      <c r="B48" s="685"/>
      <c r="C48" s="685"/>
      <c r="D48" s="685"/>
      <c r="E48" s="685"/>
      <c r="F48" s="685"/>
      <c r="G48" s="685"/>
      <c r="H48" s="685"/>
    </row>
    <row r="49" spans="1:8">
      <c r="A49" s="685"/>
      <c r="B49" s="685"/>
      <c r="C49" s="685"/>
      <c r="D49" s="685"/>
      <c r="E49" s="685"/>
      <c r="F49" s="685"/>
      <c r="G49" s="685"/>
      <c r="H49" s="685"/>
    </row>
    <row r="50" spans="1:8">
      <c r="A50" s="685"/>
      <c r="B50" s="685"/>
      <c r="C50" s="685"/>
      <c r="D50" s="685"/>
      <c r="E50" s="685"/>
      <c r="F50" s="685"/>
      <c r="G50" s="685"/>
      <c r="H50" s="685"/>
    </row>
    <row r="51" spans="1:8">
      <c r="A51" s="685"/>
      <c r="B51" s="685"/>
      <c r="C51" s="685"/>
      <c r="D51" s="685"/>
      <c r="E51" s="685"/>
      <c r="F51" s="685"/>
      <c r="G51" s="685"/>
      <c r="H51" s="685"/>
    </row>
    <row r="52" spans="1:8">
      <c r="A52" s="685"/>
      <c r="B52" s="685"/>
      <c r="C52" s="685"/>
      <c r="D52" s="685"/>
      <c r="E52" s="685"/>
      <c r="F52" s="685"/>
      <c r="G52" s="685"/>
      <c r="H52" s="685"/>
    </row>
    <row r="53" spans="1:8">
      <c r="A53" s="685"/>
      <c r="B53" s="685"/>
      <c r="C53" s="685"/>
      <c r="D53" s="685"/>
      <c r="E53" s="685"/>
      <c r="F53" s="685"/>
      <c r="G53" s="685"/>
      <c r="H53" s="685"/>
    </row>
    <row r="54" spans="1:8">
      <c r="A54" s="685"/>
      <c r="B54" s="685"/>
      <c r="C54" s="685"/>
      <c r="D54" s="685"/>
      <c r="E54" s="685"/>
      <c r="F54" s="685"/>
      <c r="G54" s="685"/>
      <c r="H54" s="685"/>
    </row>
    <row r="55" spans="1:8">
      <c r="A55" s="685"/>
      <c r="B55" s="685"/>
      <c r="C55" s="685"/>
      <c r="D55" s="685"/>
      <c r="E55" s="685"/>
      <c r="F55" s="685"/>
      <c r="G55" s="685"/>
      <c r="H55" s="685"/>
    </row>
    <row r="56" spans="1:8">
      <c r="A56" s="685"/>
      <c r="B56" s="685"/>
      <c r="C56" s="685"/>
      <c r="D56" s="685"/>
      <c r="E56" s="685"/>
      <c r="F56" s="685"/>
      <c r="G56" s="685"/>
      <c r="H56" s="685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5" firstPageNumber="38" orientation="portrait" useFirstPageNumber="1" r:id="rId1"/>
  <headerFooter>
    <oddFooter>&amp;C&amp;"Maiandra GD,Regular"&amp;9&amp;P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J91"/>
  <sheetViews>
    <sheetView view="pageBreakPreview" topLeftCell="A46" zoomScale="60" workbookViewId="0">
      <selection activeCell="N71" sqref="N71"/>
    </sheetView>
  </sheetViews>
  <sheetFormatPr defaultColWidth="10.28515625" defaultRowHeight="12.75"/>
  <cols>
    <col min="1" max="1" width="19.140625" style="686" customWidth="1"/>
    <col min="2" max="7" width="11.28515625" style="686" customWidth="1"/>
    <col min="8" max="16384" width="10.28515625" style="319"/>
  </cols>
  <sheetData>
    <row r="1" spans="1:9" s="686" customFormat="1" ht="17.100000000000001" customHeight="1">
      <c r="A1" s="1055" t="s">
        <v>1610</v>
      </c>
      <c r="B1" s="1055"/>
      <c r="C1" s="1055"/>
      <c r="D1" s="1055"/>
      <c r="E1" s="1055"/>
      <c r="F1" s="1055"/>
      <c r="G1" s="1055"/>
    </row>
    <row r="2" spans="1:9" s="686" customFormat="1" ht="17.100000000000001" customHeight="1">
      <c r="A2" s="1055" t="s">
        <v>1</v>
      </c>
      <c r="B2" s="1055"/>
      <c r="C2" s="1055"/>
      <c r="D2" s="1055"/>
      <c r="E2" s="1055"/>
      <c r="F2" s="1055"/>
      <c r="G2" s="1055"/>
    </row>
    <row r="3" spans="1:9" s="686" customFormat="1" ht="17.100000000000001" customHeight="1">
      <c r="A3" s="656"/>
      <c r="B3" s="656"/>
      <c r="C3" s="656"/>
      <c r="D3" s="656"/>
      <c r="E3" s="1057" t="s">
        <v>54</v>
      </c>
      <c r="F3" s="1057"/>
      <c r="G3" s="1057"/>
    </row>
    <row r="4" spans="1:9" s="308" customFormat="1">
      <c r="A4" s="1064" t="s">
        <v>1151</v>
      </c>
      <c r="B4" s="1066" t="s">
        <v>3</v>
      </c>
      <c r="C4" s="1067"/>
      <c r="D4" s="1068"/>
      <c r="E4" s="1066" t="s">
        <v>4</v>
      </c>
      <c r="F4" s="1067"/>
      <c r="G4" s="1068"/>
    </row>
    <row r="5" spans="1:9" s="308" customFormat="1">
      <c r="A5" s="1065"/>
      <c r="B5" s="659" t="s">
        <v>1152</v>
      </c>
      <c r="C5" s="659" t="s">
        <v>1153</v>
      </c>
      <c r="D5" s="659" t="s">
        <v>205</v>
      </c>
      <c r="E5" s="659" t="s">
        <v>1152</v>
      </c>
      <c r="F5" s="659" t="s">
        <v>1153</v>
      </c>
      <c r="G5" s="659" t="s">
        <v>205</v>
      </c>
    </row>
    <row r="6" spans="1:9" s="308" customFormat="1" ht="5.0999999999999996" customHeight="1">
      <c r="A6" s="716"/>
      <c r="B6" s="717"/>
      <c r="C6" s="717"/>
      <c r="D6" s="717"/>
      <c r="E6" s="717"/>
      <c r="F6" s="717"/>
      <c r="G6" s="717"/>
      <c r="I6" s="310"/>
    </row>
    <row r="7" spans="1:9" s="308" customFormat="1" ht="20.100000000000001" customHeight="1">
      <c r="A7" s="46" t="s">
        <v>1154</v>
      </c>
      <c r="B7" s="718">
        <v>31114976.607012905</v>
      </c>
      <c r="C7" s="718">
        <v>9608661.0296672005</v>
      </c>
      <c r="D7" s="718">
        <v>40723637.636680096</v>
      </c>
      <c r="E7" s="718">
        <v>30383165.737461101</v>
      </c>
      <c r="F7" s="718">
        <v>9426429.1470790002</v>
      </c>
      <c r="G7" s="718">
        <v>39809594.884540103</v>
      </c>
      <c r="I7" s="719"/>
    </row>
    <row r="8" spans="1:9" s="308" customFormat="1" ht="17.100000000000001" customHeight="1">
      <c r="A8" s="656" t="s">
        <v>1155</v>
      </c>
      <c r="B8" s="665">
        <v>81919.944602400006</v>
      </c>
      <c r="C8" s="665">
        <v>39175.0947486</v>
      </c>
      <c r="D8" s="665">
        <v>121095.03935100001</v>
      </c>
      <c r="E8" s="665">
        <v>80370.396897400002</v>
      </c>
      <c r="F8" s="665">
        <v>40651.2961297</v>
      </c>
      <c r="G8" s="665">
        <v>121021.6930271</v>
      </c>
      <c r="I8" s="313"/>
    </row>
    <row r="9" spans="1:9" s="308" customFormat="1" ht="17.100000000000001" customHeight="1">
      <c r="A9" s="656" t="s">
        <v>1156</v>
      </c>
      <c r="B9" s="665">
        <v>1067780.6552039001</v>
      </c>
      <c r="C9" s="665">
        <v>755817.39468310005</v>
      </c>
      <c r="D9" s="665">
        <v>1823598.0498870001</v>
      </c>
      <c r="E9" s="665">
        <v>1015509.9808705</v>
      </c>
      <c r="F9" s="665">
        <v>743985.22539150005</v>
      </c>
      <c r="G9" s="665">
        <v>1759495.2062619999</v>
      </c>
      <c r="I9" s="310"/>
    </row>
    <row r="10" spans="1:9" s="308" customFormat="1" ht="17.100000000000001" customHeight="1">
      <c r="A10" s="656" t="s">
        <v>1157</v>
      </c>
      <c r="B10" s="665">
        <v>1179208.4009895001</v>
      </c>
      <c r="C10" s="665">
        <v>422484.56088</v>
      </c>
      <c r="D10" s="665">
        <v>1601692.9618695001</v>
      </c>
      <c r="E10" s="665">
        <v>1136142.0601007</v>
      </c>
      <c r="F10" s="665">
        <v>402003.20226460003</v>
      </c>
      <c r="G10" s="665">
        <v>1538145.2623653</v>
      </c>
    </row>
    <row r="11" spans="1:9" s="308" customFormat="1" ht="17.100000000000001" customHeight="1">
      <c r="A11" s="656" t="s">
        <v>1158</v>
      </c>
      <c r="B11" s="665">
        <v>21812948.1796088</v>
      </c>
      <c r="C11" s="665">
        <v>3950970.6051035998</v>
      </c>
      <c r="D11" s="665">
        <v>25763918.7847124</v>
      </c>
      <c r="E11" s="665">
        <v>21362137.099551</v>
      </c>
      <c r="F11" s="665">
        <v>3935878.1339198998</v>
      </c>
      <c r="G11" s="665">
        <v>25298015.233470898</v>
      </c>
    </row>
    <row r="12" spans="1:9" s="308" customFormat="1" ht="17.100000000000001" customHeight="1">
      <c r="A12" s="656" t="s">
        <v>1159</v>
      </c>
      <c r="B12" s="665">
        <v>170790.92372640001</v>
      </c>
      <c r="C12" s="665">
        <v>63568.573482899999</v>
      </c>
      <c r="D12" s="665">
        <v>234359.4972093</v>
      </c>
      <c r="E12" s="665">
        <v>154938.51529030001</v>
      </c>
      <c r="F12" s="665">
        <v>59050.215747399998</v>
      </c>
      <c r="G12" s="665">
        <v>213988.73103770002</v>
      </c>
    </row>
    <row r="13" spans="1:9" s="308" customFormat="1" ht="17.100000000000001" customHeight="1">
      <c r="A13" s="656" t="s">
        <v>1160</v>
      </c>
      <c r="B13" s="665">
        <v>2150856.8375368002</v>
      </c>
      <c r="C13" s="665">
        <v>2405574.8610926</v>
      </c>
      <c r="D13" s="665">
        <v>4556431.6986293998</v>
      </c>
      <c r="E13" s="665">
        <v>2125661.2407169002</v>
      </c>
      <c r="F13" s="665">
        <v>2288760.009296</v>
      </c>
      <c r="G13" s="665">
        <v>4414421.2500129007</v>
      </c>
    </row>
    <row r="14" spans="1:9" s="308" customFormat="1" ht="17.100000000000001" customHeight="1">
      <c r="A14" s="656" t="s">
        <v>1161</v>
      </c>
      <c r="B14" s="665">
        <v>941503.47210909997</v>
      </c>
      <c r="C14" s="665">
        <v>439924.72528760001</v>
      </c>
      <c r="D14" s="665">
        <v>1381428.1973967</v>
      </c>
      <c r="E14" s="665">
        <v>897355.61961409997</v>
      </c>
      <c r="F14" s="665">
        <v>440244.99901570001</v>
      </c>
      <c r="G14" s="665">
        <v>1337600.6186297999</v>
      </c>
    </row>
    <row r="15" spans="1:9" s="308" customFormat="1" ht="17.100000000000001" customHeight="1">
      <c r="A15" s="656" t="s">
        <v>1162</v>
      </c>
      <c r="B15" s="665">
        <v>1429498.3485226999</v>
      </c>
      <c r="C15" s="665">
        <v>380540.13031929999</v>
      </c>
      <c r="D15" s="665">
        <v>1810038.478842</v>
      </c>
      <c r="E15" s="665">
        <v>1408862.7557369</v>
      </c>
      <c r="F15" s="665">
        <v>372459.5317541</v>
      </c>
      <c r="G15" s="665">
        <v>1781322.287491</v>
      </c>
    </row>
    <row r="16" spans="1:9" s="308" customFormat="1" ht="17.100000000000001" customHeight="1">
      <c r="A16" s="656" t="s">
        <v>1163</v>
      </c>
      <c r="B16" s="665">
        <v>96268.889819200005</v>
      </c>
      <c r="C16" s="665">
        <v>57237.985496200003</v>
      </c>
      <c r="D16" s="665">
        <v>153506.87531540002</v>
      </c>
      <c r="E16" s="665">
        <v>93396.079783299996</v>
      </c>
      <c r="F16" s="665">
        <v>55653.849040200002</v>
      </c>
      <c r="G16" s="665">
        <v>149049.9288235</v>
      </c>
      <c r="I16" s="310"/>
    </row>
    <row r="17" spans="1:9" s="308" customFormat="1" ht="17.100000000000001" customHeight="1">
      <c r="A17" s="656" t="s">
        <v>1164</v>
      </c>
      <c r="B17" s="665">
        <v>655391.46330329997</v>
      </c>
      <c r="C17" s="665">
        <v>419602.54733189999</v>
      </c>
      <c r="D17" s="665">
        <v>1074994.0106352</v>
      </c>
      <c r="E17" s="665">
        <v>630265.93786910002</v>
      </c>
      <c r="F17" s="665">
        <v>415832.85620009998</v>
      </c>
      <c r="G17" s="665">
        <v>1046098.7940692001</v>
      </c>
      <c r="I17" s="310"/>
    </row>
    <row r="18" spans="1:9" s="308" customFormat="1" ht="17.100000000000001" customHeight="1">
      <c r="A18" s="656" t="s">
        <v>1165</v>
      </c>
      <c r="B18" s="665">
        <v>1528809.4915908</v>
      </c>
      <c r="C18" s="665">
        <v>673764.55124139995</v>
      </c>
      <c r="D18" s="665">
        <v>2202574.0428321999</v>
      </c>
      <c r="E18" s="665">
        <v>1478526.0510309001</v>
      </c>
      <c r="F18" s="665">
        <v>671909.82831979997</v>
      </c>
      <c r="G18" s="665">
        <v>2150435.8793507</v>
      </c>
      <c r="I18" s="310"/>
    </row>
    <row r="19" spans="1:9" s="308" customFormat="1" ht="20.100000000000001" customHeight="1">
      <c r="A19" s="46" t="s">
        <v>1166</v>
      </c>
      <c r="B19" s="720">
        <v>106522474.81575491</v>
      </c>
      <c r="C19" s="720">
        <v>10341742.0454698</v>
      </c>
      <c r="D19" s="720">
        <v>116864216.86122468</v>
      </c>
      <c r="E19" s="720">
        <v>104911980.29305331</v>
      </c>
      <c r="F19" s="720">
        <v>10066002.8058242</v>
      </c>
      <c r="G19" s="720">
        <v>114977983.0988775</v>
      </c>
      <c r="I19" s="721"/>
    </row>
    <row r="20" spans="1:9" s="308" customFormat="1" ht="17.100000000000001" customHeight="1">
      <c r="A20" s="656" t="s">
        <v>1167</v>
      </c>
      <c r="B20" s="665">
        <v>95368328.085212305</v>
      </c>
      <c r="C20" s="665">
        <v>3175495.2000368</v>
      </c>
      <c r="D20" s="665">
        <v>98543823.285249099</v>
      </c>
      <c r="E20" s="665">
        <v>94325605.757582307</v>
      </c>
      <c r="F20" s="665">
        <v>3057486.6704994999</v>
      </c>
      <c r="G20" s="665">
        <v>97383092.42808181</v>
      </c>
      <c r="I20" s="313"/>
    </row>
    <row r="21" spans="1:9" s="308" customFormat="1" ht="17.100000000000001" customHeight="1">
      <c r="A21" s="656" t="s">
        <v>854</v>
      </c>
      <c r="B21" s="665">
        <v>815220.39608119999</v>
      </c>
      <c r="C21" s="665">
        <v>393956.0943927</v>
      </c>
      <c r="D21" s="665">
        <v>1209176.4904739</v>
      </c>
      <c r="E21" s="665">
        <v>773598.07744989998</v>
      </c>
      <c r="F21" s="665">
        <v>394758.7294293</v>
      </c>
      <c r="G21" s="665">
        <v>1168356.8068792</v>
      </c>
      <c r="I21" s="310"/>
    </row>
    <row r="22" spans="1:9" s="308" customFormat="1" ht="17.100000000000001" customHeight="1">
      <c r="A22" s="656" t="s">
        <v>1168</v>
      </c>
      <c r="B22" s="665">
        <v>2903770.3507885002</v>
      </c>
      <c r="C22" s="665">
        <v>876204.39202220005</v>
      </c>
      <c r="D22" s="665">
        <v>3779974.7428107001</v>
      </c>
      <c r="E22" s="665">
        <v>2618791.5386454002</v>
      </c>
      <c r="F22" s="665">
        <v>828820.24604909995</v>
      </c>
      <c r="G22" s="665">
        <v>3447611.7846945003</v>
      </c>
      <c r="I22" s="310"/>
    </row>
    <row r="23" spans="1:9" s="308" customFormat="1" ht="17.100000000000001" customHeight="1">
      <c r="A23" s="656" t="s">
        <v>1169</v>
      </c>
      <c r="B23" s="665">
        <v>357044.28680220002</v>
      </c>
      <c r="C23" s="665">
        <v>187225.94991259999</v>
      </c>
      <c r="D23" s="665">
        <v>544270.2367148</v>
      </c>
      <c r="E23" s="665">
        <v>346794.26275579998</v>
      </c>
      <c r="F23" s="665">
        <v>186662.6245638</v>
      </c>
      <c r="G23" s="665">
        <v>533456.88731959998</v>
      </c>
      <c r="I23" s="310"/>
    </row>
    <row r="24" spans="1:9" s="308" customFormat="1" ht="17.100000000000001" customHeight="1">
      <c r="A24" s="656" t="s">
        <v>925</v>
      </c>
      <c r="B24" s="665">
        <v>645109.18601970002</v>
      </c>
      <c r="C24" s="665">
        <v>474904.57463019999</v>
      </c>
      <c r="D24" s="665">
        <v>1120013.7606499</v>
      </c>
      <c r="E24" s="665">
        <v>603171.30984789995</v>
      </c>
      <c r="F24" s="665">
        <v>464903.11014040001</v>
      </c>
      <c r="G24" s="665">
        <v>1068074.4199883</v>
      </c>
      <c r="I24" s="310"/>
    </row>
    <row r="25" spans="1:9" s="308" customFormat="1" ht="17.100000000000001" customHeight="1">
      <c r="A25" s="656" t="s">
        <v>1170</v>
      </c>
      <c r="B25" s="665">
        <v>546754.45113289997</v>
      </c>
      <c r="C25" s="665">
        <v>251666.4191493</v>
      </c>
      <c r="D25" s="665">
        <v>798420.87028219993</v>
      </c>
      <c r="E25" s="665">
        <v>507956.60897459998</v>
      </c>
      <c r="F25" s="665">
        <v>251232.2823659</v>
      </c>
      <c r="G25" s="665">
        <v>759188.89134049998</v>
      </c>
    </row>
    <row r="26" spans="1:9" s="308" customFormat="1" ht="17.100000000000001" customHeight="1">
      <c r="A26" s="656" t="s">
        <v>1171</v>
      </c>
      <c r="B26" s="665">
        <v>359586.04324099998</v>
      </c>
      <c r="C26" s="665">
        <v>458480.01441230002</v>
      </c>
      <c r="D26" s="665">
        <v>818066.0576533</v>
      </c>
      <c r="E26" s="665">
        <v>349337.4494326</v>
      </c>
      <c r="F26" s="665">
        <v>449546.6675634</v>
      </c>
      <c r="G26" s="665">
        <v>798884.11699600006</v>
      </c>
    </row>
    <row r="27" spans="1:9" s="308" customFormat="1" ht="17.100000000000001" customHeight="1">
      <c r="A27" s="656" t="s">
        <v>1172</v>
      </c>
      <c r="B27" s="665">
        <v>285598.83809470001</v>
      </c>
      <c r="C27" s="665">
        <v>974605.82793809997</v>
      </c>
      <c r="D27" s="665">
        <v>1260204.6660328</v>
      </c>
      <c r="E27" s="665">
        <v>281020.74626099999</v>
      </c>
      <c r="F27" s="665">
        <v>994040.8603224</v>
      </c>
      <c r="G27" s="665">
        <v>1275061.6065833999</v>
      </c>
    </row>
    <row r="28" spans="1:9" s="308" customFormat="1" ht="17.100000000000001" customHeight="1">
      <c r="A28" s="656" t="s">
        <v>1173</v>
      </c>
      <c r="B28" s="665">
        <v>2469837.1831799001</v>
      </c>
      <c r="C28" s="665">
        <v>1459109.6627501</v>
      </c>
      <c r="D28" s="665">
        <v>3928946.8459299998</v>
      </c>
      <c r="E28" s="665">
        <v>2425315.5618853001</v>
      </c>
      <c r="F28" s="665">
        <v>1412189.248773</v>
      </c>
      <c r="G28" s="665">
        <v>3837504.8106583003</v>
      </c>
    </row>
    <row r="29" spans="1:9" s="308" customFormat="1" ht="17.100000000000001" customHeight="1">
      <c r="A29" s="656" t="s">
        <v>1174</v>
      </c>
      <c r="B29" s="665">
        <v>1121692.580662</v>
      </c>
      <c r="C29" s="665">
        <v>652583.26611490001</v>
      </c>
      <c r="D29" s="665">
        <v>1774275.8467768999</v>
      </c>
      <c r="E29" s="665">
        <v>1079835.2963324999</v>
      </c>
      <c r="F29" s="665">
        <v>617315.39789559995</v>
      </c>
      <c r="G29" s="665">
        <v>1697150.6942280999</v>
      </c>
    </row>
    <row r="30" spans="1:9" s="308" customFormat="1" ht="17.100000000000001" customHeight="1">
      <c r="A30" s="716" t="s">
        <v>1175</v>
      </c>
      <c r="B30" s="665">
        <v>307276.13115099998</v>
      </c>
      <c r="C30" s="665">
        <v>108333.0580932</v>
      </c>
      <c r="D30" s="665">
        <v>415609.18924420001</v>
      </c>
      <c r="E30" s="665">
        <v>288940.4011895</v>
      </c>
      <c r="F30" s="665">
        <v>104117.3633762</v>
      </c>
      <c r="G30" s="665">
        <v>393057.76456569997</v>
      </c>
    </row>
    <row r="31" spans="1:9" s="308" customFormat="1" ht="17.100000000000001" customHeight="1">
      <c r="A31" s="656" t="s">
        <v>1176</v>
      </c>
      <c r="B31" s="665">
        <v>234195.5154528</v>
      </c>
      <c r="C31" s="665">
        <v>430653.56598120002</v>
      </c>
      <c r="D31" s="665">
        <v>664849.08143400005</v>
      </c>
      <c r="E31" s="665">
        <v>225329.7571931</v>
      </c>
      <c r="F31" s="665">
        <v>428198.74124860001</v>
      </c>
      <c r="G31" s="665">
        <v>653528.49844170001</v>
      </c>
    </row>
    <row r="32" spans="1:9" s="308" customFormat="1" ht="17.100000000000001" customHeight="1">
      <c r="A32" s="656" t="s">
        <v>1177</v>
      </c>
      <c r="B32" s="665">
        <v>1108061.7679367</v>
      </c>
      <c r="C32" s="665">
        <v>898524.02003619995</v>
      </c>
      <c r="D32" s="665">
        <v>2006585.7879729001</v>
      </c>
      <c r="E32" s="665">
        <v>1086283.5255034</v>
      </c>
      <c r="F32" s="665">
        <v>876730.86359700002</v>
      </c>
      <c r="G32" s="665">
        <v>1963014.3891004</v>
      </c>
    </row>
    <row r="33" spans="1:10" s="308" customFormat="1" ht="17.100000000000001" customHeight="1">
      <c r="A33" s="46" t="s">
        <v>1178</v>
      </c>
      <c r="B33" s="718">
        <v>5736862.5471429992</v>
      </c>
      <c r="C33" s="718">
        <v>2488035.0062428</v>
      </c>
      <c r="D33" s="718">
        <v>8224897.5533857998</v>
      </c>
      <c r="E33" s="718">
        <v>5539758.5595161999</v>
      </c>
      <c r="F33" s="718">
        <v>2468153.1181734996</v>
      </c>
      <c r="G33" s="718">
        <v>8007911.6776896995</v>
      </c>
    </row>
    <row r="34" spans="1:10" s="308" customFormat="1" ht="17.100000000000001" customHeight="1">
      <c r="A34" s="656" t="s">
        <v>1179</v>
      </c>
      <c r="B34" s="665">
        <v>373955.88512759999</v>
      </c>
      <c r="C34" s="665">
        <v>253658.508264</v>
      </c>
      <c r="D34" s="665">
        <v>627614.3933916</v>
      </c>
      <c r="E34" s="665">
        <v>363429.27118390001</v>
      </c>
      <c r="F34" s="665">
        <v>281321.49964469997</v>
      </c>
      <c r="G34" s="665">
        <v>644750.77082860004</v>
      </c>
      <c r="I34" s="310"/>
    </row>
    <row r="35" spans="1:10" s="308" customFormat="1" ht="17.100000000000001" customHeight="1">
      <c r="A35" s="656" t="s">
        <v>1180</v>
      </c>
      <c r="B35" s="665">
        <v>251092.34954150001</v>
      </c>
      <c r="C35" s="665">
        <v>169420.25557939999</v>
      </c>
      <c r="D35" s="665">
        <v>420512.60512089997</v>
      </c>
      <c r="E35" s="665">
        <v>219690.98412179999</v>
      </c>
      <c r="F35" s="665">
        <v>173753.99034719999</v>
      </c>
      <c r="G35" s="665">
        <v>393444.97446900001</v>
      </c>
      <c r="I35" s="310"/>
    </row>
    <row r="36" spans="1:10" s="308" customFormat="1" ht="17.100000000000001" customHeight="1">
      <c r="A36" s="656" t="s">
        <v>1181</v>
      </c>
      <c r="B36" s="665">
        <v>1107949.2704053</v>
      </c>
      <c r="C36" s="665">
        <v>464869.19643299998</v>
      </c>
      <c r="D36" s="665">
        <v>1572818.4668383</v>
      </c>
      <c r="E36" s="665">
        <v>1058866.0293083</v>
      </c>
      <c r="F36" s="665">
        <v>448558.05936100002</v>
      </c>
      <c r="G36" s="665">
        <v>1507424.0886693001</v>
      </c>
      <c r="I36" s="310"/>
    </row>
    <row r="37" spans="1:10" s="308" customFormat="1" ht="20.100000000000001" customHeight="1">
      <c r="A37" s="656" t="s">
        <v>1182</v>
      </c>
      <c r="B37" s="665">
        <v>460409.72313360003</v>
      </c>
      <c r="C37" s="665">
        <v>110914.9523414</v>
      </c>
      <c r="D37" s="665">
        <v>571324.67547500005</v>
      </c>
      <c r="E37" s="665">
        <v>433899.22889969999</v>
      </c>
      <c r="F37" s="665">
        <v>109149.57016990001</v>
      </c>
      <c r="G37" s="665">
        <v>543048.79906959995</v>
      </c>
      <c r="I37" s="722"/>
    </row>
    <row r="38" spans="1:10" s="308" customFormat="1" ht="17.100000000000001" customHeight="1">
      <c r="A38" s="656" t="s">
        <v>1183</v>
      </c>
      <c r="B38" s="665">
        <v>2135798.7583992002</v>
      </c>
      <c r="C38" s="665">
        <v>367869.84125559998</v>
      </c>
      <c r="D38" s="665">
        <v>2503668.5996548003</v>
      </c>
      <c r="E38" s="665">
        <v>2105842.6314649</v>
      </c>
      <c r="F38" s="665">
        <v>362375.37246009998</v>
      </c>
      <c r="G38" s="665">
        <v>2468218.0039249999</v>
      </c>
      <c r="I38" s="313"/>
    </row>
    <row r="39" spans="1:10" s="308" customFormat="1" ht="17.100000000000001" customHeight="1">
      <c r="A39" s="656" t="s">
        <v>1184</v>
      </c>
      <c r="B39" s="665">
        <v>652856.05317059997</v>
      </c>
      <c r="C39" s="665">
        <v>317594.98754910001</v>
      </c>
      <c r="D39" s="665">
        <v>970451.04071970005</v>
      </c>
      <c r="E39" s="665">
        <v>633600.20354520006</v>
      </c>
      <c r="F39" s="665">
        <v>312330.19321669999</v>
      </c>
      <c r="G39" s="665">
        <v>945930.39676190005</v>
      </c>
      <c r="I39" s="310"/>
    </row>
    <row r="40" spans="1:10" s="308" customFormat="1" ht="17.100000000000001" customHeight="1">
      <c r="A40" s="656" t="s">
        <v>1185</v>
      </c>
      <c r="B40" s="665">
        <v>197694.65958959999</v>
      </c>
      <c r="C40" s="665">
        <v>119886.2538219</v>
      </c>
      <c r="D40" s="665">
        <v>317580.91341149999</v>
      </c>
      <c r="E40" s="665">
        <v>185267.43848919999</v>
      </c>
      <c r="F40" s="665">
        <v>117344.17020189999</v>
      </c>
      <c r="G40" s="665">
        <v>302611.60869109997</v>
      </c>
      <c r="I40" s="310"/>
    </row>
    <row r="41" spans="1:10" s="308" customFormat="1" ht="17.100000000000001" customHeight="1">
      <c r="A41" s="656" t="s">
        <v>747</v>
      </c>
      <c r="B41" s="665">
        <v>111357.3691043</v>
      </c>
      <c r="C41" s="665">
        <v>78577.236711000005</v>
      </c>
      <c r="D41" s="665">
        <v>189934.60581530002</v>
      </c>
      <c r="E41" s="665">
        <v>108543.4084155</v>
      </c>
      <c r="F41" s="665">
        <v>77751.892745000005</v>
      </c>
      <c r="G41" s="665">
        <v>186295.30116050001</v>
      </c>
      <c r="I41" s="310"/>
    </row>
    <row r="42" spans="1:10" s="308" customFormat="1" ht="17.100000000000001" customHeight="1">
      <c r="A42" s="656" t="s">
        <v>1186</v>
      </c>
      <c r="B42" s="665">
        <v>127567.7233514</v>
      </c>
      <c r="C42" s="665">
        <v>157020.39392979999</v>
      </c>
      <c r="D42" s="665">
        <v>284588.11728120001</v>
      </c>
      <c r="E42" s="665">
        <v>121071.61191389999</v>
      </c>
      <c r="F42" s="665">
        <v>156363.75555229999</v>
      </c>
      <c r="G42" s="665">
        <v>277435.36746619997</v>
      </c>
    </row>
    <row r="43" spans="1:10" s="308" customFormat="1" ht="18" customHeight="1">
      <c r="A43" s="655" t="s">
        <v>1187</v>
      </c>
      <c r="B43" s="723">
        <v>318180.7553199</v>
      </c>
      <c r="C43" s="723">
        <v>448223.38035759999</v>
      </c>
      <c r="D43" s="723">
        <v>766404.13567749993</v>
      </c>
      <c r="E43" s="723">
        <v>309547.75217380002</v>
      </c>
      <c r="F43" s="723">
        <v>429204.61447470001</v>
      </c>
      <c r="G43" s="723">
        <v>738752.36664850009</v>
      </c>
    </row>
    <row r="44" spans="1:10" s="686" customFormat="1">
      <c r="A44" s="656"/>
      <c r="B44" s="665"/>
      <c r="C44" s="665"/>
      <c r="D44" s="665"/>
      <c r="E44" s="665"/>
      <c r="F44" s="665"/>
      <c r="G44" s="665"/>
      <c r="J44" s="724"/>
    </row>
    <row r="45" spans="1:10" s="686" customFormat="1" ht="12" customHeight="1">
      <c r="A45" s="1063" t="s">
        <v>1611</v>
      </c>
      <c r="B45" s="1063"/>
      <c r="C45" s="1063"/>
      <c r="D45" s="1063"/>
      <c r="E45" s="1063"/>
      <c r="F45" s="1063"/>
      <c r="G45" s="1063"/>
    </row>
    <row r="46" spans="1:10" s="686" customFormat="1" ht="12" customHeight="1">
      <c r="A46" s="725"/>
      <c r="B46" s="725"/>
      <c r="C46" s="725"/>
      <c r="D46" s="725"/>
      <c r="E46" s="725"/>
      <c r="F46" s="725"/>
      <c r="G46" s="725"/>
    </row>
    <row r="47" spans="1:10" s="686" customFormat="1" ht="10.5" customHeight="1">
      <c r="A47" s="725"/>
      <c r="B47" s="725"/>
      <c r="C47" s="725"/>
      <c r="D47" s="725"/>
      <c r="E47" s="725"/>
      <c r="F47" s="725"/>
      <c r="G47" s="725"/>
    </row>
    <row r="48" spans="1:10" s="308" customFormat="1">
      <c r="A48" s="656"/>
      <c r="B48" s="656"/>
      <c r="C48" s="656"/>
      <c r="D48" s="656"/>
      <c r="E48" s="656"/>
      <c r="F48" s="655"/>
      <c r="G48" s="726" t="s">
        <v>54</v>
      </c>
    </row>
    <row r="49" spans="1:10" s="308" customFormat="1">
      <c r="A49" s="1064" t="s">
        <v>1151</v>
      </c>
      <c r="B49" s="1066" t="s">
        <v>3</v>
      </c>
      <c r="C49" s="1067"/>
      <c r="D49" s="1068"/>
      <c r="E49" s="1066" t="s">
        <v>4</v>
      </c>
      <c r="F49" s="1067"/>
      <c r="G49" s="1068"/>
    </row>
    <row r="50" spans="1:10" s="308" customFormat="1" ht="17.25" customHeight="1">
      <c r="A50" s="1065"/>
      <c r="B50" s="659" t="s">
        <v>1152</v>
      </c>
      <c r="C50" s="659" t="s">
        <v>1153</v>
      </c>
      <c r="D50" s="659" t="s">
        <v>205</v>
      </c>
      <c r="E50" s="659" t="s">
        <v>1152</v>
      </c>
      <c r="F50" s="659" t="s">
        <v>1153</v>
      </c>
      <c r="G50" s="659" t="s">
        <v>205</v>
      </c>
    </row>
    <row r="51" spans="1:10" s="308" customFormat="1" ht="10.5" customHeight="1">
      <c r="A51" s="716"/>
      <c r="B51" s="717"/>
      <c r="C51" s="717"/>
      <c r="D51" s="717"/>
      <c r="E51" s="717"/>
      <c r="F51" s="717"/>
      <c r="G51" s="717"/>
    </row>
    <row r="52" spans="1:10" s="308" customFormat="1" ht="17.100000000000001" customHeight="1">
      <c r="A52" s="46" t="s">
        <v>1189</v>
      </c>
      <c r="B52" s="718">
        <v>2255450.5834377999</v>
      </c>
      <c r="C52" s="718">
        <v>908729.76719849999</v>
      </c>
      <c r="D52" s="718">
        <v>3164180.3506363002</v>
      </c>
      <c r="E52" s="718">
        <v>2202760.1581152002</v>
      </c>
      <c r="F52" s="718">
        <v>873855.30242550012</v>
      </c>
      <c r="G52" s="718">
        <v>3076615.4605407007</v>
      </c>
    </row>
    <row r="53" spans="1:10" s="308" customFormat="1" ht="17.100000000000001" customHeight="1">
      <c r="A53" s="656" t="s">
        <v>1190</v>
      </c>
      <c r="B53" s="665">
        <v>378903.953759</v>
      </c>
      <c r="C53" s="665">
        <v>319091.5654354</v>
      </c>
      <c r="D53" s="665">
        <v>697995.51919439994</v>
      </c>
      <c r="E53" s="665">
        <v>385566.49474649999</v>
      </c>
      <c r="F53" s="665">
        <v>309780.79995650001</v>
      </c>
      <c r="G53" s="665">
        <v>695347.29470299999</v>
      </c>
      <c r="J53" s="310"/>
    </row>
    <row r="54" spans="1:10" s="308" customFormat="1" ht="17.100000000000001" customHeight="1">
      <c r="A54" s="656" t="s">
        <v>1191</v>
      </c>
      <c r="B54" s="665">
        <v>1497099.0614517999</v>
      </c>
      <c r="C54" s="665">
        <v>317462.67249660002</v>
      </c>
      <c r="D54" s="665">
        <v>1814561.7339484</v>
      </c>
      <c r="E54" s="665">
        <v>1441752.5075934001</v>
      </c>
      <c r="F54" s="665">
        <v>303558.12468750001</v>
      </c>
      <c r="G54" s="665">
        <v>1745310.6322809001</v>
      </c>
      <c r="J54" s="310"/>
    </row>
    <row r="55" spans="1:10" s="308" customFormat="1" ht="17.100000000000001" customHeight="1">
      <c r="A55" s="656" t="s">
        <v>795</v>
      </c>
      <c r="B55" s="665">
        <v>216498.91834440001</v>
      </c>
      <c r="C55" s="665">
        <v>169431.13843250001</v>
      </c>
      <c r="D55" s="665">
        <v>385930.05677690002</v>
      </c>
      <c r="E55" s="665">
        <v>216758.22271140001</v>
      </c>
      <c r="F55" s="665">
        <v>165010.76644440001</v>
      </c>
      <c r="G55" s="665">
        <v>381768.98915580002</v>
      </c>
      <c r="J55" s="310"/>
    </row>
    <row r="56" spans="1:10" s="308" customFormat="1" ht="20.100000000000001" customHeight="1">
      <c r="A56" s="656" t="s">
        <v>813</v>
      </c>
      <c r="B56" s="665">
        <v>162948.6498826</v>
      </c>
      <c r="C56" s="665">
        <v>102744.39083400001</v>
      </c>
      <c r="D56" s="665">
        <v>265693.04071660002</v>
      </c>
      <c r="E56" s="665">
        <v>158682.93306390001</v>
      </c>
      <c r="F56" s="665">
        <v>95505.611337099996</v>
      </c>
      <c r="G56" s="665">
        <v>254188.54440100002</v>
      </c>
      <c r="J56" s="721"/>
    </row>
    <row r="57" spans="1:10" s="308" customFormat="1" ht="17.100000000000001" customHeight="1">
      <c r="A57" s="46" t="s">
        <v>1192</v>
      </c>
      <c r="B57" s="718">
        <v>6003351.9861514</v>
      </c>
      <c r="C57" s="718">
        <v>1861675.3377986001</v>
      </c>
      <c r="D57" s="718">
        <v>7865027.3239500001</v>
      </c>
      <c r="E57" s="718">
        <v>5931598.2558685998</v>
      </c>
      <c r="F57" s="718">
        <v>1831109.2452662999</v>
      </c>
      <c r="G57" s="718">
        <v>7762707.5011349004</v>
      </c>
      <c r="J57" s="313"/>
    </row>
    <row r="58" spans="1:10" s="308" customFormat="1" ht="17.100000000000001" customHeight="1">
      <c r="A58" s="656" t="s">
        <v>1193</v>
      </c>
      <c r="B58" s="665">
        <v>1240850.6684939</v>
      </c>
      <c r="C58" s="665">
        <v>359478.58817190002</v>
      </c>
      <c r="D58" s="665">
        <v>1600329.2566658</v>
      </c>
      <c r="E58" s="665">
        <v>1229157.6025398001</v>
      </c>
      <c r="F58" s="665">
        <v>353717.44554859999</v>
      </c>
      <c r="G58" s="665">
        <v>1582875.0480884002</v>
      </c>
      <c r="J58" s="310"/>
    </row>
    <row r="59" spans="1:10" s="308" customFormat="1" ht="17.100000000000001" customHeight="1">
      <c r="A59" s="656" t="s">
        <v>823</v>
      </c>
      <c r="B59" s="665">
        <v>246563.7845826</v>
      </c>
      <c r="C59" s="665">
        <v>40249.866943000001</v>
      </c>
      <c r="D59" s="665">
        <v>286813.6515256</v>
      </c>
      <c r="E59" s="665">
        <v>240851.13454709999</v>
      </c>
      <c r="F59" s="665">
        <v>40171.1634376</v>
      </c>
      <c r="G59" s="665">
        <v>281022.29798470001</v>
      </c>
      <c r="J59" s="310"/>
    </row>
    <row r="60" spans="1:10" s="308" customFormat="1" ht="17.100000000000001" customHeight="1">
      <c r="A60" s="656" t="s">
        <v>1194</v>
      </c>
      <c r="B60" s="665">
        <v>341125.214416</v>
      </c>
      <c r="C60" s="665">
        <v>177958.14495740001</v>
      </c>
      <c r="D60" s="665">
        <v>519083.35937339999</v>
      </c>
      <c r="E60" s="665">
        <v>335037.88367419998</v>
      </c>
      <c r="F60" s="665">
        <v>173975.85137330001</v>
      </c>
      <c r="G60" s="665">
        <v>509013.7350475</v>
      </c>
      <c r="J60" s="310"/>
    </row>
    <row r="61" spans="1:10" s="308" customFormat="1" ht="17.100000000000001" customHeight="1">
      <c r="A61" s="656" t="s">
        <v>1195</v>
      </c>
      <c r="B61" s="665">
        <v>494376.11250689998</v>
      </c>
      <c r="C61" s="665">
        <v>299440.85566579999</v>
      </c>
      <c r="D61" s="665">
        <v>793816.96817269991</v>
      </c>
      <c r="E61" s="665">
        <v>484162.16857909999</v>
      </c>
      <c r="F61" s="665">
        <v>299585.27089290001</v>
      </c>
      <c r="G61" s="665">
        <v>783747.439472</v>
      </c>
      <c r="J61" s="310"/>
    </row>
    <row r="62" spans="1:10" s="308" customFormat="1" ht="17.100000000000001" customHeight="1">
      <c r="A62" s="656" t="s">
        <v>1196</v>
      </c>
      <c r="B62" s="665">
        <v>394021.3116433</v>
      </c>
      <c r="C62" s="665">
        <v>105450.2974239</v>
      </c>
      <c r="D62" s="665">
        <v>499471.60906719998</v>
      </c>
      <c r="E62" s="665">
        <v>385476.16083740001</v>
      </c>
      <c r="F62" s="665">
        <v>103269.49602979999</v>
      </c>
      <c r="G62" s="665">
        <v>488745.65686719998</v>
      </c>
    </row>
    <row r="63" spans="1:10" s="308" customFormat="1" ht="17.100000000000001" customHeight="1">
      <c r="A63" s="656" t="s">
        <v>1197</v>
      </c>
      <c r="B63" s="665">
        <v>899608.53905210004</v>
      </c>
      <c r="C63" s="665">
        <v>313622.0782318</v>
      </c>
      <c r="D63" s="665">
        <v>1213230.6172839</v>
      </c>
      <c r="E63" s="665">
        <v>888022.18700469995</v>
      </c>
      <c r="F63" s="665">
        <v>308337.70217090001</v>
      </c>
      <c r="G63" s="665">
        <v>1196359.8891755999</v>
      </c>
    </row>
    <row r="64" spans="1:10" s="308" customFormat="1" ht="17.100000000000001" customHeight="1">
      <c r="A64" s="656" t="s">
        <v>1198</v>
      </c>
      <c r="B64" s="665">
        <v>1628213.7749677</v>
      </c>
      <c r="C64" s="665">
        <v>192771.6030947</v>
      </c>
      <c r="D64" s="665">
        <v>1820985.3780624</v>
      </c>
      <c r="E64" s="665">
        <v>1639216.6672888</v>
      </c>
      <c r="F64" s="665">
        <v>196711.83081690001</v>
      </c>
      <c r="G64" s="665">
        <v>1835928.4981057001</v>
      </c>
    </row>
    <row r="65" spans="1:10" s="308" customFormat="1" ht="20.100000000000001" customHeight="1">
      <c r="A65" s="656" t="s">
        <v>1199</v>
      </c>
      <c r="B65" s="665">
        <v>758592.58048889996</v>
      </c>
      <c r="C65" s="665">
        <v>372703.90331010002</v>
      </c>
      <c r="D65" s="665">
        <v>1131296.483799</v>
      </c>
      <c r="E65" s="665">
        <v>729674.4513975</v>
      </c>
      <c r="F65" s="665">
        <v>355340.48499630002</v>
      </c>
      <c r="G65" s="665">
        <v>1085014.9363938</v>
      </c>
    </row>
    <row r="66" spans="1:10" s="308" customFormat="1" ht="17.100000000000001" customHeight="1">
      <c r="A66" s="46" t="s">
        <v>1200</v>
      </c>
      <c r="B66" s="718">
        <v>2634802.7243216997</v>
      </c>
      <c r="C66" s="718">
        <v>1111496.6575128001</v>
      </c>
      <c r="D66" s="718">
        <v>3746299.3818345</v>
      </c>
      <c r="E66" s="718">
        <v>2574657.9271673998</v>
      </c>
      <c r="F66" s="718">
        <v>1101913.1986086001</v>
      </c>
      <c r="G66" s="718">
        <v>3676571.1257759999</v>
      </c>
    </row>
    <row r="67" spans="1:10" s="308" customFormat="1" ht="17.100000000000001" customHeight="1">
      <c r="A67" s="656" t="s">
        <v>1201</v>
      </c>
      <c r="B67" s="665">
        <v>181890.15331389999</v>
      </c>
      <c r="C67" s="665">
        <v>73675.536141799996</v>
      </c>
      <c r="D67" s="665">
        <v>255565.68945569999</v>
      </c>
      <c r="E67" s="665">
        <v>178182.0944951</v>
      </c>
      <c r="F67" s="665">
        <v>72092.517724399993</v>
      </c>
      <c r="G67" s="665">
        <v>250274.61221950001</v>
      </c>
    </row>
    <row r="68" spans="1:10" s="308" customFormat="1" ht="17.100000000000001" customHeight="1">
      <c r="A68" s="656" t="s">
        <v>1202</v>
      </c>
      <c r="B68" s="665">
        <v>1198137.6942719</v>
      </c>
      <c r="C68" s="665">
        <v>382549.06710450002</v>
      </c>
      <c r="D68" s="665">
        <v>1580686.7613764</v>
      </c>
      <c r="E68" s="665">
        <v>1183908.9942882999</v>
      </c>
      <c r="F68" s="665">
        <v>378922.8450959</v>
      </c>
      <c r="G68" s="665">
        <v>1562831.8393842001</v>
      </c>
    </row>
    <row r="69" spans="1:10" s="308" customFormat="1" ht="17.100000000000001" customHeight="1">
      <c r="A69" s="716" t="s">
        <v>1203</v>
      </c>
      <c r="B69" s="665">
        <v>435729.37995700003</v>
      </c>
      <c r="C69" s="665">
        <v>108669.82993940001</v>
      </c>
      <c r="D69" s="665">
        <v>544399.20989639999</v>
      </c>
      <c r="E69" s="665">
        <v>408297.64932780003</v>
      </c>
      <c r="F69" s="665">
        <v>106920.8017199</v>
      </c>
      <c r="G69" s="665">
        <v>515218.45104770001</v>
      </c>
    </row>
    <row r="70" spans="1:10" s="308" customFormat="1" ht="17.100000000000001" customHeight="1">
      <c r="A70" s="656" t="s">
        <v>1204</v>
      </c>
      <c r="B70" s="665">
        <v>182353.09025099999</v>
      </c>
      <c r="C70" s="665">
        <v>116401.58529990001</v>
      </c>
      <c r="D70" s="665">
        <v>298754.67555089999</v>
      </c>
      <c r="E70" s="665">
        <v>179507.55259189999</v>
      </c>
      <c r="F70" s="665">
        <v>113973.3889316</v>
      </c>
      <c r="G70" s="665">
        <v>293480.94152350002</v>
      </c>
    </row>
    <row r="71" spans="1:10" s="308" customFormat="1" ht="17.100000000000001" customHeight="1">
      <c r="A71" s="656" t="s">
        <v>1205</v>
      </c>
      <c r="B71" s="665">
        <v>373801.36285570002</v>
      </c>
      <c r="C71" s="665">
        <v>188254.93018240001</v>
      </c>
      <c r="D71" s="665">
        <v>562056.2930381</v>
      </c>
      <c r="E71" s="665">
        <v>367867.12695850001</v>
      </c>
      <c r="F71" s="665">
        <v>188821.5025336</v>
      </c>
      <c r="G71" s="665">
        <v>556688.62949209998</v>
      </c>
      <c r="J71" s="310"/>
    </row>
    <row r="72" spans="1:10" s="308" customFormat="1" ht="20.100000000000001" customHeight="1">
      <c r="A72" s="656" t="s">
        <v>1206</v>
      </c>
      <c r="B72" s="665">
        <v>262891.0436722</v>
      </c>
      <c r="C72" s="665">
        <v>241945.70884480001</v>
      </c>
      <c r="D72" s="665">
        <v>504836.75251700002</v>
      </c>
      <c r="E72" s="665">
        <v>256894.5095058</v>
      </c>
      <c r="F72" s="665">
        <v>241182.14260319999</v>
      </c>
      <c r="G72" s="665">
        <v>498076.65210900002</v>
      </c>
      <c r="J72" s="310"/>
    </row>
    <row r="73" spans="1:10" s="308" customFormat="1" ht="17.100000000000001" customHeight="1">
      <c r="A73" s="46" t="s">
        <v>1207</v>
      </c>
      <c r="B73" s="718">
        <v>5284910.2917614002</v>
      </c>
      <c r="C73" s="718">
        <v>2696168.3286435995</v>
      </c>
      <c r="D73" s="718">
        <v>7981078.6204049997</v>
      </c>
      <c r="E73" s="718">
        <v>4972819.0454414003</v>
      </c>
      <c r="F73" s="718">
        <v>2373196.1805777</v>
      </c>
      <c r="G73" s="718">
        <v>7346015.2260191003</v>
      </c>
      <c r="J73" s="310"/>
    </row>
    <row r="74" spans="1:10" s="308" customFormat="1" ht="17.100000000000001" customHeight="1">
      <c r="A74" s="656" t="s">
        <v>1208</v>
      </c>
      <c r="B74" s="665">
        <v>855979.31469150004</v>
      </c>
      <c r="C74" s="665">
        <v>473232.38860220002</v>
      </c>
      <c r="D74" s="665">
        <v>1329211.7032937</v>
      </c>
      <c r="E74" s="665">
        <v>589704.23580050003</v>
      </c>
      <c r="F74" s="665">
        <v>257665.40464329999</v>
      </c>
      <c r="G74" s="665">
        <v>847369.64044380002</v>
      </c>
      <c r="J74" s="722"/>
    </row>
    <row r="75" spans="1:10" s="308" customFormat="1" ht="17.100000000000001" customHeight="1">
      <c r="A75" s="656" t="s">
        <v>1612</v>
      </c>
      <c r="B75" s="665">
        <v>964130.53009090002</v>
      </c>
      <c r="C75" s="665">
        <v>553896.67139969999</v>
      </c>
      <c r="D75" s="665">
        <v>1518027.2014906001</v>
      </c>
      <c r="E75" s="665">
        <v>937809.74297180003</v>
      </c>
      <c r="F75" s="665">
        <v>511922.520326</v>
      </c>
      <c r="G75" s="665">
        <v>1449732.2632978</v>
      </c>
      <c r="J75" s="313"/>
    </row>
    <row r="76" spans="1:10" s="308" customFormat="1" ht="17.100000000000001" customHeight="1">
      <c r="A76" s="656" t="s">
        <v>1210</v>
      </c>
      <c r="B76" s="665">
        <v>398617.86539619998</v>
      </c>
      <c r="C76" s="665">
        <v>266735.75052330003</v>
      </c>
      <c r="D76" s="665">
        <v>665353.61591950001</v>
      </c>
      <c r="E76" s="665">
        <v>371408.89206009998</v>
      </c>
      <c r="F76" s="665">
        <v>263787.01022950001</v>
      </c>
      <c r="G76" s="665">
        <v>635195.9022896</v>
      </c>
      <c r="J76" s="310"/>
    </row>
    <row r="77" spans="1:10" s="308" customFormat="1" ht="20.100000000000001" customHeight="1">
      <c r="A77" s="656" t="s">
        <v>1211</v>
      </c>
      <c r="B77" s="665">
        <v>3066182.5815828</v>
      </c>
      <c r="C77" s="665">
        <v>1402303.5181183999</v>
      </c>
      <c r="D77" s="665">
        <v>4468486.0997011997</v>
      </c>
      <c r="E77" s="665">
        <v>3073896.1746089999</v>
      </c>
      <c r="F77" s="665">
        <v>1339821.2453789001</v>
      </c>
      <c r="G77" s="665">
        <v>4413717.4199879002</v>
      </c>
      <c r="J77" s="310"/>
    </row>
    <row r="78" spans="1:10" s="308" customFormat="1" ht="17.100000000000001" customHeight="1">
      <c r="A78" s="46" t="s">
        <v>1212</v>
      </c>
      <c r="B78" s="718">
        <v>2662915.8102627005</v>
      </c>
      <c r="C78" s="718">
        <v>1118234.7153516999</v>
      </c>
      <c r="D78" s="718">
        <v>3781150.5256143999</v>
      </c>
      <c r="E78" s="718">
        <v>2612125.1571758999</v>
      </c>
      <c r="F78" s="718">
        <v>1101582.1882657001</v>
      </c>
      <c r="G78" s="718">
        <v>3713707.3454416003</v>
      </c>
      <c r="J78" s="310"/>
    </row>
    <row r="79" spans="1:10" s="308" customFormat="1" ht="17.100000000000001" customHeight="1">
      <c r="A79" s="656" t="s">
        <v>1213</v>
      </c>
      <c r="B79" s="665">
        <v>747754.09440069995</v>
      </c>
      <c r="C79" s="665">
        <v>254456.68742540001</v>
      </c>
      <c r="D79" s="665">
        <v>1002210.7818261</v>
      </c>
      <c r="E79" s="665">
        <v>731488.12168660003</v>
      </c>
      <c r="F79" s="665">
        <v>249100.736232</v>
      </c>
      <c r="G79" s="665">
        <v>980588.85791860009</v>
      </c>
    </row>
    <row r="80" spans="1:10" s="308" customFormat="1" ht="17.100000000000001" customHeight="1">
      <c r="A80" s="656" t="s">
        <v>1214</v>
      </c>
      <c r="B80" s="665">
        <v>243610.85057519999</v>
      </c>
      <c r="C80" s="665">
        <v>185741.09759009999</v>
      </c>
      <c r="D80" s="665">
        <v>429351.94816529995</v>
      </c>
      <c r="E80" s="665">
        <v>237190.2015191</v>
      </c>
      <c r="F80" s="665">
        <v>176794.55568580001</v>
      </c>
      <c r="G80" s="665">
        <v>413984.75720490003</v>
      </c>
    </row>
    <row r="81" spans="1:7" s="308" customFormat="1" ht="17.100000000000001" customHeight="1">
      <c r="A81" s="656" t="s">
        <v>1215</v>
      </c>
      <c r="B81" s="665">
        <v>160419.32000780001</v>
      </c>
      <c r="C81" s="665">
        <v>125773.9159447</v>
      </c>
      <c r="D81" s="665">
        <v>286193.23595250002</v>
      </c>
      <c r="E81" s="665">
        <v>155181.96836619999</v>
      </c>
      <c r="F81" s="665">
        <v>123743.46750119999</v>
      </c>
      <c r="G81" s="665">
        <v>278925.43586739997</v>
      </c>
    </row>
    <row r="82" spans="1:7" s="308" customFormat="1" ht="17.100000000000001" customHeight="1">
      <c r="A82" s="656" t="s">
        <v>1216</v>
      </c>
      <c r="B82" s="665">
        <v>113019.66805370001</v>
      </c>
      <c r="C82" s="665">
        <v>66988.664305600003</v>
      </c>
      <c r="D82" s="665">
        <v>180008.3323593</v>
      </c>
      <c r="E82" s="665">
        <v>114658.49818379999</v>
      </c>
      <c r="F82" s="665">
        <v>69363.852082600002</v>
      </c>
      <c r="G82" s="665">
        <v>184022.3502664</v>
      </c>
    </row>
    <row r="83" spans="1:7" s="308" customFormat="1" ht="17.100000000000001" customHeight="1">
      <c r="A83" s="656" t="s">
        <v>1217</v>
      </c>
      <c r="B83" s="665">
        <v>319157.91032520001</v>
      </c>
      <c r="C83" s="665">
        <v>88298.4405711</v>
      </c>
      <c r="D83" s="665">
        <v>407456.35089629999</v>
      </c>
      <c r="E83" s="665">
        <v>309953.6787094</v>
      </c>
      <c r="F83" s="665">
        <v>87711.699224900003</v>
      </c>
      <c r="G83" s="665">
        <v>397665.37793429999</v>
      </c>
    </row>
    <row r="84" spans="1:7" s="308" customFormat="1" ht="17.100000000000001" customHeight="1">
      <c r="A84" s="716" t="s">
        <v>1218</v>
      </c>
      <c r="B84" s="665">
        <v>89244.678274699996</v>
      </c>
      <c r="C84" s="665">
        <v>83480.834402199995</v>
      </c>
      <c r="D84" s="665">
        <v>172725.51267689999</v>
      </c>
      <c r="E84" s="665">
        <v>92761.570097300006</v>
      </c>
      <c r="F84" s="665">
        <v>85651.349176400006</v>
      </c>
      <c r="G84" s="665">
        <v>178412.91927370001</v>
      </c>
    </row>
    <row r="85" spans="1:7" s="308" customFormat="1" ht="17.100000000000001" customHeight="1">
      <c r="A85" s="716" t="s">
        <v>1219</v>
      </c>
      <c r="B85" s="665">
        <v>761917.77585990005</v>
      </c>
      <c r="C85" s="665">
        <v>233248.28996339999</v>
      </c>
      <c r="D85" s="665">
        <v>995166.06582330004</v>
      </c>
      <c r="E85" s="665">
        <v>754853.27129890001</v>
      </c>
      <c r="F85" s="665">
        <v>229208.1492361</v>
      </c>
      <c r="G85" s="665">
        <v>984061.42053500004</v>
      </c>
    </row>
    <row r="86" spans="1:7" s="308" customFormat="1" ht="13.5" customHeight="1">
      <c r="A86" s="656" t="s">
        <v>1220</v>
      </c>
      <c r="B86" s="665">
        <v>227791.5127655</v>
      </c>
      <c r="C86" s="665">
        <v>80246.785149200005</v>
      </c>
      <c r="D86" s="665">
        <v>308038.2979147</v>
      </c>
      <c r="E86" s="665">
        <v>216037.84731459999</v>
      </c>
      <c r="F86" s="665">
        <v>80008.379126700005</v>
      </c>
      <c r="G86" s="665">
        <v>296046.22644130001</v>
      </c>
    </row>
    <row r="87" spans="1:7" s="308" customFormat="1" ht="9.75" customHeight="1">
      <c r="A87" s="656"/>
      <c r="B87" s="665"/>
      <c r="C87" s="665"/>
      <c r="D87" s="665"/>
      <c r="E87" s="665"/>
      <c r="F87" s="665"/>
      <c r="G87" s="665"/>
    </row>
    <row r="88" spans="1:7" s="308" customFormat="1">
      <c r="A88" s="671" t="s">
        <v>205</v>
      </c>
      <c r="B88" s="675">
        <v>162215745.36584583</v>
      </c>
      <c r="C88" s="675">
        <v>30134742.887885001</v>
      </c>
      <c r="D88" s="675">
        <v>192350488.25373077</v>
      </c>
      <c r="E88" s="675">
        <v>159128865.13379911</v>
      </c>
      <c r="F88" s="675">
        <v>29242241.186220497</v>
      </c>
      <c r="G88" s="675">
        <v>188371106.32001963</v>
      </c>
    </row>
    <row r="89" spans="1:7">
      <c r="A89" s="676" t="s">
        <v>39</v>
      </c>
      <c r="B89" s="727"/>
      <c r="C89" s="727"/>
      <c r="D89" s="727"/>
      <c r="E89" s="727"/>
      <c r="F89" s="727"/>
      <c r="G89" s="727"/>
    </row>
    <row r="90" spans="1:7">
      <c r="A90" s="678" t="s">
        <v>1603</v>
      </c>
      <c r="B90" s="727"/>
      <c r="C90" s="727"/>
      <c r="D90" s="728"/>
      <c r="E90" s="727"/>
      <c r="F90" s="727"/>
      <c r="G90" s="727"/>
    </row>
    <row r="91" spans="1:7">
      <c r="A91" s="683" t="s">
        <v>1604</v>
      </c>
      <c r="B91" s="727"/>
      <c r="C91" s="727"/>
      <c r="D91" s="727"/>
      <c r="E91" s="727"/>
      <c r="F91" s="727"/>
      <c r="G91" s="727"/>
    </row>
  </sheetData>
  <mergeCells count="10">
    <mergeCell ref="A45:G45"/>
    <mergeCell ref="A49:A50"/>
    <mergeCell ref="B49:D49"/>
    <mergeCell ref="E49:G49"/>
    <mergeCell ref="A1:G1"/>
    <mergeCell ref="A2:G2"/>
    <mergeCell ref="E3:G3"/>
    <mergeCell ref="A4:A5"/>
    <mergeCell ref="B4:D4"/>
    <mergeCell ref="E4:G4"/>
  </mergeCells>
  <pageMargins left="0.9" right="0.4" top="0.75" bottom="0.7" header="0.5" footer="0.4"/>
  <pageSetup paperSize="9" scale="99" firstPageNumber="39" orientation="portrait" useFirstPageNumber="1" r:id="rId1"/>
  <headerFooter>
    <oddFooter>&amp;C&amp;"Maiandra GD,Regular"&amp;9&amp;P</oddFooter>
  </headerFooter>
  <rowBreaks count="1" manualBreakCount="1">
    <brk id="4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70" zoomScale="60" workbookViewId="0">
      <selection activeCell="N71" sqref="N71"/>
    </sheetView>
  </sheetViews>
  <sheetFormatPr defaultColWidth="10.28515625" defaultRowHeight="12.75"/>
  <cols>
    <col min="1" max="1" width="19.140625" style="686" customWidth="1"/>
    <col min="2" max="7" width="11.28515625" style="686" customWidth="1"/>
    <col min="8" max="16384" width="10.28515625" style="319"/>
  </cols>
  <sheetData>
    <row r="1" spans="1:9" s="686" customFormat="1" ht="17.100000000000001" customHeight="1">
      <c r="A1" s="1071" t="s">
        <v>1613</v>
      </c>
      <c r="B1" s="1071"/>
      <c r="C1" s="1071"/>
      <c r="D1" s="1071"/>
      <c r="E1" s="1071"/>
      <c r="F1" s="1071"/>
      <c r="G1" s="1071"/>
    </row>
    <row r="2" spans="1:9" s="686" customFormat="1" ht="17.100000000000001" customHeight="1">
      <c r="A2" s="1071"/>
      <c r="B2" s="1071"/>
      <c r="C2" s="1071"/>
      <c r="D2" s="1071"/>
      <c r="E2" s="1071"/>
      <c r="F2" s="1071"/>
      <c r="G2" s="1071"/>
    </row>
    <row r="3" spans="1:9" s="686" customFormat="1" ht="17.100000000000001" customHeight="1">
      <c r="A3" s="1055" t="s">
        <v>43</v>
      </c>
      <c r="B3" s="1055"/>
      <c r="C3" s="1055"/>
      <c r="D3" s="1055"/>
      <c r="E3" s="1055"/>
      <c r="F3" s="1055"/>
      <c r="G3" s="1056"/>
    </row>
    <row r="4" spans="1:9" s="729" customFormat="1" ht="17.100000000000001" customHeight="1">
      <c r="A4" s="656"/>
      <c r="B4" s="656"/>
      <c r="C4" s="656"/>
      <c r="D4" s="656"/>
      <c r="E4" s="1057" t="s">
        <v>54</v>
      </c>
      <c r="F4" s="1057"/>
      <c r="G4" s="1057"/>
    </row>
    <row r="5" spans="1:9" s="308" customFormat="1">
      <c r="A5" s="1064" t="s">
        <v>1151</v>
      </c>
      <c r="B5" s="1066" t="s">
        <v>3</v>
      </c>
      <c r="C5" s="1067"/>
      <c r="D5" s="1068"/>
      <c r="E5" s="1066" t="s">
        <v>4</v>
      </c>
      <c r="F5" s="1067"/>
      <c r="G5" s="1068"/>
    </row>
    <row r="6" spans="1:9" s="308" customFormat="1">
      <c r="A6" s="1065"/>
      <c r="B6" s="659" t="s">
        <v>1152</v>
      </c>
      <c r="C6" s="659" t="s">
        <v>1153</v>
      </c>
      <c r="D6" s="659" t="s">
        <v>205</v>
      </c>
      <c r="E6" s="659" t="s">
        <v>1152</v>
      </c>
      <c r="F6" s="659" t="s">
        <v>1153</v>
      </c>
      <c r="G6" s="659" t="s">
        <v>205</v>
      </c>
    </row>
    <row r="7" spans="1:9" s="308" customFormat="1" ht="5.0999999999999996" customHeight="1">
      <c r="A7" s="716"/>
      <c r="B7" s="717"/>
      <c r="C7" s="717"/>
      <c r="D7" s="717"/>
      <c r="E7" s="717"/>
      <c r="F7" s="717"/>
      <c r="G7" s="717"/>
      <c r="I7" s="310"/>
    </row>
    <row r="8" spans="1:9" s="308" customFormat="1" ht="20.100000000000001" customHeight="1">
      <c r="A8" s="46" t="s">
        <v>1154</v>
      </c>
      <c r="B8" s="718">
        <v>7636392.0636177007</v>
      </c>
      <c r="C8" s="718">
        <v>2879929.0248213001</v>
      </c>
      <c r="D8" s="718">
        <v>10516321.088439001</v>
      </c>
      <c r="E8" s="718">
        <v>7205654.7752815001</v>
      </c>
      <c r="F8" s="718">
        <v>2791504.3689890001</v>
      </c>
      <c r="G8" s="718">
        <v>9997159.1442705002</v>
      </c>
      <c r="I8" s="719"/>
    </row>
    <row r="9" spans="1:9" s="308" customFormat="1" ht="17.100000000000001" customHeight="1">
      <c r="A9" s="656" t="s">
        <v>1155</v>
      </c>
      <c r="B9" s="665">
        <v>24445.919956099999</v>
      </c>
      <c r="C9" s="665">
        <v>20353.758020900001</v>
      </c>
      <c r="D9" s="665">
        <v>44799.677976999999</v>
      </c>
      <c r="E9" s="665">
        <v>23202.741942600001</v>
      </c>
      <c r="F9" s="665">
        <v>21582.202781600001</v>
      </c>
      <c r="G9" s="665">
        <v>44784.944724200002</v>
      </c>
      <c r="I9" s="313"/>
    </row>
    <row r="10" spans="1:9" s="308" customFormat="1" ht="17.100000000000001" customHeight="1">
      <c r="A10" s="656" t="s">
        <v>1156</v>
      </c>
      <c r="B10" s="665">
        <v>335557.00405410002</v>
      </c>
      <c r="C10" s="665">
        <v>309734.74236700003</v>
      </c>
      <c r="D10" s="665">
        <v>645291.74642110011</v>
      </c>
      <c r="E10" s="665">
        <v>306169.12275659997</v>
      </c>
      <c r="F10" s="665">
        <v>296766.57164380001</v>
      </c>
      <c r="G10" s="665">
        <v>602935.69440039992</v>
      </c>
      <c r="I10" s="310"/>
    </row>
    <row r="11" spans="1:9" s="308" customFormat="1" ht="17.100000000000001" customHeight="1">
      <c r="A11" s="656" t="s">
        <v>1157</v>
      </c>
      <c r="B11" s="665">
        <v>312908.89305419999</v>
      </c>
      <c r="C11" s="665">
        <v>220169.15172950001</v>
      </c>
      <c r="D11" s="665">
        <v>533078.04478370002</v>
      </c>
      <c r="E11" s="665">
        <v>296544.84285750001</v>
      </c>
      <c r="F11" s="665">
        <v>214626.85634219999</v>
      </c>
      <c r="G11" s="665">
        <v>511171.69919970003</v>
      </c>
    </row>
    <row r="12" spans="1:9" s="308" customFormat="1" ht="17.100000000000001" customHeight="1">
      <c r="A12" s="656" t="s">
        <v>1158</v>
      </c>
      <c r="B12" s="665">
        <v>5649842.8638072005</v>
      </c>
      <c r="C12" s="665">
        <v>690730.61453869997</v>
      </c>
      <c r="D12" s="665">
        <v>6340573.4783459008</v>
      </c>
      <c r="E12" s="665">
        <v>5335076.5676677004</v>
      </c>
      <c r="F12" s="665">
        <v>672971.99725540006</v>
      </c>
      <c r="G12" s="665">
        <v>6008048.5649231002</v>
      </c>
    </row>
    <row r="13" spans="1:9" s="308" customFormat="1" ht="17.100000000000001" customHeight="1">
      <c r="A13" s="656" t="s">
        <v>1159</v>
      </c>
      <c r="B13" s="665">
        <v>71978.113889800006</v>
      </c>
      <c r="C13" s="665">
        <v>43864.9392869</v>
      </c>
      <c r="D13" s="665">
        <v>115843.05317670001</v>
      </c>
      <c r="E13" s="665">
        <v>61615.800962399997</v>
      </c>
      <c r="F13" s="665">
        <v>43482.322679600002</v>
      </c>
      <c r="G13" s="665">
        <v>105098.12364199999</v>
      </c>
    </row>
    <row r="14" spans="1:9" s="308" customFormat="1" ht="17.100000000000001" customHeight="1">
      <c r="A14" s="656" t="s">
        <v>1160</v>
      </c>
      <c r="B14" s="665">
        <v>560981.96424660005</v>
      </c>
      <c r="C14" s="665">
        <v>910628.86911590002</v>
      </c>
      <c r="D14" s="665">
        <v>1471610.8333625002</v>
      </c>
      <c r="E14" s="665">
        <v>539196.09489810001</v>
      </c>
      <c r="F14" s="665">
        <v>875207.20075930003</v>
      </c>
      <c r="G14" s="665">
        <v>1414403.2956574</v>
      </c>
    </row>
    <row r="15" spans="1:9" s="308" customFormat="1" ht="17.100000000000001" customHeight="1">
      <c r="A15" s="656" t="s">
        <v>1161</v>
      </c>
      <c r="B15" s="665">
        <v>122379.0085688</v>
      </c>
      <c r="C15" s="665">
        <v>73744.6852564</v>
      </c>
      <c r="D15" s="665">
        <v>196123.6938252</v>
      </c>
      <c r="E15" s="665">
        <v>116743.25708349999</v>
      </c>
      <c r="F15" s="665">
        <v>71531.696208599998</v>
      </c>
      <c r="G15" s="665">
        <v>188274.95329209999</v>
      </c>
    </row>
    <row r="16" spans="1:9" s="308" customFormat="1" ht="17.100000000000001" customHeight="1">
      <c r="A16" s="656" t="s">
        <v>1162</v>
      </c>
      <c r="B16" s="665">
        <v>184316.7060408</v>
      </c>
      <c r="C16" s="665">
        <v>167677.5620563</v>
      </c>
      <c r="D16" s="665">
        <v>351994.26809709996</v>
      </c>
      <c r="E16" s="665">
        <v>180019.0302604</v>
      </c>
      <c r="F16" s="665">
        <v>164963.7611225</v>
      </c>
      <c r="G16" s="665">
        <v>344982.79138289997</v>
      </c>
    </row>
    <row r="17" spans="1:9" s="308" customFormat="1" ht="17.100000000000001" customHeight="1">
      <c r="A17" s="656" t="s">
        <v>1163</v>
      </c>
      <c r="B17" s="665">
        <v>25310.441932900001</v>
      </c>
      <c r="C17" s="665">
        <v>34717.913352299998</v>
      </c>
      <c r="D17" s="665">
        <v>60028.355285199999</v>
      </c>
      <c r="E17" s="665">
        <v>23223.9082944</v>
      </c>
      <c r="F17" s="665">
        <v>33327.133151000002</v>
      </c>
      <c r="G17" s="665">
        <v>56551.041445399998</v>
      </c>
      <c r="I17" s="310"/>
    </row>
    <row r="18" spans="1:9" s="308" customFormat="1" ht="17.100000000000001" customHeight="1">
      <c r="A18" s="656" t="s">
        <v>1164</v>
      </c>
      <c r="B18" s="665">
        <v>101029.9301019</v>
      </c>
      <c r="C18" s="665">
        <v>138452.5635009</v>
      </c>
      <c r="D18" s="665">
        <v>239482.49360280001</v>
      </c>
      <c r="E18" s="665">
        <v>92649.311783800003</v>
      </c>
      <c r="F18" s="665">
        <v>135602.36467420001</v>
      </c>
      <c r="G18" s="665">
        <v>228251.67645800003</v>
      </c>
      <c r="I18" s="310"/>
    </row>
    <row r="19" spans="1:9" s="308" customFormat="1" ht="17.100000000000001" customHeight="1">
      <c r="A19" s="656" t="s">
        <v>1165</v>
      </c>
      <c r="B19" s="665">
        <v>247641.21796529999</v>
      </c>
      <c r="C19" s="665">
        <v>269854.22559649998</v>
      </c>
      <c r="D19" s="665">
        <v>517495.44356179994</v>
      </c>
      <c r="E19" s="665">
        <v>231214.09677450001</v>
      </c>
      <c r="F19" s="665">
        <v>261442.26237079999</v>
      </c>
      <c r="G19" s="665">
        <v>492656.3591453</v>
      </c>
      <c r="I19" s="310"/>
    </row>
    <row r="20" spans="1:9" s="308" customFormat="1" ht="20.100000000000001" customHeight="1">
      <c r="A20" s="46" t="s">
        <v>1166</v>
      </c>
      <c r="B20" s="720">
        <v>20036971.77574721</v>
      </c>
      <c r="C20" s="720">
        <v>2941797.1949384995</v>
      </c>
      <c r="D20" s="720">
        <v>22978768.970685702</v>
      </c>
      <c r="E20" s="720">
        <v>19775512.624407306</v>
      </c>
      <c r="F20" s="720">
        <v>2842145.0950606004</v>
      </c>
      <c r="G20" s="720">
        <v>22617657.719467897</v>
      </c>
      <c r="I20" s="721"/>
    </row>
    <row r="21" spans="1:9" s="308" customFormat="1" ht="17.100000000000001" customHeight="1">
      <c r="A21" s="656" t="s">
        <v>1167</v>
      </c>
      <c r="B21" s="665">
        <v>17384685.794387899</v>
      </c>
      <c r="C21" s="665">
        <v>452897.78787320002</v>
      </c>
      <c r="D21" s="665">
        <v>17837583.5822611</v>
      </c>
      <c r="E21" s="665">
        <v>17186010.875102401</v>
      </c>
      <c r="F21" s="665">
        <v>434373.82655459997</v>
      </c>
      <c r="G21" s="665">
        <v>17620384.701657001</v>
      </c>
      <c r="I21" s="313"/>
    </row>
    <row r="22" spans="1:9" s="308" customFormat="1" ht="17.100000000000001" customHeight="1">
      <c r="A22" s="656" t="s">
        <v>854</v>
      </c>
      <c r="B22" s="665">
        <v>216691.30512229999</v>
      </c>
      <c r="C22" s="665">
        <v>201960.1200354</v>
      </c>
      <c r="D22" s="665">
        <v>418651.42515769997</v>
      </c>
      <c r="E22" s="665">
        <v>205801.715215</v>
      </c>
      <c r="F22" s="665">
        <v>201664.8000135</v>
      </c>
      <c r="G22" s="665">
        <v>407466.51522850001</v>
      </c>
      <c r="I22" s="310"/>
    </row>
    <row r="23" spans="1:9" s="308" customFormat="1" ht="17.100000000000001" customHeight="1">
      <c r="A23" s="656" t="s">
        <v>1168</v>
      </c>
      <c r="B23" s="665">
        <v>698846.90100910002</v>
      </c>
      <c r="C23" s="665">
        <v>198349.1088662</v>
      </c>
      <c r="D23" s="665">
        <v>897196.00987529999</v>
      </c>
      <c r="E23" s="665">
        <v>690604.87005370005</v>
      </c>
      <c r="F23" s="665">
        <v>178142.7659115</v>
      </c>
      <c r="G23" s="665">
        <v>868747.63596520002</v>
      </c>
      <c r="I23" s="310"/>
    </row>
    <row r="24" spans="1:9" s="308" customFormat="1" ht="17.100000000000001" customHeight="1">
      <c r="A24" s="656" t="s">
        <v>1169</v>
      </c>
      <c r="B24" s="665">
        <v>138573.49098169999</v>
      </c>
      <c r="C24" s="665">
        <v>104994.4863857</v>
      </c>
      <c r="D24" s="665">
        <v>243567.97736739999</v>
      </c>
      <c r="E24" s="665">
        <v>134833.16608349999</v>
      </c>
      <c r="F24" s="665">
        <v>105206.79351819999</v>
      </c>
      <c r="G24" s="665">
        <v>240039.95960169999</v>
      </c>
      <c r="I24" s="310"/>
    </row>
    <row r="25" spans="1:9" s="308" customFormat="1" ht="17.100000000000001" customHeight="1">
      <c r="A25" s="656" t="s">
        <v>925</v>
      </c>
      <c r="B25" s="665">
        <v>122594.4344502</v>
      </c>
      <c r="C25" s="665">
        <v>243748.0786072</v>
      </c>
      <c r="D25" s="665">
        <v>366342.51305740001</v>
      </c>
      <c r="E25" s="665">
        <v>116544.90849099999</v>
      </c>
      <c r="F25" s="665">
        <v>235844.59466979999</v>
      </c>
      <c r="G25" s="665">
        <v>352389.50316079997</v>
      </c>
      <c r="I25" s="310"/>
    </row>
    <row r="26" spans="1:9" s="308" customFormat="1" ht="17.100000000000001" customHeight="1">
      <c r="A26" s="656" t="s">
        <v>1170</v>
      </c>
      <c r="B26" s="665">
        <v>165961.63637940001</v>
      </c>
      <c r="C26" s="665">
        <v>53509.873814300001</v>
      </c>
      <c r="D26" s="665">
        <v>219471.5101937</v>
      </c>
      <c r="E26" s="665">
        <v>160667.60659420001</v>
      </c>
      <c r="F26" s="665">
        <v>52136.175609600003</v>
      </c>
      <c r="G26" s="665">
        <v>212803.78220380002</v>
      </c>
    </row>
    <row r="27" spans="1:9" s="308" customFormat="1" ht="17.100000000000001" customHeight="1">
      <c r="A27" s="656" t="s">
        <v>1171</v>
      </c>
      <c r="B27" s="665">
        <v>91114.769290199998</v>
      </c>
      <c r="C27" s="665">
        <v>240500.97578529999</v>
      </c>
      <c r="D27" s="665">
        <v>331615.74507549999</v>
      </c>
      <c r="E27" s="665">
        <v>88437.176651700007</v>
      </c>
      <c r="F27" s="665">
        <v>235657.05114200001</v>
      </c>
      <c r="G27" s="665">
        <v>324094.2277937</v>
      </c>
    </row>
    <row r="28" spans="1:9" s="308" customFormat="1" ht="17.100000000000001" customHeight="1">
      <c r="A28" s="656" t="s">
        <v>1172</v>
      </c>
      <c r="B28" s="665">
        <v>89395.806930799998</v>
      </c>
      <c r="C28" s="665">
        <v>268688.48444690002</v>
      </c>
      <c r="D28" s="665">
        <v>358084.29137770005</v>
      </c>
      <c r="E28" s="665">
        <v>84673.078148700006</v>
      </c>
      <c r="F28" s="665">
        <v>264455.76800789998</v>
      </c>
      <c r="G28" s="665">
        <v>349128.84615659999</v>
      </c>
    </row>
    <row r="29" spans="1:9" s="308" customFormat="1" ht="17.100000000000001" customHeight="1">
      <c r="A29" s="656" t="s">
        <v>1173</v>
      </c>
      <c r="B29" s="665">
        <v>352641.14168479998</v>
      </c>
      <c r="C29" s="665">
        <v>254378.7155284</v>
      </c>
      <c r="D29" s="665">
        <v>607019.85721319995</v>
      </c>
      <c r="E29" s="665">
        <v>345194.17992540001</v>
      </c>
      <c r="F29" s="665">
        <v>240733.22186359999</v>
      </c>
      <c r="G29" s="665">
        <v>585927.40178900003</v>
      </c>
    </row>
    <row r="30" spans="1:9" s="308" customFormat="1" ht="17.100000000000001" customHeight="1">
      <c r="A30" s="656" t="s">
        <v>1174</v>
      </c>
      <c r="B30" s="665">
        <v>241644.15952469999</v>
      </c>
      <c r="C30" s="665">
        <v>243596.7110221</v>
      </c>
      <c r="D30" s="665">
        <v>485240.87054679997</v>
      </c>
      <c r="E30" s="665">
        <v>245559.46380689999</v>
      </c>
      <c r="F30" s="665">
        <v>236500.9321677</v>
      </c>
      <c r="G30" s="665">
        <v>482060.39597459999</v>
      </c>
    </row>
    <row r="31" spans="1:9" s="308" customFormat="1" ht="17.100000000000001" customHeight="1">
      <c r="A31" s="716" t="s">
        <v>1175</v>
      </c>
      <c r="B31" s="665">
        <v>107362.6328907</v>
      </c>
      <c r="C31" s="665">
        <v>63329.3387277</v>
      </c>
      <c r="D31" s="665">
        <v>170691.97161840001</v>
      </c>
      <c r="E31" s="665">
        <v>103115.2459813</v>
      </c>
      <c r="F31" s="665">
        <v>61755.838283500001</v>
      </c>
      <c r="G31" s="665">
        <v>164871.08426480001</v>
      </c>
    </row>
    <row r="32" spans="1:9" s="308" customFormat="1" ht="17.100000000000001" customHeight="1">
      <c r="A32" s="656" t="s">
        <v>1176</v>
      </c>
      <c r="B32" s="665">
        <v>52700.146924799999</v>
      </c>
      <c r="C32" s="665">
        <v>119416.104382</v>
      </c>
      <c r="D32" s="665">
        <v>172116.2513068</v>
      </c>
      <c r="E32" s="665">
        <v>49360.7707075</v>
      </c>
      <c r="F32" s="665">
        <v>110709.37981480001</v>
      </c>
      <c r="G32" s="665">
        <v>160070.15052230001</v>
      </c>
    </row>
    <row r="33" spans="1:10" s="308" customFormat="1" ht="17.100000000000001" customHeight="1">
      <c r="A33" s="656" t="s">
        <v>1177</v>
      </c>
      <c r="B33" s="665">
        <v>374759.5561706</v>
      </c>
      <c r="C33" s="665">
        <v>496427.40946410003</v>
      </c>
      <c r="D33" s="665">
        <v>871186.96563470003</v>
      </c>
      <c r="E33" s="665">
        <v>364709.56764600001</v>
      </c>
      <c r="F33" s="665">
        <v>484963.94750389998</v>
      </c>
      <c r="G33" s="665">
        <v>849673.51514989999</v>
      </c>
    </row>
    <row r="34" spans="1:10" s="308" customFormat="1" ht="17.100000000000001" customHeight="1">
      <c r="A34" s="46" t="s">
        <v>1178</v>
      </c>
      <c r="B34" s="718">
        <v>1707698.4987675999</v>
      </c>
      <c r="C34" s="718">
        <v>1388528.2061271998</v>
      </c>
      <c r="D34" s="718">
        <v>3096226.7048947997</v>
      </c>
      <c r="E34" s="718">
        <v>1670738.1969778002</v>
      </c>
      <c r="F34" s="718">
        <v>1367580.0350398002</v>
      </c>
      <c r="G34" s="718">
        <v>3038318.2320176</v>
      </c>
    </row>
    <row r="35" spans="1:10" s="308" customFormat="1" ht="17.100000000000001" customHeight="1">
      <c r="A35" s="656" t="s">
        <v>1179</v>
      </c>
      <c r="B35" s="665">
        <v>152524.51953439999</v>
      </c>
      <c r="C35" s="665">
        <v>142233.1816364</v>
      </c>
      <c r="D35" s="665">
        <v>294757.70117080002</v>
      </c>
      <c r="E35" s="665">
        <v>152662.32111799999</v>
      </c>
      <c r="F35" s="665">
        <v>138255.56644349999</v>
      </c>
      <c r="G35" s="665">
        <v>290917.88756149996</v>
      </c>
      <c r="I35" s="310"/>
    </row>
    <row r="36" spans="1:10" s="308" customFormat="1" ht="17.100000000000001" customHeight="1">
      <c r="A36" s="656" t="s">
        <v>1180</v>
      </c>
      <c r="B36" s="665">
        <v>79637.5402225</v>
      </c>
      <c r="C36" s="665">
        <v>102284.24065930001</v>
      </c>
      <c r="D36" s="665">
        <v>181921.78088179999</v>
      </c>
      <c r="E36" s="665">
        <v>75146.988404400006</v>
      </c>
      <c r="F36" s="665">
        <v>109431.3392324</v>
      </c>
      <c r="G36" s="665">
        <v>184578.32763680001</v>
      </c>
      <c r="I36" s="310"/>
    </row>
    <row r="37" spans="1:10" s="308" customFormat="1" ht="17.100000000000001" customHeight="1">
      <c r="A37" s="656" t="s">
        <v>1181</v>
      </c>
      <c r="B37" s="665">
        <v>282753.93369390001</v>
      </c>
      <c r="C37" s="665">
        <v>262006.72066359999</v>
      </c>
      <c r="D37" s="665">
        <v>544760.65435750003</v>
      </c>
      <c r="E37" s="665">
        <v>271487.50373140001</v>
      </c>
      <c r="F37" s="665">
        <v>251870.8700928</v>
      </c>
      <c r="G37" s="665">
        <v>523358.37382420001</v>
      </c>
      <c r="I37" s="310"/>
    </row>
    <row r="38" spans="1:10" s="308" customFormat="1" ht="20.100000000000001" customHeight="1">
      <c r="A38" s="656" t="s">
        <v>1182</v>
      </c>
      <c r="B38" s="665">
        <v>156604.44009369999</v>
      </c>
      <c r="C38" s="665">
        <v>64711.232534700001</v>
      </c>
      <c r="D38" s="665">
        <v>221315.67262839997</v>
      </c>
      <c r="E38" s="665">
        <v>155626.17246500001</v>
      </c>
      <c r="F38" s="665">
        <v>63639.798200600002</v>
      </c>
      <c r="G38" s="665">
        <v>219265.97066560001</v>
      </c>
      <c r="I38" s="722"/>
    </row>
    <row r="39" spans="1:10" s="308" customFormat="1" ht="17.100000000000001" customHeight="1">
      <c r="A39" s="656" t="s">
        <v>1183</v>
      </c>
      <c r="B39" s="665">
        <v>651742.91161099996</v>
      </c>
      <c r="C39" s="665">
        <v>185233.2583858</v>
      </c>
      <c r="D39" s="665">
        <v>836976.1699967999</v>
      </c>
      <c r="E39" s="665">
        <v>651141.12606919999</v>
      </c>
      <c r="F39" s="665">
        <v>183646.88892510001</v>
      </c>
      <c r="G39" s="665">
        <v>834788.01499429997</v>
      </c>
      <c r="I39" s="313"/>
    </row>
    <row r="40" spans="1:10" s="308" customFormat="1" ht="17.100000000000001" customHeight="1">
      <c r="A40" s="656" t="s">
        <v>1184</v>
      </c>
      <c r="B40" s="665">
        <v>152249.97802340001</v>
      </c>
      <c r="C40" s="665">
        <v>197851.13946410001</v>
      </c>
      <c r="D40" s="665">
        <v>350101.11748750001</v>
      </c>
      <c r="E40" s="665">
        <v>143929.96926350001</v>
      </c>
      <c r="F40" s="665">
        <v>198629.44197119999</v>
      </c>
      <c r="G40" s="665">
        <v>342559.4112347</v>
      </c>
      <c r="I40" s="310"/>
    </row>
    <row r="41" spans="1:10" s="308" customFormat="1" ht="17.100000000000001" customHeight="1">
      <c r="A41" s="656" t="s">
        <v>1185</v>
      </c>
      <c r="B41" s="665">
        <v>71716.149252999996</v>
      </c>
      <c r="C41" s="665">
        <v>81600.451638600003</v>
      </c>
      <c r="D41" s="665">
        <v>153316.60089160001</v>
      </c>
      <c r="E41" s="665">
        <v>67123.512927699994</v>
      </c>
      <c r="F41" s="665">
        <v>79510.445614099997</v>
      </c>
      <c r="G41" s="665">
        <v>146633.95854179998</v>
      </c>
      <c r="I41" s="310"/>
    </row>
    <row r="42" spans="1:10" s="308" customFormat="1" ht="17.100000000000001" customHeight="1">
      <c r="A42" s="656" t="s">
        <v>747</v>
      </c>
      <c r="B42" s="665">
        <v>44782.646814200001</v>
      </c>
      <c r="C42" s="665">
        <v>56353.802364100004</v>
      </c>
      <c r="D42" s="665">
        <v>101136.44917830001</v>
      </c>
      <c r="E42" s="665">
        <v>43939.538754200003</v>
      </c>
      <c r="F42" s="665">
        <v>56379.394017500003</v>
      </c>
      <c r="G42" s="665">
        <v>100318.9327717</v>
      </c>
      <c r="I42" s="310"/>
    </row>
    <row r="43" spans="1:10" s="308" customFormat="1" ht="17.100000000000001" customHeight="1">
      <c r="A43" s="656" t="s">
        <v>1186</v>
      </c>
      <c r="B43" s="665">
        <v>41876.106669599998</v>
      </c>
      <c r="C43" s="665">
        <v>88208.529664700007</v>
      </c>
      <c r="D43" s="665">
        <v>130084.63633430001</v>
      </c>
      <c r="E43" s="665">
        <v>40357.718690900001</v>
      </c>
      <c r="F43" s="665">
        <v>85248.962296700003</v>
      </c>
      <c r="G43" s="665">
        <v>125606.6809876</v>
      </c>
    </row>
    <row r="44" spans="1:10" s="308" customFormat="1" ht="17.25" customHeight="1">
      <c r="A44" s="655" t="s">
        <v>1187</v>
      </c>
      <c r="B44" s="723">
        <v>73810.272851899994</v>
      </c>
      <c r="C44" s="723">
        <v>208045.64911590001</v>
      </c>
      <c r="D44" s="723">
        <v>281855.92196780001</v>
      </c>
      <c r="E44" s="723">
        <v>69323.345553499996</v>
      </c>
      <c r="F44" s="723">
        <v>200967.32824589999</v>
      </c>
      <c r="G44" s="723">
        <v>270290.67379939999</v>
      </c>
    </row>
    <row r="45" spans="1:10" s="308" customFormat="1">
      <c r="A45" s="656"/>
      <c r="B45" s="665"/>
      <c r="C45" s="665"/>
      <c r="D45" s="665"/>
      <c r="E45" s="665"/>
      <c r="F45" s="665"/>
      <c r="G45" s="665"/>
      <c r="J45" s="310"/>
    </row>
    <row r="46" spans="1:10" s="686" customFormat="1" ht="17.100000000000001" customHeight="1">
      <c r="A46" s="716"/>
      <c r="B46" s="665"/>
      <c r="C46" s="665"/>
      <c r="D46" s="665"/>
      <c r="E46" s="665"/>
      <c r="F46" s="665"/>
      <c r="G46" s="730" t="s">
        <v>1614</v>
      </c>
    </row>
    <row r="47" spans="1:10" s="729" customFormat="1" ht="17.100000000000001" customHeight="1">
      <c r="A47" s="1069"/>
      <c r="B47" s="1069"/>
      <c r="C47" s="1069"/>
      <c r="D47" s="1069"/>
      <c r="E47" s="1069"/>
      <c r="F47" s="1069"/>
      <c r="G47" s="1069"/>
      <c r="J47" s="731"/>
    </row>
    <row r="48" spans="1:10" s="729" customFormat="1" ht="17.100000000000001" customHeight="1">
      <c r="A48" s="1070"/>
      <c r="B48" s="1070"/>
      <c r="C48" s="1070"/>
      <c r="D48" s="1070"/>
      <c r="E48" s="1070"/>
      <c r="F48" s="1070"/>
      <c r="G48" s="1070"/>
      <c r="J48" s="732"/>
    </row>
    <row r="49" spans="1:10" s="729" customFormat="1" ht="17.100000000000001" customHeight="1">
      <c r="A49" s="1056"/>
      <c r="B49" s="1056"/>
      <c r="C49" s="1056"/>
      <c r="D49" s="1056"/>
      <c r="E49" s="1056"/>
      <c r="F49" s="1056"/>
      <c r="G49" s="1056"/>
    </row>
    <row r="50" spans="1:10" s="729" customFormat="1">
      <c r="A50" s="656"/>
      <c r="B50" s="656"/>
      <c r="C50" s="656"/>
      <c r="D50" s="656"/>
      <c r="E50" s="656"/>
      <c r="F50" s="655"/>
      <c r="G50" s="726" t="s">
        <v>54</v>
      </c>
    </row>
    <row r="51" spans="1:10" s="308" customFormat="1">
      <c r="A51" s="1064" t="s">
        <v>1151</v>
      </c>
      <c r="B51" s="1066" t="s">
        <v>3</v>
      </c>
      <c r="C51" s="1067"/>
      <c r="D51" s="1068"/>
      <c r="E51" s="1066" t="s">
        <v>4</v>
      </c>
      <c r="F51" s="1067"/>
      <c r="G51" s="1068"/>
    </row>
    <row r="52" spans="1:10" s="308" customFormat="1" ht="13.5" customHeight="1">
      <c r="A52" s="1065"/>
      <c r="B52" s="659" t="s">
        <v>1152</v>
      </c>
      <c r="C52" s="659" t="s">
        <v>1153</v>
      </c>
      <c r="D52" s="659" t="s">
        <v>205</v>
      </c>
      <c r="E52" s="659" t="s">
        <v>1152</v>
      </c>
      <c r="F52" s="659" t="s">
        <v>1153</v>
      </c>
      <c r="G52" s="659" t="s">
        <v>205</v>
      </c>
    </row>
    <row r="53" spans="1:10" s="308" customFormat="1" ht="11.25" customHeight="1">
      <c r="A53" s="716"/>
      <c r="B53" s="717"/>
      <c r="C53" s="717"/>
      <c r="D53" s="717"/>
      <c r="E53" s="717"/>
      <c r="F53" s="717"/>
      <c r="G53" s="717"/>
    </row>
    <row r="54" spans="1:10" s="308" customFormat="1" ht="17.100000000000001" customHeight="1">
      <c r="A54" s="46" t="s">
        <v>1189</v>
      </c>
      <c r="B54" s="718">
        <v>874663.07332539989</v>
      </c>
      <c r="C54" s="718">
        <v>493891.56899080001</v>
      </c>
      <c r="D54" s="718">
        <v>1368554.6423161998</v>
      </c>
      <c r="E54" s="718">
        <v>837132.60994310002</v>
      </c>
      <c r="F54" s="718">
        <v>475064.55154290004</v>
      </c>
      <c r="G54" s="718">
        <v>1312197.1614860001</v>
      </c>
    </row>
    <row r="55" spans="1:10" s="308" customFormat="1" ht="17.100000000000001" customHeight="1">
      <c r="A55" s="656" t="s">
        <v>1190</v>
      </c>
      <c r="B55" s="665">
        <v>174354.50626630001</v>
      </c>
      <c r="C55" s="665">
        <v>183790.9038991</v>
      </c>
      <c r="D55" s="665">
        <v>358145.41016540001</v>
      </c>
      <c r="E55" s="665">
        <v>167660.8782412</v>
      </c>
      <c r="F55" s="665">
        <v>174590.010221</v>
      </c>
      <c r="G55" s="665">
        <v>342250.8884622</v>
      </c>
      <c r="J55" s="310"/>
    </row>
    <row r="56" spans="1:10" s="308" customFormat="1" ht="17.100000000000001" customHeight="1">
      <c r="A56" s="656" t="s">
        <v>1191</v>
      </c>
      <c r="B56" s="665">
        <v>571263.75303919998</v>
      </c>
      <c r="C56" s="665">
        <v>149353.06813480001</v>
      </c>
      <c r="D56" s="665">
        <v>720616.82117399992</v>
      </c>
      <c r="E56" s="665">
        <v>542593.26046450005</v>
      </c>
      <c r="F56" s="665">
        <v>141406.60198380001</v>
      </c>
      <c r="G56" s="665">
        <v>683999.8624483</v>
      </c>
      <c r="J56" s="310"/>
    </row>
    <row r="57" spans="1:10" s="308" customFormat="1" ht="17.100000000000001" customHeight="1">
      <c r="A57" s="656" t="s">
        <v>795</v>
      </c>
      <c r="B57" s="665">
        <v>81383.610825600001</v>
      </c>
      <c r="C57" s="665">
        <v>99841.267754700006</v>
      </c>
      <c r="D57" s="665">
        <v>181224.87858030002</v>
      </c>
      <c r="E57" s="665">
        <v>81721.529106000002</v>
      </c>
      <c r="F57" s="665">
        <v>97864.687776599996</v>
      </c>
      <c r="G57" s="665">
        <v>179586.21688259998</v>
      </c>
      <c r="J57" s="310"/>
    </row>
    <row r="58" spans="1:10" s="308" customFormat="1" ht="20.100000000000001" customHeight="1">
      <c r="A58" s="656" t="s">
        <v>813</v>
      </c>
      <c r="B58" s="665">
        <v>47661.203194299997</v>
      </c>
      <c r="C58" s="665">
        <v>60906.329202200002</v>
      </c>
      <c r="D58" s="665">
        <v>108567.5323965</v>
      </c>
      <c r="E58" s="665">
        <v>45156.942131399999</v>
      </c>
      <c r="F58" s="665">
        <v>61203.251561500001</v>
      </c>
      <c r="G58" s="665">
        <v>106360.19369290001</v>
      </c>
      <c r="J58" s="721"/>
    </row>
    <row r="59" spans="1:10" s="308" customFormat="1" ht="17.100000000000001" customHeight="1">
      <c r="A59" s="46" t="s">
        <v>1192</v>
      </c>
      <c r="B59" s="718">
        <v>1918793.2866592999</v>
      </c>
      <c r="C59" s="718">
        <v>1039349.9664384001</v>
      </c>
      <c r="D59" s="718">
        <v>2958143.2530977</v>
      </c>
      <c r="E59" s="718">
        <v>1889463.4136348001</v>
      </c>
      <c r="F59" s="718">
        <v>1009910.4423934</v>
      </c>
      <c r="G59" s="718">
        <v>2899373.8560282001</v>
      </c>
      <c r="J59" s="313"/>
    </row>
    <row r="60" spans="1:10" s="308" customFormat="1" ht="17.100000000000001" customHeight="1">
      <c r="A60" s="656" t="s">
        <v>1193</v>
      </c>
      <c r="B60" s="665">
        <v>320493.81110009999</v>
      </c>
      <c r="C60" s="665">
        <v>209002.4961352</v>
      </c>
      <c r="D60" s="665">
        <v>529496.30723529996</v>
      </c>
      <c r="E60" s="665">
        <v>304230.75709520001</v>
      </c>
      <c r="F60" s="665">
        <v>205754.85016949999</v>
      </c>
      <c r="G60" s="665">
        <v>509985.6072647</v>
      </c>
      <c r="J60" s="310"/>
    </row>
    <row r="61" spans="1:10" s="308" customFormat="1" ht="17.100000000000001" customHeight="1">
      <c r="A61" s="656" t="s">
        <v>823</v>
      </c>
      <c r="B61" s="665">
        <v>89973.993885599994</v>
      </c>
      <c r="C61" s="665">
        <v>26140.198859799999</v>
      </c>
      <c r="D61" s="665">
        <v>116114.1927454</v>
      </c>
      <c r="E61" s="665">
        <v>84167.209460700004</v>
      </c>
      <c r="F61" s="665">
        <v>25574.097273200001</v>
      </c>
      <c r="G61" s="665">
        <v>109741.30673390001</v>
      </c>
      <c r="J61" s="310"/>
    </row>
    <row r="62" spans="1:10" s="308" customFormat="1" ht="17.100000000000001" customHeight="1">
      <c r="A62" s="656" t="s">
        <v>1194</v>
      </c>
      <c r="B62" s="665">
        <v>137475.32060070001</v>
      </c>
      <c r="C62" s="665">
        <v>109170.68677260001</v>
      </c>
      <c r="D62" s="665">
        <v>246646.00737330003</v>
      </c>
      <c r="E62" s="665">
        <v>134727.81548779999</v>
      </c>
      <c r="F62" s="665">
        <v>105450.76738010001</v>
      </c>
      <c r="G62" s="665">
        <v>240178.5828679</v>
      </c>
      <c r="J62" s="310"/>
    </row>
    <row r="63" spans="1:10" s="308" customFormat="1" ht="17.100000000000001" customHeight="1">
      <c r="A63" s="656" t="s">
        <v>1195</v>
      </c>
      <c r="B63" s="665">
        <v>107622.8423437</v>
      </c>
      <c r="C63" s="665">
        <v>157402.54305489999</v>
      </c>
      <c r="D63" s="665">
        <v>265025.38539860002</v>
      </c>
      <c r="E63" s="665">
        <v>100991.34309939999</v>
      </c>
      <c r="F63" s="665">
        <v>152598.77019320001</v>
      </c>
      <c r="G63" s="665">
        <v>253590.1132926</v>
      </c>
      <c r="J63" s="310"/>
    </row>
    <row r="64" spans="1:10" s="308" customFormat="1" ht="17.100000000000001" customHeight="1">
      <c r="A64" s="656" t="s">
        <v>1196</v>
      </c>
      <c r="B64" s="665">
        <v>112101.56233840001</v>
      </c>
      <c r="C64" s="665">
        <v>69137.218755900001</v>
      </c>
      <c r="D64" s="665">
        <v>181238.78109430001</v>
      </c>
      <c r="E64" s="665">
        <v>108974.0231868</v>
      </c>
      <c r="F64" s="665">
        <v>66505.678405900006</v>
      </c>
      <c r="G64" s="665">
        <v>175479.7015927</v>
      </c>
    </row>
    <row r="65" spans="1:10" s="308" customFormat="1" ht="17.100000000000001" customHeight="1">
      <c r="A65" s="656" t="s">
        <v>1197</v>
      </c>
      <c r="B65" s="665">
        <v>319231.63170089998</v>
      </c>
      <c r="C65" s="665">
        <v>180802.75612999999</v>
      </c>
      <c r="D65" s="665">
        <v>500034.38783089997</v>
      </c>
      <c r="E65" s="665">
        <v>312653.18398999999</v>
      </c>
      <c r="F65" s="665">
        <v>177868.8903951</v>
      </c>
      <c r="G65" s="665">
        <v>490522.07438509999</v>
      </c>
    </row>
    <row r="66" spans="1:10" s="308" customFormat="1" ht="17.100000000000001" customHeight="1">
      <c r="A66" s="656" t="s">
        <v>1198</v>
      </c>
      <c r="B66" s="665">
        <v>621729.71972429997</v>
      </c>
      <c r="C66" s="665">
        <v>106647.10338830001</v>
      </c>
      <c r="D66" s="665">
        <v>728376.82311260002</v>
      </c>
      <c r="E66" s="665">
        <v>636847.75068719999</v>
      </c>
      <c r="F66" s="665">
        <v>104444.72892730001</v>
      </c>
      <c r="G66" s="665">
        <v>741292.47961449996</v>
      </c>
    </row>
    <row r="67" spans="1:10" s="308" customFormat="1" ht="20.100000000000001" customHeight="1">
      <c r="A67" s="656" t="s">
        <v>1199</v>
      </c>
      <c r="B67" s="665">
        <v>210164.4049656</v>
      </c>
      <c r="C67" s="665">
        <v>181046.9633417</v>
      </c>
      <c r="D67" s="665">
        <v>391211.36830730003</v>
      </c>
      <c r="E67" s="665">
        <v>206871.33062769999</v>
      </c>
      <c r="F67" s="665">
        <v>171712.65964910001</v>
      </c>
      <c r="G67" s="665">
        <v>378583.9902768</v>
      </c>
    </row>
    <row r="68" spans="1:10" s="308" customFormat="1" ht="17.100000000000001" customHeight="1">
      <c r="A68" s="46" t="s">
        <v>1200</v>
      </c>
      <c r="B68" s="718">
        <v>804828.81355799979</v>
      </c>
      <c r="C68" s="718">
        <v>561960.16691290005</v>
      </c>
      <c r="D68" s="718">
        <v>1366788.9804709</v>
      </c>
      <c r="E68" s="718">
        <v>781508.69508829992</v>
      </c>
      <c r="F68" s="718">
        <v>551950.71437350009</v>
      </c>
      <c r="G68" s="718">
        <v>1333459.4094618</v>
      </c>
    </row>
    <row r="69" spans="1:10" s="308" customFormat="1" ht="17.100000000000001" customHeight="1">
      <c r="A69" s="656" t="s">
        <v>1201</v>
      </c>
      <c r="B69" s="665">
        <v>75501.394386200001</v>
      </c>
      <c r="C69" s="665">
        <v>35549.484966000004</v>
      </c>
      <c r="D69" s="665">
        <v>111050.87935220001</v>
      </c>
      <c r="E69" s="665">
        <v>72434.641898799993</v>
      </c>
      <c r="F69" s="665">
        <v>34375.174841300002</v>
      </c>
      <c r="G69" s="665">
        <v>106809.8167401</v>
      </c>
    </row>
    <row r="70" spans="1:10" s="308" customFormat="1" ht="17.100000000000001" customHeight="1">
      <c r="A70" s="656" t="s">
        <v>1202</v>
      </c>
      <c r="B70" s="665">
        <v>325543.86525769997</v>
      </c>
      <c r="C70" s="665">
        <v>230919.34788479999</v>
      </c>
      <c r="D70" s="665">
        <v>556463.21314250003</v>
      </c>
      <c r="E70" s="665">
        <v>325983.57552239997</v>
      </c>
      <c r="F70" s="665">
        <v>227460.7404097</v>
      </c>
      <c r="G70" s="665">
        <v>553444.31593209994</v>
      </c>
    </row>
    <row r="71" spans="1:10" s="308" customFormat="1" ht="17.100000000000001" customHeight="1">
      <c r="A71" s="716" t="s">
        <v>1203</v>
      </c>
      <c r="B71" s="665">
        <v>127744.23273069999</v>
      </c>
      <c r="C71" s="665">
        <v>62765.574620200001</v>
      </c>
      <c r="D71" s="665">
        <v>190509.8073509</v>
      </c>
      <c r="E71" s="665">
        <v>119849.4764005</v>
      </c>
      <c r="F71" s="665">
        <v>60842.244930100002</v>
      </c>
      <c r="G71" s="665">
        <v>180691.7213306</v>
      </c>
    </row>
    <row r="72" spans="1:10" s="308" customFormat="1" ht="17.100000000000001" customHeight="1">
      <c r="A72" s="656" t="s">
        <v>1204</v>
      </c>
      <c r="B72" s="665">
        <v>41472.749674999999</v>
      </c>
      <c r="C72" s="665">
        <v>44624.556712099999</v>
      </c>
      <c r="D72" s="665">
        <v>86097.30638709999</v>
      </c>
      <c r="E72" s="665">
        <v>39084.480475099997</v>
      </c>
      <c r="F72" s="665">
        <v>43596.418697200002</v>
      </c>
      <c r="G72" s="665">
        <v>82680.899172300007</v>
      </c>
    </row>
    <row r="73" spans="1:10" s="308" customFormat="1" ht="17.100000000000001" customHeight="1">
      <c r="A73" s="656" t="s">
        <v>1205</v>
      </c>
      <c r="B73" s="665">
        <v>144480.73014609999</v>
      </c>
      <c r="C73" s="665">
        <v>103703.27259209999</v>
      </c>
      <c r="D73" s="665">
        <v>248184.00273819998</v>
      </c>
      <c r="E73" s="665">
        <v>136831.49568970001</v>
      </c>
      <c r="F73" s="665">
        <v>102257.0710852</v>
      </c>
      <c r="G73" s="665">
        <v>239088.56677490001</v>
      </c>
      <c r="J73" s="310"/>
    </row>
    <row r="74" spans="1:10" s="308" customFormat="1" ht="20.100000000000001" customHeight="1">
      <c r="A74" s="656" t="s">
        <v>1206</v>
      </c>
      <c r="B74" s="665">
        <v>90085.841362299994</v>
      </c>
      <c r="C74" s="665">
        <v>84397.930137699994</v>
      </c>
      <c r="D74" s="665">
        <v>174483.77149999997</v>
      </c>
      <c r="E74" s="665">
        <v>87325.025101799998</v>
      </c>
      <c r="F74" s="665">
        <v>83419.064410000006</v>
      </c>
      <c r="G74" s="665">
        <v>170744.0895118</v>
      </c>
      <c r="J74" s="310"/>
    </row>
    <row r="75" spans="1:10" s="308" customFormat="1" ht="17.100000000000001" customHeight="1">
      <c r="A75" s="46" t="s">
        <v>1207</v>
      </c>
      <c r="B75" s="718">
        <v>896187.55930710002</v>
      </c>
      <c r="C75" s="718">
        <v>820299.01211200003</v>
      </c>
      <c r="D75" s="718">
        <v>1716486.5714190998</v>
      </c>
      <c r="E75" s="718">
        <v>864697.46763049997</v>
      </c>
      <c r="F75" s="718">
        <v>777495.54351900006</v>
      </c>
      <c r="G75" s="718">
        <v>1642193.0111495</v>
      </c>
      <c r="J75" s="310"/>
    </row>
    <row r="76" spans="1:10" s="308" customFormat="1" ht="17.100000000000001" customHeight="1">
      <c r="A76" s="656" t="s">
        <v>1208</v>
      </c>
      <c r="B76" s="665">
        <v>138185.377706</v>
      </c>
      <c r="C76" s="665">
        <v>89811.106040900006</v>
      </c>
      <c r="D76" s="665">
        <v>227996.48374689999</v>
      </c>
      <c r="E76" s="665">
        <v>134102.8640148</v>
      </c>
      <c r="F76" s="665">
        <v>88858.661541499998</v>
      </c>
      <c r="G76" s="665">
        <v>222961.52555630001</v>
      </c>
      <c r="J76" s="722"/>
    </row>
    <row r="77" spans="1:10" s="308" customFormat="1" ht="17.100000000000001" customHeight="1">
      <c r="A77" s="656" t="s">
        <v>1612</v>
      </c>
      <c r="B77" s="665">
        <v>159687.04112509999</v>
      </c>
      <c r="C77" s="665">
        <v>174859.00146130001</v>
      </c>
      <c r="D77" s="665">
        <v>334546.0425864</v>
      </c>
      <c r="E77" s="665">
        <v>152921.62602160001</v>
      </c>
      <c r="F77" s="665">
        <v>166777.1710228</v>
      </c>
      <c r="G77" s="665">
        <v>319698.79704440001</v>
      </c>
      <c r="J77" s="313"/>
    </row>
    <row r="78" spans="1:10" s="308" customFormat="1" ht="17.100000000000001" customHeight="1">
      <c r="A78" s="656" t="s">
        <v>1210</v>
      </c>
      <c r="B78" s="665">
        <v>86397.658483799998</v>
      </c>
      <c r="C78" s="665">
        <v>108092.3114584</v>
      </c>
      <c r="D78" s="665">
        <v>194489.9699422</v>
      </c>
      <c r="E78" s="665">
        <v>83429.324639400002</v>
      </c>
      <c r="F78" s="665">
        <v>102364.9835613</v>
      </c>
      <c r="G78" s="665">
        <v>185794.3082007</v>
      </c>
      <c r="J78" s="310"/>
    </row>
    <row r="79" spans="1:10" s="308" customFormat="1" ht="20.100000000000001" customHeight="1">
      <c r="A79" s="656" t="s">
        <v>1211</v>
      </c>
      <c r="B79" s="665">
        <v>511917.48199220002</v>
      </c>
      <c r="C79" s="665">
        <v>447536.59315139998</v>
      </c>
      <c r="D79" s="665">
        <v>959454.0751436</v>
      </c>
      <c r="E79" s="665">
        <v>494243.6529547</v>
      </c>
      <c r="F79" s="665">
        <v>419494.72739339998</v>
      </c>
      <c r="G79" s="665">
        <v>913738.38034809998</v>
      </c>
      <c r="J79" s="310"/>
    </row>
    <row r="80" spans="1:10" s="308" customFormat="1" ht="17.100000000000001" customHeight="1">
      <c r="A80" s="46" t="s">
        <v>1212</v>
      </c>
      <c r="B80" s="718">
        <v>903964.78071640013</v>
      </c>
      <c r="C80" s="718">
        <v>687796.0899429</v>
      </c>
      <c r="D80" s="718">
        <v>1591760.8706593001</v>
      </c>
      <c r="E80" s="718">
        <v>878320.69477569999</v>
      </c>
      <c r="F80" s="718">
        <v>667625.64796620002</v>
      </c>
      <c r="G80" s="718">
        <v>1545946.3427418999</v>
      </c>
      <c r="J80" s="310"/>
    </row>
    <row r="81" spans="1:7" s="308" customFormat="1" ht="17.100000000000001" customHeight="1">
      <c r="A81" s="656" t="s">
        <v>1213</v>
      </c>
      <c r="B81" s="665">
        <v>292829.67397499998</v>
      </c>
      <c r="C81" s="665">
        <v>150779.65617239999</v>
      </c>
      <c r="D81" s="665">
        <v>443609.33014739997</v>
      </c>
      <c r="E81" s="665">
        <v>282118.00091</v>
      </c>
      <c r="F81" s="665">
        <v>146010.4088531</v>
      </c>
      <c r="G81" s="665">
        <v>428128.40976309997</v>
      </c>
    </row>
    <row r="82" spans="1:7" s="308" customFormat="1" ht="17.100000000000001" customHeight="1">
      <c r="A82" s="656" t="s">
        <v>1214</v>
      </c>
      <c r="B82" s="665">
        <v>73371.147437099993</v>
      </c>
      <c r="C82" s="665">
        <v>110058.74901129999</v>
      </c>
      <c r="D82" s="665">
        <v>183429.89644839999</v>
      </c>
      <c r="E82" s="665">
        <v>71906.528435</v>
      </c>
      <c r="F82" s="665">
        <v>100150.4776195</v>
      </c>
      <c r="G82" s="665">
        <v>172057.0060545</v>
      </c>
    </row>
    <row r="83" spans="1:7" s="308" customFormat="1" ht="17.100000000000001" customHeight="1">
      <c r="A83" s="656" t="s">
        <v>1215</v>
      </c>
      <c r="B83" s="665">
        <v>79444.841389599998</v>
      </c>
      <c r="C83" s="665">
        <v>72049.342495599994</v>
      </c>
      <c r="D83" s="665">
        <v>151494.18388520001</v>
      </c>
      <c r="E83" s="665">
        <v>77970.916263199993</v>
      </c>
      <c r="F83" s="665">
        <v>70076.299376900002</v>
      </c>
      <c r="G83" s="665">
        <v>148047.21564010001</v>
      </c>
    </row>
    <row r="84" spans="1:7" s="308" customFormat="1" ht="17.100000000000001" customHeight="1">
      <c r="A84" s="656" t="s">
        <v>1216</v>
      </c>
      <c r="B84" s="665">
        <v>39273.459941100002</v>
      </c>
      <c r="C84" s="665">
        <v>40839.553364400002</v>
      </c>
      <c r="D84" s="665">
        <v>80113.013305500004</v>
      </c>
      <c r="E84" s="665">
        <v>40141.738290000001</v>
      </c>
      <c r="F84" s="665">
        <v>42913.9032639</v>
      </c>
      <c r="G84" s="665">
        <v>83055.641553900001</v>
      </c>
    </row>
    <row r="85" spans="1:7" s="308" customFormat="1" ht="17.100000000000001" customHeight="1">
      <c r="A85" s="656" t="s">
        <v>1217</v>
      </c>
      <c r="B85" s="665">
        <v>87212.439695900001</v>
      </c>
      <c r="C85" s="665">
        <v>60483.337258</v>
      </c>
      <c r="D85" s="665">
        <v>147695.7769539</v>
      </c>
      <c r="E85" s="665">
        <v>82706.916138800007</v>
      </c>
      <c r="F85" s="665">
        <v>60069.950739300002</v>
      </c>
      <c r="G85" s="665">
        <v>142776.8668781</v>
      </c>
    </row>
    <row r="86" spans="1:7" s="308" customFormat="1" ht="17.100000000000001" customHeight="1">
      <c r="A86" s="716" t="s">
        <v>1218</v>
      </c>
      <c r="B86" s="665">
        <v>31764.911760300001</v>
      </c>
      <c r="C86" s="665">
        <v>45587.928474799999</v>
      </c>
      <c r="D86" s="665">
        <v>77352.840235099997</v>
      </c>
      <c r="E86" s="665">
        <v>32534.493415299999</v>
      </c>
      <c r="F86" s="665">
        <v>46952.170485800001</v>
      </c>
      <c r="G86" s="665">
        <v>79486.663901099993</v>
      </c>
    </row>
    <row r="87" spans="1:7" s="308" customFormat="1" ht="17.100000000000001" customHeight="1">
      <c r="A87" s="716" t="s">
        <v>1219</v>
      </c>
      <c r="B87" s="665">
        <v>226786.09004370001</v>
      </c>
      <c r="C87" s="665">
        <v>153691.0581082</v>
      </c>
      <c r="D87" s="665">
        <v>380477.14815190004</v>
      </c>
      <c r="E87" s="665">
        <v>220065.5598048</v>
      </c>
      <c r="F87" s="665">
        <v>148297.337249</v>
      </c>
      <c r="G87" s="665">
        <v>368362.8970538</v>
      </c>
    </row>
    <row r="88" spans="1:7" s="308" customFormat="1" ht="14.25" customHeight="1">
      <c r="A88" s="656" t="s">
        <v>1220</v>
      </c>
      <c r="B88" s="665">
        <v>73282.216473699998</v>
      </c>
      <c r="C88" s="665">
        <v>54306.465058200003</v>
      </c>
      <c r="D88" s="665">
        <v>127588.6815319</v>
      </c>
      <c r="E88" s="665">
        <v>70876.541518600003</v>
      </c>
      <c r="F88" s="665">
        <v>53155.100378700001</v>
      </c>
      <c r="G88" s="665">
        <v>124031.6418973</v>
      </c>
    </row>
    <row r="89" spans="1:7" s="308" customFormat="1" ht="10.5" customHeight="1">
      <c r="A89" s="656"/>
      <c r="B89" s="665"/>
      <c r="C89" s="665"/>
      <c r="D89" s="665"/>
      <c r="E89" s="665"/>
      <c r="F89" s="665"/>
      <c r="G89" s="665"/>
    </row>
    <row r="90" spans="1:7" s="308" customFormat="1">
      <c r="A90" s="671" t="s">
        <v>205</v>
      </c>
      <c r="B90" s="675">
        <v>34779499.851698712</v>
      </c>
      <c r="C90" s="675">
        <v>10813551.230284</v>
      </c>
      <c r="D90" s="675">
        <v>45593051.081982702</v>
      </c>
      <c r="E90" s="675">
        <v>33903028.477739006</v>
      </c>
      <c r="F90" s="675">
        <v>10483276.398884401</v>
      </c>
      <c r="G90" s="675">
        <v>44386304.876623392</v>
      </c>
    </row>
    <row r="91" spans="1:7">
      <c r="A91" s="676" t="s">
        <v>39</v>
      </c>
      <c r="B91" s="727"/>
      <c r="C91" s="727"/>
      <c r="D91" s="727"/>
      <c r="E91" s="727"/>
      <c r="F91" s="727"/>
      <c r="G91" s="727"/>
    </row>
    <row r="92" spans="1:7">
      <c r="A92" s="678" t="s">
        <v>1603</v>
      </c>
      <c r="B92" s="727"/>
      <c r="C92" s="727"/>
      <c r="D92" s="728"/>
      <c r="E92" s="727"/>
      <c r="F92" s="727"/>
      <c r="G92" s="727"/>
    </row>
    <row r="93" spans="1:7">
      <c r="A93" s="683" t="s">
        <v>1604</v>
      </c>
      <c r="B93" s="727"/>
      <c r="C93" s="727"/>
      <c r="D93" s="727"/>
      <c r="E93" s="727"/>
      <c r="F93" s="727"/>
      <c r="G93" s="727"/>
    </row>
  </sheetData>
  <mergeCells count="12">
    <mergeCell ref="A1:G2"/>
    <mergeCell ref="A3:G3"/>
    <mergeCell ref="E4:G4"/>
    <mergeCell ref="A5:A6"/>
    <mergeCell ref="B5:D5"/>
    <mergeCell ref="E5:G5"/>
    <mergeCell ref="A47:G47"/>
    <mergeCell ref="A48:G48"/>
    <mergeCell ref="A49:G49"/>
    <mergeCell ref="A51:A52"/>
    <mergeCell ref="B51:D51"/>
    <mergeCell ref="E51:G51"/>
  </mergeCells>
  <pageMargins left="0.9" right="0.4" top="0.75" bottom="0.7" header="0.5" footer="0.4"/>
  <pageSetup paperSize="9" scale="94" firstPageNumber="41" orientation="portrait" useFirstPageNumber="1" r:id="rId1"/>
  <headerFooter>
    <oddFooter>&amp;C&amp;"Maiandra GD,Regular"&amp;9&amp;P</oddFooter>
  </headerFooter>
  <rowBreaks count="1" manualBreakCount="1">
    <brk id="4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J92"/>
  <sheetViews>
    <sheetView view="pageBreakPreview" topLeftCell="A49" zoomScale="60" workbookViewId="0">
      <selection activeCell="N71" sqref="N71"/>
    </sheetView>
  </sheetViews>
  <sheetFormatPr defaultColWidth="10.28515625" defaultRowHeight="12.75"/>
  <cols>
    <col min="1" max="1" width="19.140625" style="686" customWidth="1"/>
    <col min="2" max="7" width="11.28515625" style="686" customWidth="1"/>
    <col min="8" max="16384" width="10.28515625" style="319"/>
  </cols>
  <sheetData>
    <row r="1" spans="1:9" s="308" customFormat="1" ht="17.25" customHeight="1">
      <c r="A1" s="1071" t="s">
        <v>1615</v>
      </c>
      <c r="B1" s="1071"/>
      <c r="C1" s="1071"/>
      <c r="D1" s="1071"/>
      <c r="E1" s="1071"/>
      <c r="F1" s="1071"/>
      <c r="G1" s="1071"/>
    </row>
    <row r="2" spans="1:9" s="308" customFormat="1" ht="17.100000000000001" customHeight="1">
      <c r="A2" s="1071"/>
      <c r="B2" s="1071"/>
      <c r="C2" s="1071"/>
      <c r="D2" s="1071"/>
      <c r="E2" s="1071"/>
      <c r="F2" s="1071"/>
      <c r="G2" s="1071"/>
    </row>
    <row r="3" spans="1:9" s="308" customFormat="1" ht="17.100000000000001" customHeight="1">
      <c r="A3" s="1055" t="s">
        <v>46</v>
      </c>
      <c r="B3" s="1055"/>
      <c r="C3" s="1055"/>
      <c r="D3" s="1055"/>
      <c r="E3" s="1055"/>
      <c r="F3" s="1055"/>
      <c r="G3" s="1056"/>
    </row>
    <row r="4" spans="1:9" s="308" customFormat="1" ht="17.100000000000001" customHeight="1">
      <c r="A4" s="1056"/>
      <c r="B4" s="1056"/>
      <c r="C4" s="1056"/>
      <c r="D4" s="1056"/>
      <c r="E4" s="1056"/>
      <c r="F4" s="1056"/>
      <c r="G4" s="1056"/>
    </row>
    <row r="5" spans="1:9" s="308" customFormat="1" ht="17.100000000000001" customHeight="1">
      <c r="A5" s="656"/>
      <c r="B5" s="656"/>
      <c r="C5" s="656"/>
      <c r="D5" s="656"/>
      <c r="E5" s="1057" t="s">
        <v>54</v>
      </c>
      <c r="F5" s="1057"/>
      <c r="G5" s="1057"/>
    </row>
    <row r="6" spans="1:9" s="308" customFormat="1">
      <c r="A6" s="1064" t="s">
        <v>1151</v>
      </c>
      <c r="B6" s="1066" t="s">
        <v>3</v>
      </c>
      <c r="C6" s="1067"/>
      <c r="D6" s="1068"/>
      <c r="E6" s="1066" t="s">
        <v>4</v>
      </c>
      <c r="F6" s="1067"/>
      <c r="G6" s="1068"/>
    </row>
    <row r="7" spans="1:9" s="308" customFormat="1">
      <c r="A7" s="1065"/>
      <c r="B7" s="659" t="s">
        <v>1152</v>
      </c>
      <c r="C7" s="659" t="s">
        <v>1153</v>
      </c>
      <c r="D7" s="659" t="s">
        <v>205</v>
      </c>
      <c r="E7" s="659" t="s">
        <v>1152</v>
      </c>
      <c r="F7" s="659" t="s">
        <v>1153</v>
      </c>
      <c r="G7" s="659" t="s">
        <v>205</v>
      </c>
    </row>
    <row r="8" spans="1:9" s="308" customFormat="1" ht="5.0999999999999996" customHeight="1">
      <c r="A8" s="716"/>
      <c r="B8" s="717"/>
      <c r="C8" s="717"/>
      <c r="D8" s="717"/>
      <c r="E8" s="717"/>
      <c r="F8" s="717"/>
      <c r="G8" s="717"/>
      <c r="I8" s="310"/>
    </row>
    <row r="9" spans="1:9" s="308" customFormat="1" ht="20.100000000000001" customHeight="1">
      <c r="A9" s="46" t="s">
        <v>1154</v>
      </c>
      <c r="B9" s="718">
        <v>459967.6665396</v>
      </c>
      <c r="C9" s="718">
        <v>625318.78408100002</v>
      </c>
      <c r="D9" s="718">
        <v>1085286.4506206</v>
      </c>
      <c r="E9" s="718">
        <v>453313.47708359995</v>
      </c>
      <c r="F9" s="718">
        <v>601554.33579809987</v>
      </c>
      <c r="G9" s="718">
        <v>1054867.8128816998</v>
      </c>
      <c r="I9" s="719"/>
    </row>
    <row r="10" spans="1:9" s="308" customFormat="1" ht="17.100000000000001" customHeight="1">
      <c r="A10" s="656" t="s">
        <v>1155</v>
      </c>
      <c r="B10" s="665">
        <v>6263.9530441999996</v>
      </c>
      <c r="C10" s="665">
        <v>11512.0848222</v>
      </c>
      <c r="D10" s="665">
        <v>17776.037866400002</v>
      </c>
      <c r="E10" s="665">
        <v>6212.3535523999999</v>
      </c>
      <c r="F10" s="665">
        <v>11716.8198268</v>
      </c>
      <c r="G10" s="665">
        <v>17929.173379200001</v>
      </c>
      <c r="I10" s="313"/>
    </row>
    <row r="11" spans="1:9" s="308" customFormat="1" ht="17.100000000000001" customHeight="1">
      <c r="A11" s="656" t="s">
        <v>1156</v>
      </c>
      <c r="B11" s="665">
        <v>63254.452264699998</v>
      </c>
      <c r="C11" s="665">
        <v>82100.274787699993</v>
      </c>
      <c r="D11" s="665">
        <v>145354.72705240001</v>
      </c>
      <c r="E11" s="665">
        <v>70959.146200699994</v>
      </c>
      <c r="F11" s="665">
        <v>80210.474330199999</v>
      </c>
      <c r="G11" s="665">
        <v>151169.62053089999</v>
      </c>
      <c r="I11" s="310"/>
    </row>
    <row r="12" spans="1:9" s="308" customFormat="1" ht="17.100000000000001" customHeight="1">
      <c r="A12" s="656" t="s">
        <v>1157</v>
      </c>
      <c r="B12" s="665">
        <v>34183.371195400003</v>
      </c>
      <c r="C12" s="665">
        <v>50860.640346699998</v>
      </c>
      <c r="D12" s="665">
        <v>85044.011542099994</v>
      </c>
      <c r="E12" s="665">
        <v>31991.5385517</v>
      </c>
      <c r="F12" s="665">
        <v>49124.762753000003</v>
      </c>
      <c r="G12" s="665">
        <v>81116.301304699999</v>
      </c>
    </row>
    <row r="13" spans="1:9" s="308" customFormat="1" ht="17.100000000000001" customHeight="1">
      <c r="A13" s="656" t="s">
        <v>1158</v>
      </c>
      <c r="B13" s="665">
        <v>243742.9315451</v>
      </c>
      <c r="C13" s="665">
        <v>187537.0087675</v>
      </c>
      <c r="D13" s="665">
        <v>431279.9403126</v>
      </c>
      <c r="E13" s="665">
        <v>234174.46719510001</v>
      </c>
      <c r="F13" s="665">
        <v>177468.85185229999</v>
      </c>
      <c r="G13" s="665">
        <v>411643.31904740003</v>
      </c>
    </row>
    <row r="14" spans="1:9" s="308" customFormat="1" ht="17.100000000000001" customHeight="1">
      <c r="A14" s="656" t="s">
        <v>1159</v>
      </c>
      <c r="B14" s="665">
        <v>5757.6952873</v>
      </c>
      <c r="C14" s="665">
        <v>19703.634195999999</v>
      </c>
      <c r="D14" s="665">
        <v>25461.3294833</v>
      </c>
      <c r="E14" s="665">
        <v>5476.9742220999997</v>
      </c>
      <c r="F14" s="665">
        <v>15567.8930678</v>
      </c>
      <c r="G14" s="665">
        <v>21044.867289900001</v>
      </c>
    </row>
    <row r="15" spans="1:9" s="308" customFormat="1" ht="17.100000000000001" customHeight="1">
      <c r="A15" s="656" t="s">
        <v>1160</v>
      </c>
      <c r="B15" s="665">
        <v>43920.499772299998</v>
      </c>
      <c r="C15" s="665">
        <v>122738.263909</v>
      </c>
      <c r="D15" s="665">
        <v>166658.76368129998</v>
      </c>
      <c r="E15" s="665">
        <v>42812.303820599998</v>
      </c>
      <c r="F15" s="665">
        <v>119845.82910459999</v>
      </c>
      <c r="G15" s="665">
        <v>162658.13292519999</v>
      </c>
    </row>
    <row r="16" spans="1:9" s="308" customFormat="1" ht="17.100000000000001" customHeight="1">
      <c r="A16" s="656" t="s">
        <v>1161</v>
      </c>
      <c r="B16" s="665">
        <v>14673.4493539</v>
      </c>
      <c r="C16" s="665">
        <v>47277.179825799998</v>
      </c>
      <c r="D16" s="665">
        <v>61950.629179700001</v>
      </c>
      <c r="E16" s="665">
        <v>14189.4192702</v>
      </c>
      <c r="F16" s="665">
        <v>45055.199417700002</v>
      </c>
      <c r="G16" s="665">
        <v>59244.618687900002</v>
      </c>
    </row>
    <row r="17" spans="1:9" s="308" customFormat="1" ht="17.100000000000001" customHeight="1">
      <c r="A17" s="656" t="s">
        <v>1162</v>
      </c>
      <c r="B17" s="665">
        <v>20716.675336100001</v>
      </c>
      <c r="C17" s="665">
        <v>29435.1155961</v>
      </c>
      <c r="D17" s="665">
        <v>50151.790932200005</v>
      </c>
      <c r="E17" s="665">
        <v>20447.8514044</v>
      </c>
      <c r="F17" s="665">
        <v>28501.3114891</v>
      </c>
      <c r="G17" s="665">
        <v>48949.162893500004</v>
      </c>
    </row>
    <row r="18" spans="1:9" s="308" customFormat="1" ht="17.100000000000001" customHeight="1">
      <c r="A18" s="656" t="s">
        <v>1163</v>
      </c>
      <c r="B18" s="665">
        <v>7213.8751027999997</v>
      </c>
      <c r="C18" s="665">
        <v>18758.383030000001</v>
      </c>
      <c r="D18" s="665">
        <v>25972.258132800001</v>
      </c>
      <c r="E18" s="665">
        <v>6904.599878</v>
      </c>
      <c r="F18" s="665">
        <v>18450.3344493</v>
      </c>
      <c r="G18" s="665">
        <v>25354.934327300001</v>
      </c>
      <c r="I18" s="310"/>
    </row>
    <row r="19" spans="1:9" s="308" customFormat="1" ht="17.100000000000001" customHeight="1">
      <c r="A19" s="656" t="s">
        <v>1164</v>
      </c>
      <c r="B19" s="665">
        <v>9677.1894627999991</v>
      </c>
      <c r="C19" s="665">
        <v>20776.053487199999</v>
      </c>
      <c r="D19" s="665">
        <v>30453.24295</v>
      </c>
      <c r="E19" s="665">
        <v>9675.9567329000001</v>
      </c>
      <c r="F19" s="665">
        <v>20341.3841823</v>
      </c>
      <c r="G19" s="665">
        <v>30017.340915200002</v>
      </c>
      <c r="I19" s="310"/>
    </row>
    <row r="20" spans="1:9" s="308" customFormat="1" ht="17.100000000000001" customHeight="1">
      <c r="A20" s="656" t="s">
        <v>1165</v>
      </c>
      <c r="B20" s="665">
        <v>10563.574175</v>
      </c>
      <c r="C20" s="665">
        <v>34620.145312799999</v>
      </c>
      <c r="D20" s="665">
        <v>45183.719487800001</v>
      </c>
      <c r="E20" s="665">
        <v>10468.866255499999</v>
      </c>
      <c r="F20" s="665">
        <v>35271.475324999999</v>
      </c>
      <c r="G20" s="665">
        <v>45740.341580499997</v>
      </c>
      <c r="I20" s="310"/>
    </row>
    <row r="21" spans="1:9" s="308" customFormat="1" ht="20.100000000000001" customHeight="1">
      <c r="A21" s="46" t="s">
        <v>1166</v>
      </c>
      <c r="B21" s="720">
        <v>1667929.6650347</v>
      </c>
      <c r="C21" s="720">
        <v>735766.29168160004</v>
      </c>
      <c r="D21" s="720">
        <v>2403695.9567163</v>
      </c>
      <c r="E21" s="720">
        <v>1554803.2601095003</v>
      </c>
      <c r="F21" s="720">
        <v>728517.13517549995</v>
      </c>
      <c r="G21" s="720">
        <v>2283320.3952849996</v>
      </c>
      <c r="I21" s="721"/>
    </row>
    <row r="22" spans="1:9" s="308" customFormat="1" ht="17.100000000000001" customHeight="1">
      <c r="A22" s="656" t="s">
        <v>1167</v>
      </c>
      <c r="B22" s="665">
        <v>1352808.0632247</v>
      </c>
      <c r="C22" s="665">
        <v>40188.574568399999</v>
      </c>
      <c r="D22" s="665">
        <v>1392996.6377931</v>
      </c>
      <c r="E22" s="665">
        <v>1240012.1171545</v>
      </c>
      <c r="F22" s="665">
        <v>40710.072551400001</v>
      </c>
      <c r="G22" s="665">
        <v>1280722.1897058999</v>
      </c>
      <c r="I22" s="313"/>
    </row>
    <row r="23" spans="1:9" s="308" customFormat="1" ht="17.100000000000001" customHeight="1">
      <c r="A23" s="656" t="s">
        <v>854</v>
      </c>
      <c r="B23" s="665">
        <v>16094.789470199999</v>
      </c>
      <c r="C23" s="665">
        <v>62183.127424999999</v>
      </c>
      <c r="D23" s="665">
        <v>78277.916895200004</v>
      </c>
      <c r="E23" s="665">
        <v>15338.1582543</v>
      </c>
      <c r="F23" s="665">
        <v>61473.304949999998</v>
      </c>
      <c r="G23" s="665">
        <v>76811.463204300002</v>
      </c>
      <c r="I23" s="310"/>
    </row>
    <row r="24" spans="1:9" s="308" customFormat="1" ht="17.100000000000001" customHeight="1">
      <c r="A24" s="656" t="s">
        <v>1168</v>
      </c>
      <c r="B24" s="665">
        <v>99004.000843500005</v>
      </c>
      <c r="C24" s="665">
        <v>68139.193879400002</v>
      </c>
      <c r="D24" s="665">
        <v>167143.19472289999</v>
      </c>
      <c r="E24" s="665">
        <v>107999.43912330001</v>
      </c>
      <c r="F24" s="665">
        <v>67332.696409600001</v>
      </c>
      <c r="G24" s="665">
        <v>175332.13553289999</v>
      </c>
      <c r="I24" s="310"/>
    </row>
    <row r="25" spans="1:9" s="308" customFormat="1" ht="17.100000000000001" customHeight="1">
      <c r="A25" s="656" t="s">
        <v>1169</v>
      </c>
      <c r="B25" s="665">
        <v>14019.2319274</v>
      </c>
      <c r="C25" s="665">
        <v>37845.463930600003</v>
      </c>
      <c r="D25" s="665">
        <v>51864.695858000006</v>
      </c>
      <c r="E25" s="665">
        <v>13642.9900999</v>
      </c>
      <c r="F25" s="665">
        <v>37385.178797400004</v>
      </c>
      <c r="G25" s="665">
        <v>51028.168897300005</v>
      </c>
      <c r="I25" s="310"/>
    </row>
    <row r="26" spans="1:9" s="308" customFormat="1" ht="17.100000000000001" customHeight="1">
      <c r="A26" s="656" t="s">
        <v>925</v>
      </c>
      <c r="B26" s="665">
        <v>17733.205624499999</v>
      </c>
      <c r="C26" s="665">
        <v>52819.922161100003</v>
      </c>
      <c r="D26" s="665">
        <v>70553.127785599994</v>
      </c>
      <c r="E26" s="665">
        <v>18049.189444299998</v>
      </c>
      <c r="F26" s="665">
        <v>51246.314627100001</v>
      </c>
      <c r="G26" s="665">
        <v>69295.504071400006</v>
      </c>
      <c r="I26" s="310"/>
    </row>
    <row r="27" spans="1:9" s="308" customFormat="1" ht="17.100000000000001" customHeight="1">
      <c r="A27" s="656" t="s">
        <v>1170</v>
      </c>
      <c r="B27" s="665">
        <v>15073.5622432</v>
      </c>
      <c r="C27" s="665">
        <v>43209.8400377</v>
      </c>
      <c r="D27" s="665">
        <v>58283.402280900002</v>
      </c>
      <c r="E27" s="665">
        <v>15163.6101951</v>
      </c>
      <c r="F27" s="665">
        <v>42421.940067700001</v>
      </c>
      <c r="G27" s="665">
        <v>57585.550262800003</v>
      </c>
    </row>
    <row r="28" spans="1:9" s="308" customFormat="1" ht="17.100000000000001" customHeight="1">
      <c r="A28" s="656" t="s">
        <v>1171</v>
      </c>
      <c r="B28" s="665">
        <v>23310.587547899999</v>
      </c>
      <c r="C28" s="665">
        <v>76250.894131499997</v>
      </c>
      <c r="D28" s="665">
        <v>99561.481679399993</v>
      </c>
      <c r="E28" s="665">
        <v>23388.8705295</v>
      </c>
      <c r="F28" s="665">
        <v>74741.968886600007</v>
      </c>
      <c r="G28" s="665">
        <v>98130.839416100003</v>
      </c>
    </row>
    <row r="29" spans="1:9" s="308" customFormat="1" ht="17.100000000000001" customHeight="1">
      <c r="A29" s="656" t="s">
        <v>1172</v>
      </c>
      <c r="B29" s="665">
        <v>11021.842564</v>
      </c>
      <c r="C29" s="665">
        <v>64152.642373100003</v>
      </c>
      <c r="D29" s="665">
        <v>75174.484937100002</v>
      </c>
      <c r="E29" s="665">
        <v>10431.804899000001</v>
      </c>
      <c r="F29" s="665">
        <v>62829.892054999997</v>
      </c>
      <c r="G29" s="665">
        <v>73261.696953999999</v>
      </c>
    </row>
    <row r="30" spans="1:9" s="308" customFormat="1" ht="17.100000000000001" customHeight="1">
      <c r="A30" s="656" t="s">
        <v>1173</v>
      </c>
      <c r="B30" s="665">
        <v>33243.243021900002</v>
      </c>
      <c r="C30" s="665">
        <v>66236.089212799998</v>
      </c>
      <c r="D30" s="665">
        <v>99479.332234700007</v>
      </c>
      <c r="E30" s="665">
        <v>30015.292624900001</v>
      </c>
      <c r="F30" s="665">
        <v>69070.3976234</v>
      </c>
      <c r="G30" s="665">
        <v>99085.690248300001</v>
      </c>
    </row>
    <row r="31" spans="1:9" s="308" customFormat="1" ht="17.100000000000001" customHeight="1">
      <c r="A31" s="656" t="s">
        <v>1174</v>
      </c>
      <c r="B31" s="665">
        <v>12606.006623200001</v>
      </c>
      <c r="C31" s="665">
        <v>63703.609560199999</v>
      </c>
      <c r="D31" s="665">
        <v>76309.616183399994</v>
      </c>
      <c r="E31" s="665">
        <v>12910.8353124</v>
      </c>
      <c r="F31" s="665">
        <v>64806.339556699997</v>
      </c>
      <c r="G31" s="665">
        <v>77717.174869099996</v>
      </c>
    </row>
    <row r="32" spans="1:9" s="308" customFormat="1" ht="17.100000000000001" customHeight="1">
      <c r="A32" s="716" t="s">
        <v>1175</v>
      </c>
      <c r="B32" s="665">
        <v>14163.598965200001</v>
      </c>
      <c r="C32" s="665">
        <v>19744.1494389</v>
      </c>
      <c r="D32" s="665">
        <v>33907.748404099999</v>
      </c>
      <c r="E32" s="665">
        <v>13661.719295299999</v>
      </c>
      <c r="F32" s="665">
        <v>19490.535002299999</v>
      </c>
      <c r="G32" s="665">
        <v>33152.254297599997</v>
      </c>
    </row>
    <row r="33" spans="1:10" s="308" customFormat="1" ht="17.100000000000001" customHeight="1">
      <c r="A33" s="656" t="s">
        <v>1176</v>
      </c>
      <c r="B33" s="665">
        <v>7641.5039724999997</v>
      </c>
      <c r="C33" s="665">
        <v>36627.197425099999</v>
      </c>
      <c r="D33" s="665">
        <v>44268.701397600002</v>
      </c>
      <c r="E33" s="665">
        <v>6829.1863615000002</v>
      </c>
      <c r="F33" s="665">
        <v>35739.233852799996</v>
      </c>
      <c r="G33" s="665">
        <v>42568.4202143</v>
      </c>
    </row>
    <row r="34" spans="1:10" s="308" customFormat="1" ht="17.100000000000001" customHeight="1">
      <c r="A34" s="656" t="s">
        <v>1177</v>
      </c>
      <c r="B34" s="665">
        <v>51210.029006500001</v>
      </c>
      <c r="C34" s="665">
        <v>104665.58753780001</v>
      </c>
      <c r="D34" s="665">
        <v>155875.61654429999</v>
      </c>
      <c r="E34" s="665">
        <v>47360.046815499998</v>
      </c>
      <c r="F34" s="665">
        <v>101269.2607955</v>
      </c>
      <c r="G34" s="665">
        <v>148629.307611</v>
      </c>
    </row>
    <row r="35" spans="1:10" s="308" customFormat="1" ht="17.100000000000001" customHeight="1">
      <c r="A35" s="46" t="s">
        <v>1178</v>
      </c>
      <c r="B35" s="718">
        <v>182224.05382979996</v>
      </c>
      <c r="C35" s="718">
        <v>318529.58389870002</v>
      </c>
      <c r="D35" s="718">
        <v>500753.63772850001</v>
      </c>
      <c r="E35" s="718">
        <v>154342.71900770001</v>
      </c>
      <c r="F35" s="718">
        <v>303952.63863949996</v>
      </c>
      <c r="G35" s="718">
        <v>458295.3576472</v>
      </c>
    </row>
    <row r="36" spans="1:10" s="308" customFormat="1" ht="17.100000000000001" customHeight="1">
      <c r="A36" s="656" t="s">
        <v>1179</v>
      </c>
      <c r="B36" s="665">
        <v>11655.617255700001</v>
      </c>
      <c r="C36" s="665">
        <v>49314.398669200003</v>
      </c>
      <c r="D36" s="665">
        <v>60970.015924900006</v>
      </c>
      <c r="E36" s="665">
        <v>11156.883924</v>
      </c>
      <c r="F36" s="665">
        <v>46361.367886200002</v>
      </c>
      <c r="G36" s="665">
        <v>57518.251810200003</v>
      </c>
      <c r="I36" s="310"/>
    </row>
    <row r="37" spans="1:10" s="308" customFormat="1" ht="17.100000000000001" customHeight="1">
      <c r="A37" s="656" t="s">
        <v>1180</v>
      </c>
      <c r="B37" s="665">
        <v>6632.6431839999996</v>
      </c>
      <c r="C37" s="665">
        <v>15679.7706712</v>
      </c>
      <c r="D37" s="665">
        <v>22312.4138552</v>
      </c>
      <c r="E37" s="665">
        <v>6499.3616466000003</v>
      </c>
      <c r="F37" s="665">
        <v>15136.205641500001</v>
      </c>
      <c r="G37" s="665">
        <v>21635.567288099999</v>
      </c>
      <c r="I37" s="310"/>
    </row>
    <row r="38" spans="1:10" s="308" customFormat="1" ht="17.100000000000001" customHeight="1">
      <c r="A38" s="656" t="s">
        <v>1181</v>
      </c>
      <c r="B38" s="665">
        <v>16613.1793186</v>
      </c>
      <c r="C38" s="665">
        <v>41279.883933800003</v>
      </c>
      <c r="D38" s="665">
        <v>57893.063252400003</v>
      </c>
      <c r="E38" s="665">
        <v>15751.9503551</v>
      </c>
      <c r="F38" s="665">
        <v>35203.501466299997</v>
      </c>
      <c r="G38" s="665">
        <v>50955.451821399998</v>
      </c>
      <c r="I38" s="310"/>
    </row>
    <row r="39" spans="1:10" s="308" customFormat="1" ht="20.100000000000001" customHeight="1">
      <c r="A39" s="656" t="s">
        <v>1182</v>
      </c>
      <c r="B39" s="665">
        <v>24234.697029700001</v>
      </c>
      <c r="C39" s="665">
        <v>16358.5067741</v>
      </c>
      <c r="D39" s="665">
        <v>40593.203803800003</v>
      </c>
      <c r="E39" s="665">
        <v>24205.099171000002</v>
      </c>
      <c r="F39" s="665">
        <v>16357.2843763</v>
      </c>
      <c r="G39" s="665">
        <v>40562.3835473</v>
      </c>
      <c r="I39" s="722"/>
    </row>
    <row r="40" spans="1:10" s="308" customFormat="1" ht="17.100000000000001" customHeight="1">
      <c r="A40" s="656" t="s">
        <v>1183</v>
      </c>
      <c r="B40" s="665">
        <v>84140.2273097</v>
      </c>
      <c r="C40" s="665">
        <v>46470.342264699997</v>
      </c>
      <c r="D40" s="665">
        <v>130610.5695744</v>
      </c>
      <c r="E40" s="665">
        <v>62443.973875199998</v>
      </c>
      <c r="F40" s="665">
        <v>44349.687307599997</v>
      </c>
      <c r="G40" s="665">
        <v>106793.66118279999</v>
      </c>
      <c r="I40" s="313"/>
    </row>
    <row r="41" spans="1:10" s="308" customFormat="1" ht="17.100000000000001" customHeight="1">
      <c r="A41" s="656" t="s">
        <v>1184</v>
      </c>
      <c r="B41" s="665">
        <v>15770.9573019</v>
      </c>
      <c r="C41" s="665">
        <v>30855.614552300001</v>
      </c>
      <c r="D41" s="665">
        <v>46626.571854200003</v>
      </c>
      <c r="E41" s="665">
        <v>13646.294980999999</v>
      </c>
      <c r="F41" s="665">
        <v>31162.880151699999</v>
      </c>
      <c r="G41" s="665">
        <v>44809.175132699995</v>
      </c>
      <c r="I41" s="310"/>
    </row>
    <row r="42" spans="1:10" s="308" customFormat="1" ht="17.100000000000001" customHeight="1">
      <c r="A42" s="656" t="s">
        <v>1185</v>
      </c>
      <c r="B42" s="665">
        <v>7007.0658514999996</v>
      </c>
      <c r="C42" s="665">
        <v>32034.9559611</v>
      </c>
      <c r="D42" s="665">
        <v>39042.021812599996</v>
      </c>
      <c r="E42" s="665">
        <v>6782.1699853999999</v>
      </c>
      <c r="F42" s="665">
        <v>31729.7687501</v>
      </c>
      <c r="G42" s="665">
        <v>38511.9387355</v>
      </c>
      <c r="I42" s="310"/>
    </row>
    <row r="43" spans="1:10" s="308" customFormat="1" ht="17.100000000000001" customHeight="1">
      <c r="A43" s="656" t="s">
        <v>747</v>
      </c>
      <c r="B43" s="665">
        <v>4671.4881691000001</v>
      </c>
      <c r="C43" s="665">
        <v>12486.4482001</v>
      </c>
      <c r="D43" s="665">
        <v>17157.936369200001</v>
      </c>
      <c r="E43" s="665">
        <v>4573.8965840000001</v>
      </c>
      <c r="F43" s="665">
        <v>12252.7141305</v>
      </c>
      <c r="G43" s="665">
        <v>16826.610714499999</v>
      </c>
      <c r="I43" s="310"/>
    </row>
    <row r="44" spans="1:10" s="308" customFormat="1" ht="17.100000000000001" customHeight="1">
      <c r="A44" s="656" t="s">
        <v>1186</v>
      </c>
      <c r="B44" s="665">
        <v>5596.1785467</v>
      </c>
      <c r="C44" s="665">
        <v>19036.288039700001</v>
      </c>
      <c r="D44" s="665">
        <v>24632.466586400002</v>
      </c>
      <c r="E44" s="665">
        <v>3639.3166329000001</v>
      </c>
      <c r="F44" s="665">
        <v>18695.117185499999</v>
      </c>
      <c r="G44" s="665">
        <v>22334.433818400001</v>
      </c>
    </row>
    <row r="45" spans="1:10" s="308" customFormat="1" ht="13.5" customHeight="1">
      <c r="A45" s="655" t="s">
        <v>1187</v>
      </c>
      <c r="B45" s="723">
        <v>5901.9998629000002</v>
      </c>
      <c r="C45" s="723">
        <v>55013.374832499998</v>
      </c>
      <c r="D45" s="723">
        <v>60915.374695399994</v>
      </c>
      <c r="E45" s="723">
        <v>5643.7718525</v>
      </c>
      <c r="F45" s="723">
        <v>52704.1117438</v>
      </c>
      <c r="G45" s="723">
        <v>58347.883596300002</v>
      </c>
    </row>
    <row r="46" spans="1:10" s="308" customFormat="1">
      <c r="A46" s="656"/>
      <c r="B46" s="665"/>
      <c r="C46" s="665"/>
      <c r="D46" s="665"/>
      <c r="E46" s="665"/>
      <c r="F46" s="665"/>
      <c r="G46" s="665"/>
      <c r="J46" s="310"/>
    </row>
    <row r="47" spans="1:10" s="308" customFormat="1" ht="17.100000000000001" customHeight="1">
      <c r="A47" s="716"/>
      <c r="B47" s="665"/>
      <c r="C47" s="665"/>
      <c r="D47" s="665"/>
      <c r="E47" s="665"/>
      <c r="F47" s="665"/>
      <c r="G47" s="730" t="s">
        <v>1616</v>
      </c>
      <c r="J47" s="719"/>
    </row>
    <row r="48" spans="1:10" s="308" customFormat="1" ht="17.100000000000001" customHeight="1">
      <c r="A48" s="1056"/>
      <c r="B48" s="1056"/>
      <c r="C48" s="1056"/>
      <c r="D48" s="1056"/>
      <c r="E48" s="1056"/>
      <c r="F48" s="1056"/>
      <c r="G48" s="1056"/>
      <c r="J48" s="313"/>
    </row>
    <row r="49" spans="1:10" s="308" customFormat="1">
      <c r="A49" s="656"/>
      <c r="B49" s="656"/>
      <c r="C49" s="656"/>
      <c r="D49" s="656"/>
      <c r="E49" s="656"/>
      <c r="F49" s="655"/>
      <c r="G49" s="726" t="s">
        <v>54</v>
      </c>
    </row>
    <row r="50" spans="1:10" s="308" customFormat="1">
      <c r="A50" s="1064" t="s">
        <v>1151</v>
      </c>
      <c r="B50" s="1066" t="s">
        <v>3</v>
      </c>
      <c r="C50" s="1067"/>
      <c r="D50" s="1068"/>
      <c r="E50" s="1066" t="s">
        <v>4</v>
      </c>
      <c r="F50" s="1067"/>
      <c r="G50" s="1068"/>
    </row>
    <row r="51" spans="1:10" s="308" customFormat="1" ht="14.25" customHeight="1">
      <c r="A51" s="1065"/>
      <c r="B51" s="659" t="s">
        <v>1152</v>
      </c>
      <c r="C51" s="659" t="s">
        <v>1153</v>
      </c>
      <c r="D51" s="659" t="s">
        <v>205</v>
      </c>
      <c r="E51" s="659" t="s">
        <v>1152</v>
      </c>
      <c r="F51" s="659" t="s">
        <v>1153</v>
      </c>
      <c r="G51" s="659" t="s">
        <v>205</v>
      </c>
    </row>
    <row r="52" spans="1:10" s="308" customFormat="1" ht="11.25" customHeight="1">
      <c r="A52" s="716"/>
      <c r="B52" s="717"/>
      <c r="C52" s="717"/>
      <c r="D52" s="717"/>
      <c r="E52" s="717"/>
      <c r="F52" s="717"/>
      <c r="G52" s="717"/>
    </row>
    <row r="53" spans="1:10" s="308" customFormat="1" ht="17.100000000000001" customHeight="1">
      <c r="A53" s="46" t="s">
        <v>1189</v>
      </c>
      <c r="B53" s="718">
        <v>90104.759139999995</v>
      </c>
      <c r="C53" s="718">
        <v>188482.53106910002</v>
      </c>
      <c r="D53" s="718">
        <v>278587.2902091</v>
      </c>
      <c r="E53" s="718">
        <v>84314.757118900001</v>
      </c>
      <c r="F53" s="718">
        <v>176256.40242499998</v>
      </c>
      <c r="G53" s="718">
        <v>260571.15954390002</v>
      </c>
    </row>
    <row r="54" spans="1:10" s="308" customFormat="1" ht="17.100000000000001" customHeight="1">
      <c r="A54" s="656" t="s">
        <v>1190</v>
      </c>
      <c r="B54" s="665">
        <v>16132.9455461</v>
      </c>
      <c r="C54" s="665">
        <v>66908.624565000006</v>
      </c>
      <c r="D54" s="665">
        <v>83041.570111100009</v>
      </c>
      <c r="E54" s="665">
        <v>14620.4439814</v>
      </c>
      <c r="F54" s="665">
        <v>65672.564348</v>
      </c>
      <c r="G54" s="665">
        <v>80293.008329400007</v>
      </c>
      <c r="J54" s="310"/>
    </row>
    <row r="55" spans="1:10" s="308" customFormat="1" ht="17.100000000000001" customHeight="1">
      <c r="A55" s="656" t="s">
        <v>1191</v>
      </c>
      <c r="B55" s="665">
        <v>54581.968090499999</v>
      </c>
      <c r="C55" s="665">
        <v>57593.261788999996</v>
      </c>
      <c r="D55" s="665">
        <v>112175.2298795</v>
      </c>
      <c r="E55" s="665">
        <v>51037.2178843</v>
      </c>
      <c r="F55" s="665">
        <v>55553.174530700002</v>
      </c>
      <c r="G55" s="665">
        <v>106590.39241500001</v>
      </c>
      <c r="J55" s="310"/>
    </row>
    <row r="56" spans="1:10" s="308" customFormat="1" ht="17.100000000000001" customHeight="1">
      <c r="A56" s="656" t="s">
        <v>795</v>
      </c>
      <c r="B56" s="665">
        <v>13726.829598099999</v>
      </c>
      <c r="C56" s="665">
        <v>34878.579776300001</v>
      </c>
      <c r="D56" s="665">
        <v>48605.409374399998</v>
      </c>
      <c r="E56" s="665">
        <v>12649.339941</v>
      </c>
      <c r="F56" s="665">
        <v>33861.497520999998</v>
      </c>
      <c r="G56" s="665">
        <v>46510.837461999996</v>
      </c>
      <c r="J56" s="310"/>
    </row>
    <row r="57" spans="1:10" s="308" customFormat="1" ht="20.100000000000001" customHeight="1">
      <c r="A57" s="656" t="s">
        <v>813</v>
      </c>
      <c r="B57" s="665">
        <v>5663.0159052999998</v>
      </c>
      <c r="C57" s="665">
        <v>29102.064938799998</v>
      </c>
      <c r="D57" s="665">
        <v>34765.080844099997</v>
      </c>
      <c r="E57" s="665">
        <v>6007.7553121999999</v>
      </c>
      <c r="F57" s="665">
        <v>21169.166025300001</v>
      </c>
      <c r="G57" s="665">
        <v>27176.9213375</v>
      </c>
      <c r="J57" s="721"/>
    </row>
    <row r="58" spans="1:10" s="308" customFormat="1" ht="17.100000000000001" customHeight="1">
      <c r="A58" s="46" t="s">
        <v>1192</v>
      </c>
      <c r="B58" s="718">
        <v>165124.82830970001</v>
      </c>
      <c r="C58" s="718">
        <v>189138.43665709998</v>
      </c>
      <c r="D58" s="718">
        <v>354263.26496679999</v>
      </c>
      <c r="E58" s="718">
        <v>163241.2065312</v>
      </c>
      <c r="F58" s="718">
        <v>188676.26143499999</v>
      </c>
      <c r="G58" s="718">
        <v>351917.46796620003</v>
      </c>
      <c r="J58" s="313"/>
    </row>
    <row r="59" spans="1:10" s="308" customFormat="1" ht="17.100000000000001" customHeight="1">
      <c r="A59" s="656" t="s">
        <v>1193</v>
      </c>
      <c r="B59" s="665">
        <v>19708.500557799998</v>
      </c>
      <c r="C59" s="665">
        <v>39227.213997400002</v>
      </c>
      <c r="D59" s="665">
        <v>58935.7145552</v>
      </c>
      <c r="E59" s="665">
        <v>19652.848200299999</v>
      </c>
      <c r="F59" s="665">
        <v>38275.246067300002</v>
      </c>
      <c r="G59" s="665">
        <v>57928.094267599998</v>
      </c>
      <c r="J59" s="310"/>
    </row>
    <row r="60" spans="1:10" s="308" customFormat="1" ht="17.100000000000001" customHeight="1">
      <c r="A60" s="656" t="s">
        <v>823</v>
      </c>
      <c r="B60" s="665">
        <v>8438.6427784999996</v>
      </c>
      <c r="C60" s="665">
        <v>9816.6147349000003</v>
      </c>
      <c r="D60" s="665">
        <v>18255.2575134</v>
      </c>
      <c r="E60" s="665">
        <v>8348.4474172999999</v>
      </c>
      <c r="F60" s="665">
        <v>9699.0229945999999</v>
      </c>
      <c r="G60" s="665">
        <v>18047.470411900002</v>
      </c>
      <c r="J60" s="310"/>
    </row>
    <row r="61" spans="1:10" s="308" customFormat="1" ht="17.100000000000001" customHeight="1">
      <c r="A61" s="656" t="s">
        <v>1194</v>
      </c>
      <c r="B61" s="665">
        <v>14901.1657213</v>
      </c>
      <c r="C61" s="665">
        <v>22606.497723600001</v>
      </c>
      <c r="D61" s="665">
        <v>37507.663444899998</v>
      </c>
      <c r="E61" s="665">
        <v>14560.387444800001</v>
      </c>
      <c r="F61" s="665">
        <v>22764.5689953</v>
      </c>
      <c r="G61" s="665">
        <v>37324.956440100003</v>
      </c>
      <c r="J61" s="310"/>
    </row>
    <row r="62" spans="1:10" s="308" customFormat="1" ht="17.100000000000001" customHeight="1">
      <c r="A62" s="656" t="s">
        <v>1195</v>
      </c>
      <c r="B62" s="665">
        <v>6604.8822737</v>
      </c>
      <c r="C62" s="665">
        <v>32325.090526</v>
      </c>
      <c r="D62" s="665">
        <v>38929.972799700001</v>
      </c>
      <c r="E62" s="665">
        <v>6337.1880785000003</v>
      </c>
      <c r="F62" s="665">
        <v>31790.7501892</v>
      </c>
      <c r="G62" s="665">
        <v>38127.938267700003</v>
      </c>
      <c r="J62" s="310"/>
    </row>
    <row r="63" spans="1:10" s="308" customFormat="1" ht="17.100000000000001" customHeight="1">
      <c r="A63" s="656" t="s">
        <v>1196</v>
      </c>
      <c r="B63" s="665">
        <v>5548.231487</v>
      </c>
      <c r="C63" s="665">
        <v>15969.9013748</v>
      </c>
      <c r="D63" s="665">
        <v>21518.132861800001</v>
      </c>
      <c r="E63" s="665">
        <v>5468.9737707000004</v>
      </c>
      <c r="F63" s="665">
        <v>15556.269453000001</v>
      </c>
      <c r="G63" s="665">
        <v>21025.243223700003</v>
      </c>
    </row>
    <row r="64" spans="1:10" s="308" customFormat="1" ht="17.100000000000001" customHeight="1">
      <c r="A64" s="656" t="s">
        <v>1197</v>
      </c>
      <c r="B64" s="665">
        <v>18403.7791101</v>
      </c>
      <c r="C64" s="665">
        <v>15069.809678600001</v>
      </c>
      <c r="D64" s="665">
        <v>33473.588788699999</v>
      </c>
      <c r="E64" s="665">
        <v>18249.976761999998</v>
      </c>
      <c r="F64" s="665">
        <v>15420.965364</v>
      </c>
      <c r="G64" s="665">
        <v>33670.942125999994</v>
      </c>
    </row>
    <row r="65" spans="1:10" s="308" customFormat="1" ht="17.100000000000001" customHeight="1">
      <c r="A65" s="656" t="s">
        <v>1198</v>
      </c>
      <c r="B65" s="665">
        <v>75855.436636600003</v>
      </c>
      <c r="C65" s="665">
        <v>23719.4060694</v>
      </c>
      <c r="D65" s="665">
        <v>99574.842705999996</v>
      </c>
      <c r="E65" s="665">
        <v>75632.659306500005</v>
      </c>
      <c r="F65" s="665">
        <v>25230.332837999998</v>
      </c>
      <c r="G65" s="665">
        <v>100862.99214450001</v>
      </c>
    </row>
    <row r="66" spans="1:10" s="308" customFormat="1" ht="20.100000000000001" customHeight="1">
      <c r="A66" s="656" t="s">
        <v>1199</v>
      </c>
      <c r="B66" s="665">
        <v>15664.189744699999</v>
      </c>
      <c r="C66" s="665">
        <v>30403.902552399999</v>
      </c>
      <c r="D66" s="665">
        <v>46068.092297099996</v>
      </c>
      <c r="E66" s="665">
        <v>14990.7255511</v>
      </c>
      <c r="F66" s="665">
        <v>29939.105533599999</v>
      </c>
      <c r="G66" s="665">
        <v>44929.831084699996</v>
      </c>
    </row>
    <row r="67" spans="1:10" s="308" customFormat="1" ht="17.100000000000001" customHeight="1">
      <c r="A67" s="46" t="s">
        <v>1200</v>
      </c>
      <c r="B67" s="718">
        <v>77811.032684500009</v>
      </c>
      <c r="C67" s="718">
        <v>229874.98381869998</v>
      </c>
      <c r="D67" s="718">
        <v>307686.01650319999</v>
      </c>
      <c r="E67" s="718">
        <v>77140.660866299993</v>
      </c>
      <c r="F67" s="718">
        <v>225652.80573340002</v>
      </c>
      <c r="G67" s="718">
        <v>302793.46659969998</v>
      </c>
    </row>
    <row r="68" spans="1:10" s="308" customFormat="1" ht="17.100000000000001" customHeight="1">
      <c r="A68" s="656" t="s">
        <v>1201</v>
      </c>
      <c r="B68" s="665">
        <v>9641.6533096000003</v>
      </c>
      <c r="C68" s="665">
        <v>24132.044052900001</v>
      </c>
      <c r="D68" s="665">
        <v>33773.697362500003</v>
      </c>
      <c r="E68" s="665">
        <v>9527.0519719999993</v>
      </c>
      <c r="F68" s="665">
        <v>23764.120888000001</v>
      </c>
      <c r="G68" s="665">
        <v>33291.172859999999</v>
      </c>
    </row>
    <row r="69" spans="1:10" s="308" customFormat="1" ht="17.100000000000001" customHeight="1">
      <c r="A69" s="656" t="s">
        <v>1202</v>
      </c>
      <c r="B69" s="665">
        <v>27471.433825700002</v>
      </c>
      <c r="C69" s="665">
        <v>65157.283591899999</v>
      </c>
      <c r="D69" s="665">
        <v>92628.717417599997</v>
      </c>
      <c r="E69" s="665">
        <v>27407.640426099999</v>
      </c>
      <c r="F69" s="665">
        <v>64606.363567699998</v>
      </c>
      <c r="G69" s="665">
        <v>92014.003993799997</v>
      </c>
    </row>
    <row r="70" spans="1:10" s="308" customFormat="1" ht="17.100000000000001" customHeight="1">
      <c r="A70" s="716" t="s">
        <v>1203</v>
      </c>
      <c r="B70" s="665">
        <v>9049.3522690999998</v>
      </c>
      <c r="C70" s="665">
        <v>20545.917571000002</v>
      </c>
      <c r="D70" s="665">
        <v>29595.269840100002</v>
      </c>
      <c r="E70" s="665">
        <v>9688.1778697999998</v>
      </c>
      <c r="F70" s="665">
        <v>20620.018043700002</v>
      </c>
      <c r="G70" s="665">
        <v>30308.1959135</v>
      </c>
    </row>
    <row r="71" spans="1:10" s="308" customFormat="1" ht="17.100000000000001" customHeight="1">
      <c r="A71" s="656" t="s">
        <v>1204</v>
      </c>
      <c r="B71" s="665">
        <v>7760.9819772999999</v>
      </c>
      <c r="C71" s="665">
        <v>33568.659525199997</v>
      </c>
      <c r="D71" s="665">
        <v>41329.641502499995</v>
      </c>
      <c r="E71" s="665">
        <v>7651.0444784000001</v>
      </c>
      <c r="F71" s="665">
        <v>32765.805434000002</v>
      </c>
      <c r="G71" s="665">
        <v>40416.849912400001</v>
      </c>
    </row>
    <row r="72" spans="1:10" s="308" customFormat="1" ht="17.100000000000001" customHeight="1">
      <c r="A72" s="656" t="s">
        <v>1205</v>
      </c>
      <c r="B72" s="665">
        <v>10571.558069799999</v>
      </c>
      <c r="C72" s="665">
        <v>37308.100106799997</v>
      </c>
      <c r="D72" s="665">
        <v>47879.658176599994</v>
      </c>
      <c r="E72" s="665">
        <v>10033.5716073</v>
      </c>
      <c r="F72" s="665">
        <v>35246.174562200002</v>
      </c>
      <c r="G72" s="665">
        <v>45279.746169500002</v>
      </c>
      <c r="J72" s="310"/>
    </row>
    <row r="73" spans="1:10" s="308" customFormat="1" ht="20.100000000000001" customHeight="1">
      <c r="A73" s="656" t="s">
        <v>1206</v>
      </c>
      <c r="B73" s="665">
        <v>13316.053233000001</v>
      </c>
      <c r="C73" s="665">
        <v>49162.978970900003</v>
      </c>
      <c r="D73" s="665">
        <v>62479.032203900002</v>
      </c>
      <c r="E73" s="665">
        <v>12833.174512699999</v>
      </c>
      <c r="F73" s="665">
        <v>48650.323237800003</v>
      </c>
      <c r="G73" s="665">
        <v>61483.497750499999</v>
      </c>
      <c r="J73" s="310"/>
    </row>
    <row r="74" spans="1:10" s="308" customFormat="1" ht="17.100000000000001" customHeight="1">
      <c r="A74" s="46" t="s">
        <v>1207</v>
      </c>
      <c r="B74" s="718">
        <v>143416.50141209998</v>
      </c>
      <c r="C74" s="718">
        <v>199443.43246410001</v>
      </c>
      <c r="D74" s="718">
        <v>342859.9338762</v>
      </c>
      <c r="E74" s="718">
        <v>130506.98262950001</v>
      </c>
      <c r="F74" s="718">
        <v>198066.48370559997</v>
      </c>
      <c r="G74" s="718">
        <v>328573.46633510001</v>
      </c>
      <c r="J74" s="310"/>
    </row>
    <row r="75" spans="1:10" s="308" customFormat="1" ht="17.100000000000001" customHeight="1">
      <c r="A75" s="656" t="s">
        <v>1208</v>
      </c>
      <c r="B75" s="665">
        <v>20156.299775200001</v>
      </c>
      <c r="C75" s="665">
        <v>42007.4963259</v>
      </c>
      <c r="D75" s="665">
        <v>62163.796101100001</v>
      </c>
      <c r="E75" s="665">
        <v>21025.012441700001</v>
      </c>
      <c r="F75" s="665">
        <v>41682.410294699999</v>
      </c>
      <c r="G75" s="665">
        <v>62707.422736399996</v>
      </c>
      <c r="J75" s="722"/>
    </row>
    <row r="76" spans="1:10" s="308" customFormat="1" ht="17.100000000000001" customHeight="1">
      <c r="A76" s="656" t="s">
        <v>1612</v>
      </c>
      <c r="B76" s="665">
        <v>29478.108879300002</v>
      </c>
      <c r="C76" s="665">
        <v>37085.159717800001</v>
      </c>
      <c r="D76" s="665">
        <v>66563.268597100003</v>
      </c>
      <c r="E76" s="665">
        <v>26481.622662000002</v>
      </c>
      <c r="F76" s="665">
        <v>36085.027200299999</v>
      </c>
      <c r="G76" s="665">
        <v>62566.649862300001</v>
      </c>
      <c r="J76" s="313"/>
    </row>
    <row r="77" spans="1:10" s="308" customFormat="1" ht="17.100000000000001" customHeight="1">
      <c r="A77" s="656" t="s">
        <v>1210</v>
      </c>
      <c r="B77" s="665">
        <v>26249.249740300002</v>
      </c>
      <c r="C77" s="665">
        <v>54314.869392000001</v>
      </c>
      <c r="D77" s="665">
        <v>80564.119132299995</v>
      </c>
      <c r="E77" s="665">
        <v>22646.469524</v>
      </c>
      <c r="F77" s="665">
        <v>53444.121474699998</v>
      </c>
      <c r="G77" s="665">
        <v>76090.590998700005</v>
      </c>
      <c r="J77" s="310"/>
    </row>
    <row r="78" spans="1:10" s="308" customFormat="1" ht="20.100000000000001" customHeight="1">
      <c r="A78" s="656" t="s">
        <v>1211</v>
      </c>
      <c r="B78" s="665">
        <v>67532.843017299994</v>
      </c>
      <c r="C78" s="665">
        <v>66035.907028400004</v>
      </c>
      <c r="D78" s="665">
        <v>133568.7500457</v>
      </c>
      <c r="E78" s="665">
        <v>60353.878001800003</v>
      </c>
      <c r="F78" s="665">
        <v>66854.9247359</v>
      </c>
      <c r="G78" s="665">
        <v>127208.8027377</v>
      </c>
      <c r="J78" s="310"/>
    </row>
    <row r="79" spans="1:10" s="308" customFormat="1" ht="17.100000000000001" customHeight="1">
      <c r="A79" s="46" t="s">
        <v>1212</v>
      </c>
      <c r="B79" s="718">
        <v>51185.836694600002</v>
      </c>
      <c r="C79" s="718">
        <v>144108.98305539999</v>
      </c>
      <c r="D79" s="718">
        <v>195294.81975</v>
      </c>
      <c r="E79" s="718">
        <v>48758.884076500006</v>
      </c>
      <c r="F79" s="718">
        <v>143357.15013650001</v>
      </c>
      <c r="G79" s="718">
        <v>192116.03421299998</v>
      </c>
      <c r="J79" s="310"/>
    </row>
    <row r="80" spans="1:10" s="308" customFormat="1" ht="17.100000000000001" customHeight="1">
      <c r="A80" s="656" t="s">
        <v>1213</v>
      </c>
      <c r="B80" s="665">
        <v>16475.938527999999</v>
      </c>
      <c r="C80" s="665">
        <v>38237.472972700001</v>
      </c>
      <c r="D80" s="665">
        <v>54713.4115007</v>
      </c>
      <c r="E80" s="665">
        <v>16003.9451188</v>
      </c>
      <c r="F80" s="665">
        <v>36732.543072300003</v>
      </c>
      <c r="G80" s="665">
        <v>52736.488191100005</v>
      </c>
    </row>
    <row r="81" spans="1:7" s="308" customFormat="1" ht="17.100000000000001" customHeight="1">
      <c r="A81" s="656" t="s">
        <v>1214</v>
      </c>
      <c r="B81" s="665">
        <v>5358.6579234000001</v>
      </c>
      <c r="C81" s="665">
        <v>21065.432286399999</v>
      </c>
      <c r="D81" s="665">
        <v>26424.090209800001</v>
      </c>
      <c r="E81" s="665">
        <v>5277.5552477000001</v>
      </c>
      <c r="F81" s="665">
        <v>20931.9143363</v>
      </c>
      <c r="G81" s="665">
        <v>26209.469583999999</v>
      </c>
    </row>
    <row r="82" spans="1:7" s="308" customFormat="1" ht="17.100000000000001" customHeight="1">
      <c r="A82" s="656" t="s">
        <v>1215</v>
      </c>
      <c r="B82" s="665">
        <v>6969.2158227</v>
      </c>
      <c r="C82" s="665">
        <v>12677.393816399999</v>
      </c>
      <c r="D82" s="665">
        <v>19646.609639099999</v>
      </c>
      <c r="E82" s="665">
        <v>6989.3346215000001</v>
      </c>
      <c r="F82" s="665">
        <v>12376.159726600001</v>
      </c>
      <c r="G82" s="665">
        <v>19365.494348100001</v>
      </c>
    </row>
    <row r="83" spans="1:7" s="308" customFormat="1" ht="17.100000000000001" customHeight="1">
      <c r="A83" s="656" t="s">
        <v>1216</v>
      </c>
      <c r="B83" s="665">
        <v>2868.2634704000002</v>
      </c>
      <c r="C83" s="665">
        <v>11103.33829</v>
      </c>
      <c r="D83" s="665">
        <v>13971.601760400001</v>
      </c>
      <c r="E83" s="665">
        <v>3034.2486907000002</v>
      </c>
      <c r="F83" s="665">
        <v>11367.688459700001</v>
      </c>
      <c r="G83" s="665">
        <v>14401.937150400001</v>
      </c>
    </row>
    <row r="84" spans="1:7" s="308" customFormat="1" ht="17.100000000000001" customHeight="1">
      <c r="A84" s="656" t="s">
        <v>1217</v>
      </c>
      <c r="B84" s="665">
        <v>3607.2467627999999</v>
      </c>
      <c r="C84" s="665">
        <v>11441.297693</v>
      </c>
      <c r="D84" s="665">
        <v>15048.5444558</v>
      </c>
      <c r="E84" s="665">
        <v>3828.6817940999999</v>
      </c>
      <c r="F84" s="665">
        <v>11610.367050499999</v>
      </c>
      <c r="G84" s="665">
        <v>15439.048844599998</v>
      </c>
    </row>
    <row r="85" spans="1:7" s="308" customFormat="1" ht="17.100000000000001" customHeight="1">
      <c r="A85" s="716" t="s">
        <v>1218</v>
      </c>
      <c r="B85" s="665">
        <v>3596.1391929000001</v>
      </c>
      <c r="C85" s="665">
        <v>13272.354779200001</v>
      </c>
      <c r="D85" s="665">
        <v>16868.493972100001</v>
      </c>
      <c r="E85" s="665">
        <v>3734.0069119</v>
      </c>
      <c r="F85" s="665">
        <v>13551.519713899999</v>
      </c>
      <c r="G85" s="665">
        <v>17285.526625799997</v>
      </c>
    </row>
    <row r="86" spans="1:7" s="308" customFormat="1" ht="17.100000000000001" customHeight="1">
      <c r="A86" s="716" t="s">
        <v>1219</v>
      </c>
      <c r="B86" s="665">
        <v>6941.1459670000004</v>
      </c>
      <c r="C86" s="665">
        <v>22838.6604692</v>
      </c>
      <c r="D86" s="665">
        <v>29779.8064362</v>
      </c>
      <c r="E86" s="665">
        <v>5519.9873066999999</v>
      </c>
      <c r="F86" s="665">
        <v>22480.479657600001</v>
      </c>
      <c r="G86" s="665">
        <v>28000.466964300002</v>
      </c>
    </row>
    <row r="87" spans="1:7" s="308" customFormat="1" ht="15.75" customHeight="1">
      <c r="A87" s="656" t="s">
        <v>1220</v>
      </c>
      <c r="B87" s="665">
        <v>5369.2290273999997</v>
      </c>
      <c r="C87" s="665">
        <v>13473.0327485</v>
      </c>
      <c r="D87" s="665">
        <v>18842.261775899999</v>
      </c>
      <c r="E87" s="665">
        <v>4371.1243850999999</v>
      </c>
      <c r="F87" s="665">
        <v>14306.4781196</v>
      </c>
      <c r="G87" s="665">
        <v>18677.6025047</v>
      </c>
    </row>
    <row r="88" spans="1:7" s="308" customFormat="1" ht="9.75" customHeight="1">
      <c r="A88" s="656"/>
      <c r="B88" s="665"/>
      <c r="C88" s="665"/>
      <c r="D88" s="665"/>
      <c r="E88" s="665"/>
      <c r="F88" s="665"/>
      <c r="G88" s="665"/>
    </row>
    <row r="89" spans="1:7" s="308" customFormat="1">
      <c r="A89" s="671" t="s">
        <v>205</v>
      </c>
      <c r="B89" s="675">
        <v>2837764.3436449999</v>
      </c>
      <c r="C89" s="675">
        <v>2630663.0267257001</v>
      </c>
      <c r="D89" s="675">
        <v>5468427.3703706991</v>
      </c>
      <c r="E89" s="675">
        <v>2666421.9474232001</v>
      </c>
      <c r="F89" s="675">
        <v>2566033.2130485997</v>
      </c>
      <c r="G89" s="675">
        <v>5232455.1604717989</v>
      </c>
    </row>
    <row r="90" spans="1:7">
      <c r="A90" s="676" t="s">
        <v>39</v>
      </c>
      <c r="B90" s="727"/>
      <c r="C90" s="727"/>
      <c r="D90" s="727"/>
      <c r="E90" s="727"/>
      <c r="F90" s="727"/>
      <c r="G90" s="727"/>
    </row>
    <row r="91" spans="1:7">
      <c r="A91" s="678" t="s">
        <v>1603</v>
      </c>
      <c r="B91" s="727"/>
      <c r="C91" s="727"/>
      <c r="D91" s="728"/>
      <c r="E91" s="727"/>
      <c r="F91" s="727"/>
      <c r="G91" s="727"/>
    </row>
    <row r="92" spans="1:7">
      <c r="A92" s="683" t="s">
        <v>1604</v>
      </c>
      <c r="B92" s="727"/>
      <c r="C92" s="727"/>
      <c r="D92" s="727"/>
      <c r="E92" s="727"/>
      <c r="F92" s="727"/>
      <c r="G92" s="727"/>
    </row>
  </sheetData>
  <mergeCells count="11">
    <mergeCell ref="A48:G48"/>
    <mergeCell ref="A50:A51"/>
    <mergeCell ref="B50:D50"/>
    <mergeCell ref="E50:G50"/>
    <mergeCell ref="A1:G2"/>
    <mergeCell ref="A3:G3"/>
    <mergeCell ref="A4:G4"/>
    <mergeCell ref="E5:G5"/>
    <mergeCell ref="A6:A7"/>
    <mergeCell ref="B6:D6"/>
    <mergeCell ref="E6:G6"/>
  </mergeCells>
  <pageMargins left="0.9" right="0.4" top="0.75" bottom="0.7" header="0.5" footer="0.4"/>
  <pageSetup paperSize="9" scale="99" firstPageNumber="43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J23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19.140625" style="686" customWidth="1"/>
    <col min="2" max="7" width="11.28515625" style="686" customWidth="1"/>
    <col min="8" max="16384" width="10.28515625" style="319"/>
  </cols>
  <sheetData>
    <row r="1" spans="1:10" s="308" customFormat="1" ht="15" customHeight="1">
      <c r="A1" s="1071" t="s">
        <v>1617</v>
      </c>
      <c r="B1" s="1071"/>
      <c r="C1" s="1071"/>
      <c r="D1" s="1071"/>
      <c r="E1" s="1071"/>
      <c r="F1" s="1071"/>
      <c r="G1" s="1071"/>
    </row>
    <row r="2" spans="1:10" s="308" customFormat="1" ht="17.100000000000001" customHeight="1">
      <c r="A2" s="1071"/>
      <c r="B2" s="1071"/>
      <c r="C2" s="1071"/>
      <c r="D2" s="1071"/>
      <c r="E2" s="1071"/>
      <c r="F2" s="1071"/>
      <c r="G2" s="1071"/>
    </row>
    <row r="3" spans="1:10" s="308" customFormat="1" ht="17.100000000000001" customHeight="1">
      <c r="A3" s="1055" t="s">
        <v>48</v>
      </c>
      <c r="B3" s="1055"/>
      <c r="C3" s="1055"/>
      <c r="D3" s="1055"/>
      <c r="E3" s="1055"/>
      <c r="F3" s="1055"/>
      <c r="G3" s="1056"/>
    </row>
    <row r="4" spans="1:10" s="308" customFormat="1" ht="17.100000000000001" customHeight="1">
      <c r="A4" s="656"/>
      <c r="B4" s="656"/>
      <c r="C4" s="656"/>
      <c r="D4" s="656"/>
      <c r="E4" s="1057" t="s">
        <v>54</v>
      </c>
      <c r="F4" s="1057"/>
      <c r="G4" s="1057"/>
    </row>
    <row r="5" spans="1:10" s="308" customFormat="1">
      <c r="A5" s="1064" t="s">
        <v>1151</v>
      </c>
      <c r="B5" s="1066" t="s">
        <v>3</v>
      </c>
      <c r="C5" s="1067"/>
      <c r="D5" s="1068"/>
      <c r="E5" s="1066" t="s">
        <v>4</v>
      </c>
      <c r="F5" s="1067"/>
      <c r="G5" s="1068"/>
    </row>
    <row r="6" spans="1:10" s="308" customFormat="1">
      <c r="A6" s="1065"/>
      <c r="B6" s="659" t="s">
        <v>1152</v>
      </c>
      <c r="C6" s="659" t="s">
        <v>1153</v>
      </c>
      <c r="D6" s="659" t="s">
        <v>205</v>
      </c>
      <c r="E6" s="659" t="s">
        <v>1152</v>
      </c>
      <c r="F6" s="659" t="s">
        <v>1153</v>
      </c>
      <c r="G6" s="659" t="s">
        <v>205</v>
      </c>
    </row>
    <row r="7" spans="1:10" s="308" customFormat="1" ht="5.0999999999999996" customHeight="1">
      <c r="A7" s="716"/>
      <c r="B7" s="717"/>
      <c r="C7" s="717"/>
      <c r="D7" s="717"/>
      <c r="E7" s="717"/>
      <c r="F7" s="717"/>
      <c r="G7" s="717"/>
      <c r="I7" s="310"/>
    </row>
    <row r="8" spans="1:10" s="308" customFormat="1" ht="20.100000000000001" customHeight="1">
      <c r="A8" s="46" t="s">
        <v>1154</v>
      </c>
      <c r="B8" s="718">
        <v>812734.51717290003</v>
      </c>
      <c r="C8" s="718" t="s">
        <v>44</v>
      </c>
      <c r="D8" s="718">
        <v>812734.51717290003</v>
      </c>
      <c r="E8" s="718">
        <v>830857.90326529997</v>
      </c>
      <c r="F8" s="718" t="s">
        <v>44</v>
      </c>
      <c r="G8" s="718">
        <v>830857.90326529997</v>
      </c>
      <c r="I8" s="719"/>
    </row>
    <row r="9" spans="1:10" s="308" customFormat="1" ht="17.100000000000001" customHeight="1">
      <c r="A9" s="656" t="s">
        <v>1158</v>
      </c>
      <c r="B9" s="665">
        <v>812734.51717290003</v>
      </c>
      <c r="C9" s="665" t="s">
        <v>44</v>
      </c>
      <c r="D9" s="665">
        <v>812734.51717290003</v>
      </c>
      <c r="E9" s="665">
        <v>830857.90326529997</v>
      </c>
      <c r="F9" s="665" t="s">
        <v>44</v>
      </c>
      <c r="G9" s="665">
        <v>830857.90326529997</v>
      </c>
    </row>
    <row r="10" spans="1:10" s="308" customFormat="1" ht="20.100000000000001" customHeight="1">
      <c r="A10" s="46" t="s">
        <v>1166</v>
      </c>
      <c r="B10" s="720">
        <v>7645378.9549481003</v>
      </c>
      <c r="C10" s="720">
        <v>245678.5215875</v>
      </c>
      <c r="D10" s="720">
        <v>7891057.4765356006</v>
      </c>
      <c r="E10" s="720">
        <v>7641935.8562570997</v>
      </c>
      <c r="F10" s="720">
        <v>220359.93678819999</v>
      </c>
      <c r="G10" s="720">
        <v>7862295.7930453001</v>
      </c>
      <c r="I10" s="721"/>
    </row>
    <row r="11" spans="1:10" s="308" customFormat="1" ht="17.100000000000001" customHeight="1">
      <c r="A11" s="656" t="s">
        <v>1167</v>
      </c>
      <c r="B11" s="665">
        <v>7607535.6512304004</v>
      </c>
      <c r="C11" s="665">
        <v>245678.5215875</v>
      </c>
      <c r="D11" s="665">
        <v>7853214.1728179008</v>
      </c>
      <c r="E11" s="665">
        <v>7606644.8493491998</v>
      </c>
      <c r="F11" s="665">
        <v>220359.93678819999</v>
      </c>
      <c r="G11" s="665">
        <v>7827004.7861374002</v>
      </c>
      <c r="I11" s="313"/>
    </row>
    <row r="12" spans="1:10" s="308" customFormat="1" ht="17.100000000000001" customHeight="1">
      <c r="A12" s="656" t="s">
        <v>1173</v>
      </c>
      <c r="B12" s="665">
        <v>37843.303717700001</v>
      </c>
      <c r="C12" s="665" t="s">
        <v>44</v>
      </c>
      <c r="D12" s="665">
        <v>37843.303717700001</v>
      </c>
      <c r="E12" s="665">
        <v>35291.006907900002</v>
      </c>
      <c r="F12" s="665" t="s">
        <v>44</v>
      </c>
      <c r="G12" s="665">
        <v>35291.006907900002</v>
      </c>
    </row>
    <row r="13" spans="1:10" s="308" customFormat="1" ht="17.100000000000001" customHeight="1">
      <c r="A13" s="46" t="s">
        <v>1178</v>
      </c>
      <c r="B13" s="718">
        <v>15488.8043507</v>
      </c>
      <c r="C13" s="718" t="s">
        <v>44</v>
      </c>
      <c r="D13" s="718">
        <v>15488.8043507</v>
      </c>
      <c r="E13" s="718">
        <v>16583.286887999999</v>
      </c>
      <c r="F13" s="718" t="s">
        <v>44</v>
      </c>
      <c r="G13" s="718">
        <v>16583.286887999999</v>
      </c>
    </row>
    <row r="14" spans="1:10" s="308" customFormat="1" ht="17.100000000000001" customHeight="1">
      <c r="A14" s="656" t="s">
        <v>1183</v>
      </c>
      <c r="B14" s="665">
        <v>15488.8043507</v>
      </c>
      <c r="C14" s="665" t="s">
        <v>44</v>
      </c>
      <c r="D14" s="665">
        <v>15488.8043507</v>
      </c>
      <c r="E14" s="665">
        <v>16583.286887999999</v>
      </c>
      <c r="F14" s="665" t="s">
        <v>44</v>
      </c>
      <c r="G14" s="665">
        <v>16583.286887999999</v>
      </c>
      <c r="I14" s="313"/>
    </row>
    <row r="15" spans="1:10" s="308" customFormat="1" ht="17.100000000000001" customHeight="1">
      <c r="A15" s="46" t="s">
        <v>1192</v>
      </c>
      <c r="B15" s="718">
        <v>5171.0161189</v>
      </c>
      <c r="C15" s="718" t="s">
        <v>44</v>
      </c>
      <c r="D15" s="718">
        <v>5171.0161189</v>
      </c>
      <c r="E15" s="718">
        <v>4932.9506330000004</v>
      </c>
      <c r="F15" s="718" t="s">
        <v>44</v>
      </c>
      <c r="G15" s="718">
        <v>4932.9506330000004</v>
      </c>
      <c r="J15" s="313"/>
    </row>
    <row r="16" spans="1:10" s="308" customFormat="1" ht="17.100000000000001" customHeight="1">
      <c r="A16" s="656" t="s">
        <v>1193</v>
      </c>
      <c r="B16" s="665">
        <v>5171.0161189</v>
      </c>
      <c r="C16" s="665" t="s">
        <v>44</v>
      </c>
      <c r="D16" s="665">
        <v>5171.0161189</v>
      </c>
      <c r="E16" s="665">
        <v>4932.9506330000004</v>
      </c>
      <c r="F16" s="665" t="s">
        <v>44</v>
      </c>
      <c r="G16" s="665">
        <v>4932.9506330000004</v>
      </c>
      <c r="J16" s="310"/>
    </row>
    <row r="17" spans="1:10" s="308" customFormat="1" ht="17.100000000000001" customHeight="1">
      <c r="A17" s="46" t="s">
        <v>1207</v>
      </c>
      <c r="B17" s="718">
        <v>32262.0822673</v>
      </c>
      <c r="C17" s="718" t="s">
        <v>44</v>
      </c>
      <c r="D17" s="718">
        <v>32262.0822673</v>
      </c>
      <c r="E17" s="718">
        <v>33081.765548900003</v>
      </c>
      <c r="F17" s="718" t="s">
        <v>44</v>
      </c>
      <c r="G17" s="718">
        <v>33081.765548900003</v>
      </c>
      <c r="J17" s="310"/>
    </row>
    <row r="18" spans="1:10" s="308" customFormat="1" ht="20.100000000000001" customHeight="1">
      <c r="A18" s="656" t="s">
        <v>1211</v>
      </c>
      <c r="B18" s="665">
        <v>32262.0822673</v>
      </c>
      <c r="C18" s="665" t="s">
        <v>44</v>
      </c>
      <c r="D18" s="665">
        <v>32262.0822673</v>
      </c>
      <c r="E18" s="665">
        <v>33081.765548900003</v>
      </c>
      <c r="F18" s="665" t="s">
        <v>44</v>
      </c>
      <c r="G18" s="665">
        <v>33081.765548900003</v>
      </c>
      <c r="J18" s="310"/>
    </row>
    <row r="19" spans="1:10" s="308" customFormat="1" ht="20.100000000000001" customHeight="1">
      <c r="A19" s="656"/>
      <c r="B19" s="665"/>
      <c r="C19" s="665"/>
      <c r="D19" s="665"/>
      <c r="E19" s="665"/>
      <c r="F19" s="665"/>
      <c r="G19" s="665"/>
    </row>
    <row r="20" spans="1:10" s="308" customFormat="1">
      <c r="A20" s="671" t="s">
        <v>205</v>
      </c>
      <c r="B20" s="675">
        <v>8511035.3748579007</v>
      </c>
      <c r="C20" s="675">
        <v>245678.5215875</v>
      </c>
      <c r="D20" s="675">
        <v>8756713.896445401</v>
      </c>
      <c r="E20" s="675">
        <v>8527391.7625922989</v>
      </c>
      <c r="F20" s="675">
        <v>220359.93678819999</v>
      </c>
      <c r="G20" s="675">
        <v>8747751.6993805002</v>
      </c>
    </row>
    <row r="21" spans="1:10">
      <c r="A21" s="676" t="s">
        <v>39</v>
      </c>
      <c r="B21" s="727"/>
      <c r="C21" s="727"/>
      <c r="D21" s="727"/>
      <c r="E21" s="727"/>
      <c r="F21" s="727"/>
      <c r="G21" s="727"/>
    </row>
    <row r="22" spans="1:10">
      <c r="A22" s="678" t="s">
        <v>1603</v>
      </c>
      <c r="B22" s="727"/>
      <c r="C22" s="727"/>
      <c r="D22" s="728"/>
      <c r="E22" s="727"/>
      <c r="F22" s="727"/>
      <c r="G22" s="727"/>
    </row>
    <row r="23" spans="1:10">
      <c r="A23" s="683" t="s">
        <v>1604</v>
      </c>
      <c r="B23" s="727"/>
      <c r="C23" s="727"/>
      <c r="D23" s="727"/>
      <c r="E23" s="727"/>
      <c r="F23" s="727"/>
      <c r="G23" s="727"/>
    </row>
  </sheetData>
  <mergeCells count="6">
    <mergeCell ref="A1:G2"/>
    <mergeCell ref="A3:G3"/>
    <mergeCell ref="E4:G4"/>
    <mergeCell ref="A5:A6"/>
    <mergeCell ref="B5:D5"/>
    <mergeCell ref="E5:G5"/>
  </mergeCells>
  <pageMargins left="0.9" right="0.4" top="0.75" bottom="0.7" header="0.5" footer="0.4"/>
  <pageSetup paperSize="9" firstPageNumber="45" orientation="portrait" useFirstPageNumber="1" r:id="rId1"/>
  <headerFooter>
    <oddFooter>&amp;C&amp;"Maiandra GD,Regular"&amp;9&amp;P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J92"/>
  <sheetViews>
    <sheetView view="pageBreakPreview" topLeftCell="A16" zoomScale="60" workbookViewId="0">
      <selection activeCell="N71" sqref="N71"/>
    </sheetView>
  </sheetViews>
  <sheetFormatPr defaultColWidth="10.28515625" defaultRowHeight="12.75"/>
  <cols>
    <col min="1" max="1" width="19.140625" style="686" customWidth="1"/>
    <col min="2" max="7" width="11.28515625" style="686" customWidth="1"/>
    <col min="8" max="16384" width="10.28515625" style="319"/>
  </cols>
  <sheetData>
    <row r="1" spans="1:9" s="308" customFormat="1" ht="15" customHeight="1">
      <c r="A1" s="1071" t="s">
        <v>1618</v>
      </c>
      <c r="B1" s="1071"/>
      <c r="C1" s="1071"/>
      <c r="D1" s="1071"/>
      <c r="E1" s="1071"/>
      <c r="F1" s="1071"/>
      <c r="G1" s="1071"/>
    </row>
    <row r="2" spans="1:9" s="308" customFormat="1" ht="17.100000000000001" customHeight="1">
      <c r="A2" s="1071"/>
      <c r="B2" s="1071"/>
      <c r="C2" s="1071"/>
      <c r="D2" s="1071"/>
      <c r="E2" s="1071"/>
      <c r="F2" s="1071"/>
      <c r="G2" s="1071"/>
    </row>
    <row r="3" spans="1:9" s="308" customFormat="1" ht="17.100000000000001" customHeight="1">
      <c r="A3" s="1055" t="s">
        <v>50</v>
      </c>
      <c r="B3" s="1055"/>
      <c r="C3" s="1055"/>
      <c r="D3" s="1055"/>
      <c r="E3" s="1055"/>
      <c r="F3" s="1055"/>
      <c r="G3" s="1056"/>
    </row>
    <row r="4" spans="1:9" s="308" customFormat="1" ht="17.100000000000001" customHeight="1">
      <c r="A4" s="1056"/>
      <c r="B4" s="1056"/>
      <c r="C4" s="1056"/>
      <c r="D4" s="1056"/>
      <c r="E4" s="1056"/>
      <c r="F4" s="1056"/>
      <c r="G4" s="1056"/>
    </row>
    <row r="5" spans="1:9" s="308" customFormat="1" ht="17.100000000000001" customHeight="1">
      <c r="A5" s="656"/>
      <c r="B5" s="656"/>
      <c r="C5" s="656"/>
      <c r="D5" s="656"/>
      <c r="E5" s="1057" t="s">
        <v>54</v>
      </c>
      <c r="F5" s="1057"/>
      <c r="G5" s="1057"/>
    </row>
    <row r="6" spans="1:9" s="308" customFormat="1">
      <c r="A6" s="1064" t="s">
        <v>1151</v>
      </c>
      <c r="B6" s="1066" t="s">
        <v>3</v>
      </c>
      <c r="C6" s="1067"/>
      <c r="D6" s="1068"/>
      <c r="E6" s="1066" t="s">
        <v>4</v>
      </c>
      <c r="F6" s="1067"/>
      <c r="G6" s="1068"/>
    </row>
    <row r="7" spans="1:9" s="308" customFormat="1">
      <c r="A7" s="1065"/>
      <c r="B7" s="659" t="s">
        <v>1152</v>
      </c>
      <c r="C7" s="659" t="s">
        <v>1153</v>
      </c>
      <c r="D7" s="659" t="s">
        <v>205</v>
      </c>
      <c r="E7" s="659" t="s">
        <v>1152</v>
      </c>
      <c r="F7" s="659" t="s">
        <v>1153</v>
      </c>
      <c r="G7" s="659" t="s">
        <v>205</v>
      </c>
    </row>
    <row r="8" spans="1:9" s="308" customFormat="1" ht="5.0999999999999996" customHeight="1">
      <c r="A8" s="716"/>
      <c r="B8" s="717"/>
      <c r="C8" s="717"/>
      <c r="D8" s="717"/>
      <c r="E8" s="717"/>
      <c r="F8" s="717"/>
      <c r="G8" s="717"/>
      <c r="I8" s="310"/>
    </row>
    <row r="9" spans="1:9" s="308" customFormat="1" ht="20.100000000000001" customHeight="1">
      <c r="A9" s="46" t="s">
        <v>1154</v>
      </c>
      <c r="B9" s="718">
        <v>22205882.359682702</v>
      </c>
      <c r="C9" s="718">
        <v>6103413.2207649006</v>
      </c>
      <c r="D9" s="718">
        <v>28309295.580447603</v>
      </c>
      <c r="E9" s="718">
        <v>21893339.581830706</v>
      </c>
      <c r="F9" s="718">
        <v>6033370.4422918996</v>
      </c>
      <c r="G9" s="718">
        <v>27926710.024122603</v>
      </c>
      <c r="I9" s="719"/>
    </row>
    <row r="10" spans="1:9" s="308" customFormat="1" ht="17.100000000000001" customHeight="1">
      <c r="A10" s="656" t="s">
        <v>1155</v>
      </c>
      <c r="B10" s="665">
        <v>51210.071602099997</v>
      </c>
      <c r="C10" s="665">
        <v>7309.2519055000002</v>
      </c>
      <c r="D10" s="665">
        <v>58519.323507599998</v>
      </c>
      <c r="E10" s="665">
        <v>50955.3014024</v>
      </c>
      <c r="F10" s="665">
        <v>7352.2735212999996</v>
      </c>
      <c r="G10" s="665">
        <v>58307.574923699998</v>
      </c>
      <c r="I10" s="313"/>
    </row>
    <row r="11" spans="1:9" s="308" customFormat="1" ht="17.100000000000001" customHeight="1">
      <c r="A11" s="656" t="s">
        <v>1156</v>
      </c>
      <c r="B11" s="665">
        <v>668969.19888509996</v>
      </c>
      <c r="C11" s="665">
        <v>363982.37752839999</v>
      </c>
      <c r="D11" s="665">
        <v>1032951.5764134999</v>
      </c>
      <c r="E11" s="665">
        <v>638381.71191319998</v>
      </c>
      <c r="F11" s="665">
        <v>367008.17941749998</v>
      </c>
      <c r="G11" s="665">
        <v>1005389.8913306999</v>
      </c>
      <c r="I11" s="310"/>
    </row>
    <row r="12" spans="1:9" s="308" customFormat="1" ht="17.100000000000001" customHeight="1">
      <c r="A12" s="656" t="s">
        <v>1157</v>
      </c>
      <c r="B12" s="665">
        <v>832116.13673989999</v>
      </c>
      <c r="C12" s="665">
        <v>151454.76880379999</v>
      </c>
      <c r="D12" s="665">
        <v>983570.90554369998</v>
      </c>
      <c r="E12" s="665">
        <v>807605.67869149998</v>
      </c>
      <c r="F12" s="665">
        <v>138251.58316939999</v>
      </c>
      <c r="G12" s="665">
        <v>945857.26186089998</v>
      </c>
    </row>
    <row r="13" spans="1:9" s="308" customFormat="1" ht="17.100000000000001" customHeight="1">
      <c r="A13" s="656" t="s">
        <v>1158</v>
      </c>
      <c r="B13" s="665">
        <v>15106627.8670836</v>
      </c>
      <c r="C13" s="665">
        <v>3072702.9817973999</v>
      </c>
      <c r="D13" s="665">
        <v>18179330.848880999</v>
      </c>
      <c r="E13" s="665">
        <v>14962028.161422901</v>
      </c>
      <c r="F13" s="665">
        <v>3085437.2848121999</v>
      </c>
      <c r="G13" s="665">
        <v>18047465.446235102</v>
      </c>
    </row>
    <row r="14" spans="1:9" s="308" customFormat="1" ht="17.100000000000001" customHeight="1">
      <c r="A14" s="656" t="s">
        <v>1159</v>
      </c>
      <c r="B14" s="665">
        <v>93055.114549299993</v>
      </c>
      <c r="C14" s="665" t="s">
        <v>44</v>
      </c>
      <c r="D14" s="665">
        <v>93055.114549299993</v>
      </c>
      <c r="E14" s="665">
        <v>87845.740105799996</v>
      </c>
      <c r="F14" s="665" t="s">
        <v>44</v>
      </c>
      <c r="G14" s="665">
        <v>87845.740105799996</v>
      </c>
    </row>
    <row r="15" spans="1:9" s="308" customFormat="1" ht="17.100000000000001" customHeight="1">
      <c r="A15" s="656" t="s">
        <v>1160</v>
      </c>
      <c r="B15" s="665">
        <v>1545954.3735179</v>
      </c>
      <c r="C15" s="665">
        <v>1372207.7280677001</v>
      </c>
      <c r="D15" s="665">
        <v>2918162.1015856001</v>
      </c>
      <c r="E15" s="665">
        <v>1543652.8419981999</v>
      </c>
      <c r="F15" s="665">
        <v>1293706.9794321</v>
      </c>
      <c r="G15" s="665">
        <v>2837359.8214302999</v>
      </c>
    </row>
    <row r="16" spans="1:9" s="308" customFormat="1" ht="17.100000000000001" customHeight="1">
      <c r="A16" s="656" t="s">
        <v>1161</v>
      </c>
      <c r="B16" s="665">
        <v>804451.01418639999</v>
      </c>
      <c r="C16" s="665">
        <v>318902.86020539998</v>
      </c>
      <c r="D16" s="665">
        <v>1123353.8743918</v>
      </c>
      <c r="E16" s="665">
        <v>766422.94326039997</v>
      </c>
      <c r="F16" s="665">
        <v>323658.1033894</v>
      </c>
      <c r="G16" s="665">
        <v>1090081.0466497999</v>
      </c>
    </row>
    <row r="17" spans="1:9" s="308" customFormat="1" ht="17.100000000000001" customHeight="1">
      <c r="A17" s="656" t="s">
        <v>1162</v>
      </c>
      <c r="B17" s="665">
        <v>1224464.9671457999</v>
      </c>
      <c r="C17" s="665">
        <v>183427.4526669</v>
      </c>
      <c r="D17" s="665">
        <v>1407892.4198126998</v>
      </c>
      <c r="E17" s="665">
        <v>1208395.8740721</v>
      </c>
      <c r="F17" s="665">
        <v>178994.45914250001</v>
      </c>
      <c r="G17" s="665">
        <v>1387390.3332146001</v>
      </c>
    </row>
    <row r="18" spans="1:9" s="308" customFormat="1" ht="17.100000000000001" customHeight="1">
      <c r="A18" s="656" t="s">
        <v>1163</v>
      </c>
      <c r="B18" s="665">
        <v>63744.5727835</v>
      </c>
      <c r="C18" s="665">
        <v>3761.6891138999999</v>
      </c>
      <c r="D18" s="665">
        <v>67506.261897399992</v>
      </c>
      <c r="E18" s="665">
        <v>63267.571610899999</v>
      </c>
      <c r="F18" s="665">
        <v>3876.3814398999998</v>
      </c>
      <c r="G18" s="665">
        <v>67143.953050800003</v>
      </c>
      <c r="I18" s="310"/>
    </row>
    <row r="19" spans="1:9" s="308" customFormat="1" ht="17.100000000000001" customHeight="1">
      <c r="A19" s="656" t="s">
        <v>1164</v>
      </c>
      <c r="B19" s="665">
        <v>544684.34373860003</v>
      </c>
      <c r="C19" s="665">
        <v>260373.93034379999</v>
      </c>
      <c r="D19" s="665">
        <v>805058.27408240002</v>
      </c>
      <c r="E19" s="665">
        <v>527940.6693524</v>
      </c>
      <c r="F19" s="665">
        <v>259889.10734359999</v>
      </c>
      <c r="G19" s="665">
        <v>787829.77669600002</v>
      </c>
      <c r="I19" s="310"/>
    </row>
    <row r="20" spans="1:9" s="308" customFormat="1" ht="17.100000000000001" customHeight="1">
      <c r="A20" s="656" t="s">
        <v>1165</v>
      </c>
      <c r="B20" s="665">
        <v>1270604.6994505001</v>
      </c>
      <c r="C20" s="665">
        <v>369290.18033210002</v>
      </c>
      <c r="D20" s="665">
        <v>1639894.8797826001</v>
      </c>
      <c r="E20" s="665">
        <v>1236843.0880009001</v>
      </c>
      <c r="F20" s="665">
        <v>375196.090624</v>
      </c>
      <c r="G20" s="665">
        <v>1612039.1786249001</v>
      </c>
      <c r="I20" s="310"/>
    </row>
    <row r="21" spans="1:9" s="308" customFormat="1" ht="20.100000000000001" customHeight="1">
      <c r="A21" s="46" t="s">
        <v>1166</v>
      </c>
      <c r="B21" s="720">
        <v>77172194.420024887</v>
      </c>
      <c r="C21" s="720">
        <v>6418500.0372621994</v>
      </c>
      <c r="D21" s="720">
        <v>83590694.457287103</v>
      </c>
      <c r="E21" s="720">
        <v>75939728.552279398</v>
      </c>
      <c r="F21" s="720">
        <v>6274980.6387999002</v>
      </c>
      <c r="G21" s="720">
        <v>82214709.191079289</v>
      </c>
      <c r="I21" s="721"/>
    </row>
    <row r="22" spans="1:9" s="308" customFormat="1" ht="17.100000000000001" customHeight="1">
      <c r="A22" s="656" t="s">
        <v>1167</v>
      </c>
      <c r="B22" s="665">
        <v>69023298.5763693</v>
      </c>
      <c r="C22" s="665">
        <v>2436730.3160076998</v>
      </c>
      <c r="D22" s="665">
        <v>71460028.892377004</v>
      </c>
      <c r="E22" s="665">
        <v>68292937.915976197</v>
      </c>
      <c r="F22" s="665">
        <v>2362042.8346052999</v>
      </c>
      <c r="G22" s="665">
        <v>70654980.750581503</v>
      </c>
      <c r="I22" s="313"/>
    </row>
    <row r="23" spans="1:9" s="308" customFormat="1" ht="17.100000000000001" customHeight="1">
      <c r="A23" s="656" t="s">
        <v>854</v>
      </c>
      <c r="B23" s="665">
        <v>582434.30148869997</v>
      </c>
      <c r="C23" s="665">
        <v>129812.8469323</v>
      </c>
      <c r="D23" s="665">
        <v>712247.14842099999</v>
      </c>
      <c r="E23" s="665">
        <v>552458.2039806</v>
      </c>
      <c r="F23" s="665">
        <v>131620.62446580001</v>
      </c>
      <c r="G23" s="665">
        <v>684078.8284464</v>
      </c>
      <c r="I23" s="310"/>
    </row>
    <row r="24" spans="1:9" s="308" customFormat="1" ht="17.100000000000001" customHeight="1">
      <c r="A24" s="656" t="s">
        <v>1168</v>
      </c>
      <c r="B24" s="665">
        <v>2105919.4489358999</v>
      </c>
      <c r="C24" s="665">
        <v>609716.08927660005</v>
      </c>
      <c r="D24" s="665">
        <v>2715635.5382125</v>
      </c>
      <c r="E24" s="665">
        <v>1820187.2294683999</v>
      </c>
      <c r="F24" s="665">
        <v>583344.78372800001</v>
      </c>
      <c r="G24" s="665">
        <v>2403532.0131963999</v>
      </c>
      <c r="I24" s="310"/>
    </row>
    <row r="25" spans="1:9" s="308" customFormat="1" ht="17.100000000000001" customHeight="1">
      <c r="A25" s="656" t="s">
        <v>1169</v>
      </c>
      <c r="B25" s="665">
        <v>204451.56389310001</v>
      </c>
      <c r="C25" s="665">
        <v>44385.999596299996</v>
      </c>
      <c r="D25" s="665">
        <v>248837.56348940002</v>
      </c>
      <c r="E25" s="665">
        <v>198318.10657239999</v>
      </c>
      <c r="F25" s="665">
        <v>44070.6522482</v>
      </c>
      <c r="G25" s="665">
        <v>242388.75882059999</v>
      </c>
      <c r="I25" s="310"/>
    </row>
    <row r="26" spans="1:9" s="308" customFormat="1" ht="17.100000000000001" customHeight="1">
      <c r="A26" s="656" t="s">
        <v>925</v>
      </c>
      <c r="B26" s="665">
        <v>504781.54594500002</v>
      </c>
      <c r="C26" s="665">
        <v>178336.57386189999</v>
      </c>
      <c r="D26" s="665">
        <v>683118.11980690004</v>
      </c>
      <c r="E26" s="665">
        <v>468577.21191259997</v>
      </c>
      <c r="F26" s="665">
        <v>177812.2008435</v>
      </c>
      <c r="G26" s="665">
        <v>646389.41275609995</v>
      </c>
      <c r="I26" s="310"/>
    </row>
    <row r="27" spans="1:9" s="308" customFormat="1" ht="17.100000000000001" customHeight="1">
      <c r="A27" s="656" t="s">
        <v>1170</v>
      </c>
      <c r="B27" s="665">
        <v>365719.25251030002</v>
      </c>
      <c r="C27" s="665">
        <v>154946.70529730001</v>
      </c>
      <c r="D27" s="665">
        <v>520665.95780760003</v>
      </c>
      <c r="E27" s="665">
        <v>332125.39218530001</v>
      </c>
      <c r="F27" s="665">
        <v>156674.1666886</v>
      </c>
      <c r="G27" s="665">
        <v>488799.55887389998</v>
      </c>
    </row>
    <row r="28" spans="1:9" s="308" customFormat="1" ht="17.100000000000001" customHeight="1">
      <c r="A28" s="656" t="s">
        <v>1171</v>
      </c>
      <c r="B28" s="665">
        <v>245160.6864029</v>
      </c>
      <c r="C28" s="665">
        <v>141728.14449549999</v>
      </c>
      <c r="D28" s="665">
        <v>386888.83089839999</v>
      </c>
      <c r="E28" s="665">
        <v>237511.4022514</v>
      </c>
      <c r="F28" s="665">
        <v>139147.64753479999</v>
      </c>
      <c r="G28" s="665">
        <v>376659.04978619999</v>
      </c>
    </row>
    <row r="29" spans="1:9" s="308" customFormat="1" ht="17.100000000000001" customHeight="1">
      <c r="A29" s="656" t="s">
        <v>1172</v>
      </c>
      <c r="B29" s="665">
        <v>185181.18859989999</v>
      </c>
      <c r="C29" s="665">
        <v>641764.70111809997</v>
      </c>
      <c r="D29" s="665">
        <v>826945.88971799996</v>
      </c>
      <c r="E29" s="665">
        <v>185915.86321330001</v>
      </c>
      <c r="F29" s="665">
        <v>666755.20025949995</v>
      </c>
      <c r="G29" s="665">
        <v>852671.06347279996</v>
      </c>
    </row>
    <row r="30" spans="1:9" s="308" customFormat="1" ht="17.100000000000001" customHeight="1">
      <c r="A30" s="656" t="s">
        <v>1173</v>
      </c>
      <c r="B30" s="665">
        <v>2046109.4947555</v>
      </c>
      <c r="C30" s="665">
        <v>1138494.8580089</v>
      </c>
      <c r="D30" s="665">
        <v>3184604.3527643997</v>
      </c>
      <c r="E30" s="665">
        <v>2014815.0824271</v>
      </c>
      <c r="F30" s="665">
        <v>1102385.629286</v>
      </c>
      <c r="G30" s="665">
        <v>3117200.7117130999</v>
      </c>
    </row>
    <row r="31" spans="1:9" s="308" customFormat="1" ht="17.100000000000001" customHeight="1">
      <c r="A31" s="656" t="s">
        <v>1174</v>
      </c>
      <c r="B31" s="665">
        <v>867442.41451409995</v>
      </c>
      <c r="C31" s="665">
        <v>345282.94553259999</v>
      </c>
      <c r="D31" s="665">
        <v>1212725.3600466999</v>
      </c>
      <c r="E31" s="665">
        <v>821364.99721319997</v>
      </c>
      <c r="F31" s="665">
        <v>316008.12617120001</v>
      </c>
      <c r="G31" s="665">
        <v>1137373.1233844</v>
      </c>
    </row>
    <row r="32" spans="1:9" s="308" customFormat="1" ht="17.100000000000001" customHeight="1">
      <c r="A32" s="716" t="s">
        <v>1175</v>
      </c>
      <c r="B32" s="665">
        <v>185749.89929510001</v>
      </c>
      <c r="C32" s="665">
        <v>25259.569926600001</v>
      </c>
      <c r="D32" s="665">
        <v>211009.46922170001</v>
      </c>
      <c r="E32" s="665">
        <v>172163.43591289999</v>
      </c>
      <c r="F32" s="665">
        <v>22870.990090399999</v>
      </c>
      <c r="G32" s="665">
        <v>195034.4260033</v>
      </c>
    </row>
    <row r="33" spans="1:10" s="308" customFormat="1" ht="17.100000000000001" customHeight="1">
      <c r="A33" s="656" t="s">
        <v>1176</v>
      </c>
      <c r="B33" s="665">
        <v>173853.86455550001</v>
      </c>
      <c r="C33" s="665">
        <v>274610.26417410001</v>
      </c>
      <c r="D33" s="665">
        <v>448464.12872959999</v>
      </c>
      <c r="E33" s="665">
        <v>169139.8001241</v>
      </c>
      <c r="F33" s="665">
        <v>281750.12758099998</v>
      </c>
      <c r="G33" s="665">
        <v>450889.92770509998</v>
      </c>
    </row>
    <row r="34" spans="1:10" s="308" customFormat="1" ht="17.100000000000001" customHeight="1">
      <c r="A34" s="656" t="s">
        <v>1177</v>
      </c>
      <c r="B34" s="665">
        <v>682092.18275959999</v>
      </c>
      <c r="C34" s="665">
        <v>297431.02303430001</v>
      </c>
      <c r="D34" s="665">
        <v>979523.20579389995</v>
      </c>
      <c r="E34" s="665">
        <v>674213.91104190005</v>
      </c>
      <c r="F34" s="665">
        <v>290497.65529760002</v>
      </c>
      <c r="G34" s="665">
        <v>964711.56633950002</v>
      </c>
    </row>
    <row r="35" spans="1:10" s="308" customFormat="1" ht="17.100000000000001" customHeight="1">
      <c r="A35" s="46" t="s">
        <v>1178</v>
      </c>
      <c r="B35" s="718">
        <v>3831451.1901949001</v>
      </c>
      <c r="C35" s="718">
        <v>780977.21621689992</v>
      </c>
      <c r="D35" s="718">
        <v>4612428.4064118005</v>
      </c>
      <c r="E35" s="718">
        <v>3698094.3566427003</v>
      </c>
      <c r="F35" s="718">
        <v>796620.44449420006</v>
      </c>
      <c r="G35" s="718">
        <v>4494714.8011368997</v>
      </c>
    </row>
    <row r="36" spans="1:10" s="308" customFormat="1" ht="17.100000000000001" customHeight="1">
      <c r="A36" s="656" t="s">
        <v>1179</v>
      </c>
      <c r="B36" s="665">
        <v>209775.7483375</v>
      </c>
      <c r="C36" s="665">
        <v>62110.927958400003</v>
      </c>
      <c r="D36" s="665">
        <v>271886.67629590002</v>
      </c>
      <c r="E36" s="665">
        <v>199610.0661419</v>
      </c>
      <c r="F36" s="665">
        <v>96704.565315</v>
      </c>
      <c r="G36" s="665">
        <v>296314.63145689998</v>
      </c>
      <c r="I36" s="310"/>
    </row>
    <row r="37" spans="1:10" s="308" customFormat="1" ht="17.100000000000001" customHeight="1">
      <c r="A37" s="656" t="s">
        <v>1180</v>
      </c>
      <c r="B37" s="665">
        <v>164822.16613500001</v>
      </c>
      <c r="C37" s="665">
        <v>51456.244248900002</v>
      </c>
      <c r="D37" s="665">
        <v>216278.41038390002</v>
      </c>
      <c r="E37" s="665">
        <v>138044.63407080001</v>
      </c>
      <c r="F37" s="665">
        <v>49186.445473300002</v>
      </c>
      <c r="G37" s="665">
        <v>187231.07954410001</v>
      </c>
      <c r="I37" s="310"/>
    </row>
    <row r="38" spans="1:10" s="308" customFormat="1" ht="17.100000000000001" customHeight="1">
      <c r="A38" s="656" t="s">
        <v>1181</v>
      </c>
      <c r="B38" s="665">
        <v>808582.15739279997</v>
      </c>
      <c r="C38" s="665">
        <v>161582.5918356</v>
      </c>
      <c r="D38" s="665">
        <v>970164.74922839995</v>
      </c>
      <c r="E38" s="665">
        <v>771626.57522180001</v>
      </c>
      <c r="F38" s="665">
        <v>161483.6878019</v>
      </c>
      <c r="G38" s="665">
        <v>933110.26302369998</v>
      </c>
      <c r="I38" s="310"/>
    </row>
    <row r="39" spans="1:10" s="308" customFormat="1" ht="20.100000000000001" customHeight="1">
      <c r="A39" s="656" t="s">
        <v>1182</v>
      </c>
      <c r="B39" s="665">
        <v>279570.58601019997</v>
      </c>
      <c r="C39" s="665">
        <v>29845.213032600001</v>
      </c>
      <c r="D39" s="665">
        <v>309415.79904279998</v>
      </c>
      <c r="E39" s="665">
        <v>254067.95726369999</v>
      </c>
      <c r="F39" s="665">
        <v>29152.487593000002</v>
      </c>
      <c r="G39" s="665">
        <v>283220.44485670002</v>
      </c>
      <c r="I39" s="722"/>
    </row>
    <row r="40" spans="1:10" s="308" customFormat="1" ht="17.100000000000001" customHeight="1">
      <c r="A40" s="656" t="s">
        <v>1183</v>
      </c>
      <c r="B40" s="665">
        <v>1384426.8151278</v>
      </c>
      <c r="C40" s="665">
        <v>136166.2406051</v>
      </c>
      <c r="D40" s="665">
        <v>1520593.0557329</v>
      </c>
      <c r="E40" s="665">
        <v>1375674.2446325</v>
      </c>
      <c r="F40" s="665">
        <v>134378.79622739999</v>
      </c>
      <c r="G40" s="665">
        <v>1510053.0408598999</v>
      </c>
      <c r="I40" s="313"/>
    </row>
    <row r="41" spans="1:10" s="308" customFormat="1" ht="17.100000000000001" customHeight="1">
      <c r="A41" s="656" t="s">
        <v>1184</v>
      </c>
      <c r="B41" s="665">
        <v>484835.1178453</v>
      </c>
      <c r="C41" s="665">
        <v>88888.233532700004</v>
      </c>
      <c r="D41" s="665">
        <v>573723.35137799999</v>
      </c>
      <c r="E41" s="665">
        <v>476023.93930069997</v>
      </c>
      <c r="F41" s="665">
        <v>82537.8710938</v>
      </c>
      <c r="G41" s="665">
        <v>558561.81039449992</v>
      </c>
      <c r="I41" s="310"/>
    </row>
    <row r="42" spans="1:10" s="308" customFormat="1" ht="17.100000000000001" customHeight="1">
      <c r="A42" s="656" t="s">
        <v>1185</v>
      </c>
      <c r="B42" s="665">
        <v>118971.4444851</v>
      </c>
      <c r="C42" s="665">
        <v>6250.8462221999998</v>
      </c>
      <c r="D42" s="665">
        <v>125222.2907073</v>
      </c>
      <c r="E42" s="665">
        <v>111361.7555761</v>
      </c>
      <c r="F42" s="665">
        <v>6103.9558377000003</v>
      </c>
      <c r="G42" s="665">
        <v>117465.7114138</v>
      </c>
      <c r="I42" s="310"/>
    </row>
    <row r="43" spans="1:10" s="308" customFormat="1" ht="17.100000000000001" customHeight="1">
      <c r="A43" s="656" t="s">
        <v>747</v>
      </c>
      <c r="B43" s="665">
        <v>61903.234121000001</v>
      </c>
      <c r="C43" s="665">
        <v>9736.9861467999999</v>
      </c>
      <c r="D43" s="665">
        <v>71640.220267800003</v>
      </c>
      <c r="E43" s="665">
        <v>60029.973077299997</v>
      </c>
      <c r="F43" s="665">
        <v>9119.7845969999998</v>
      </c>
      <c r="G43" s="665">
        <v>69149.757674299995</v>
      </c>
      <c r="I43" s="310"/>
    </row>
    <row r="44" spans="1:10" s="308" customFormat="1" ht="17.100000000000001" customHeight="1">
      <c r="A44" s="656" t="s">
        <v>1186</v>
      </c>
      <c r="B44" s="665">
        <v>80095.438135100005</v>
      </c>
      <c r="C44" s="665">
        <v>49775.5762254</v>
      </c>
      <c r="D44" s="665">
        <v>129871.0143605</v>
      </c>
      <c r="E44" s="665">
        <v>77074.576590099998</v>
      </c>
      <c r="F44" s="665">
        <v>52419.676070100002</v>
      </c>
      <c r="G44" s="665">
        <v>129494.2526602</v>
      </c>
    </row>
    <row r="45" spans="1:10" s="308" customFormat="1" ht="19.5" customHeight="1">
      <c r="A45" s="655" t="s">
        <v>1187</v>
      </c>
      <c r="B45" s="723">
        <v>238468.4826051</v>
      </c>
      <c r="C45" s="723">
        <v>185164.3564092</v>
      </c>
      <c r="D45" s="723">
        <v>423632.83901430003</v>
      </c>
      <c r="E45" s="723">
        <v>234580.63476779999</v>
      </c>
      <c r="F45" s="723">
        <v>175533.174485</v>
      </c>
      <c r="G45" s="723">
        <v>410113.80925279995</v>
      </c>
    </row>
    <row r="46" spans="1:10" s="308" customFormat="1">
      <c r="A46" s="656"/>
      <c r="B46" s="665"/>
      <c r="C46" s="665"/>
      <c r="D46" s="665"/>
      <c r="E46" s="665"/>
      <c r="F46" s="665"/>
      <c r="G46" s="665"/>
      <c r="J46" s="310"/>
    </row>
    <row r="47" spans="1:10" s="308" customFormat="1" ht="17.100000000000001" customHeight="1">
      <c r="A47" s="716"/>
      <c r="B47" s="665"/>
      <c r="C47" s="665"/>
      <c r="D47" s="665"/>
      <c r="E47" s="665"/>
      <c r="F47" s="665"/>
      <c r="G47" s="730" t="s">
        <v>1619</v>
      </c>
      <c r="J47" s="719"/>
    </row>
    <row r="48" spans="1:10" s="308" customFormat="1" ht="17.100000000000001" customHeight="1">
      <c r="A48" s="1056"/>
      <c r="B48" s="1056"/>
      <c r="C48" s="1056"/>
      <c r="D48" s="1056"/>
      <c r="E48" s="1056"/>
      <c r="F48" s="1056"/>
      <c r="G48" s="1056"/>
      <c r="J48" s="313"/>
    </row>
    <row r="49" spans="1:10" s="308" customFormat="1">
      <c r="A49" s="656"/>
      <c r="B49" s="656"/>
      <c r="C49" s="656"/>
      <c r="D49" s="656"/>
      <c r="E49" s="656"/>
      <c r="F49" s="655"/>
      <c r="G49" s="726" t="s">
        <v>54</v>
      </c>
    </row>
    <row r="50" spans="1:10" s="308" customFormat="1">
      <c r="A50" s="1064" t="s">
        <v>1151</v>
      </c>
      <c r="B50" s="1066" t="s">
        <v>3</v>
      </c>
      <c r="C50" s="1067"/>
      <c r="D50" s="1068"/>
      <c r="E50" s="1066" t="s">
        <v>4</v>
      </c>
      <c r="F50" s="1067"/>
      <c r="G50" s="1068"/>
    </row>
    <row r="51" spans="1:10" s="308" customFormat="1" ht="18" customHeight="1">
      <c r="A51" s="1065"/>
      <c r="B51" s="659" t="s">
        <v>1152</v>
      </c>
      <c r="C51" s="659" t="s">
        <v>1153</v>
      </c>
      <c r="D51" s="659" t="s">
        <v>205</v>
      </c>
      <c r="E51" s="659" t="s">
        <v>1152</v>
      </c>
      <c r="F51" s="659" t="s">
        <v>1153</v>
      </c>
      <c r="G51" s="659" t="s">
        <v>205</v>
      </c>
    </row>
    <row r="52" spans="1:10" s="308" customFormat="1" ht="11.25" customHeight="1">
      <c r="A52" s="716"/>
      <c r="B52" s="717"/>
      <c r="C52" s="717"/>
      <c r="D52" s="717"/>
      <c r="E52" s="717"/>
      <c r="F52" s="717"/>
      <c r="G52" s="717"/>
    </row>
    <row r="53" spans="1:10" s="308" customFormat="1" ht="17.100000000000001" customHeight="1">
      <c r="A53" s="46" t="s">
        <v>1189</v>
      </c>
      <c r="B53" s="718">
        <v>1290682.7509724002</v>
      </c>
      <c r="C53" s="718">
        <v>226355.66713859999</v>
      </c>
      <c r="D53" s="718">
        <v>1517038.418111</v>
      </c>
      <c r="E53" s="718">
        <v>1281312.7910532001</v>
      </c>
      <c r="F53" s="718">
        <v>222534.34845760002</v>
      </c>
      <c r="G53" s="718">
        <v>1503847.1395108001</v>
      </c>
    </row>
    <row r="54" spans="1:10" s="308" customFormat="1" ht="17.100000000000001" customHeight="1">
      <c r="A54" s="656" t="s">
        <v>1190</v>
      </c>
      <c r="B54" s="665">
        <v>188416.50194660001</v>
      </c>
      <c r="C54" s="665">
        <v>68392.036971299996</v>
      </c>
      <c r="D54" s="665">
        <v>256808.5389179</v>
      </c>
      <c r="E54" s="665">
        <v>203285.17252389999</v>
      </c>
      <c r="F54" s="665">
        <v>69518.225387500002</v>
      </c>
      <c r="G54" s="665">
        <v>272803.39791140001</v>
      </c>
      <c r="J54" s="310"/>
    </row>
    <row r="55" spans="1:10" s="308" customFormat="1" ht="17.100000000000001" customHeight="1">
      <c r="A55" s="656" t="s">
        <v>1191</v>
      </c>
      <c r="B55" s="665">
        <v>871253.34032209998</v>
      </c>
      <c r="C55" s="665">
        <v>110516.3425728</v>
      </c>
      <c r="D55" s="665">
        <v>981769.68289489998</v>
      </c>
      <c r="E55" s="665">
        <v>848122.02924459998</v>
      </c>
      <c r="F55" s="665">
        <v>106598.34817300001</v>
      </c>
      <c r="G55" s="665">
        <v>954720.37741760002</v>
      </c>
      <c r="J55" s="310"/>
    </row>
    <row r="56" spans="1:10" s="308" customFormat="1" ht="17.100000000000001" customHeight="1">
      <c r="A56" s="656" t="s">
        <v>795</v>
      </c>
      <c r="B56" s="665">
        <v>121388.4779207</v>
      </c>
      <c r="C56" s="665">
        <v>34711.290901499997</v>
      </c>
      <c r="D56" s="665">
        <v>156099.76882219999</v>
      </c>
      <c r="E56" s="665">
        <v>122387.3536644</v>
      </c>
      <c r="F56" s="665">
        <v>33284.581146800003</v>
      </c>
      <c r="G56" s="665">
        <v>155671.93481120002</v>
      </c>
      <c r="J56" s="310"/>
    </row>
    <row r="57" spans="1:10" s="308" customFormat="1" ht="20.100000000000001" customHeight="1">
      <c r="A57" s="656" t="s">
        <v>813</v>
      </c>
      <c r="B57" s="665">
        <v>109624.430783</v>
      </c>
      <c r="C57" s="665">
        <v>12735.996692999999</v>
      </c>
      <c r="D57" s="665">
        <v>122360.427476</v>
      </c>
      <c r="E57" s="665">
        <v>107518.23562029999</v>
      </c>
      <c r="F57" s="665">
        <v>13133.193750300001</v>
      </c>
      <c r="G57" s="665">
        <v>120651.4293706</v>
      </c>
      <c r="J57" s="721"/>
    </row>
    <row r="58" spans="1:10" s="308" customFormat="1" ht="17.100000000000001" customHeight="1">
      <c r="A58" s="46" t="s">
        <v>1192</v>
      </c>
      <c r="B58" s="718">
        <v>3914262.8550634999</v>
      </c>
      <c r="C58" s="718">
        <v>633186.93470310001</v>
      </c>
      <c r="D58" s="718">
        <v>4547449.7897666004</v>
      </c>
      <c r="E58" s="718">
        <v>3873960.6850696001</v>
      </c>
      <c r="F58" s="718">
        <v>632522.54143789993</v>
      </c>
      <c r="G58" s="718">
        <v>4506483.2265075007</v>
      </c>
      <c r="J58" s="313"/>
    </row>
    <row r="59" spans="1:10" s="308" customFormat="1" ht="17.100000000000001" customHeight="1">
      <c r="A59" s="656" t="s">
        <v>1193</v>
      </c>
      <c r="B59" s="665">
        <v>895477.34071709996</v>
      </c>
      <c r="C59" s="665">
        <v>111248.87803930001</v>
      </c>
      <c r="D59" s="665">
        <v>1006726.2187563999</v>
      </c>
      <c r="E59" s="665">
        <v>900341.04661129997</v>
      </c>
      <c r="F59" s="665">
        <v>109687.3493118</v>
      </c>
      <c r="G59" s="665">
        <v>1010028.3959230999</v>
      </c>
      <c r="J59" s="310"/>
    </row>
    <row r="60" spans="1:10" s="308" customFormat="1" ht="17.100000000000001" customHeight="1">
      <c r="A60" s="656" t="s">
        <v>823</v>
      </c>
      <c r="B60" s="665">
        <v>148151.14791850001</v>
      </c>
      <c r="C60" s="665">
        <v>4293.0533482999999</v>
      </c>
      <c r="D60" s="665">
        <v>152444.2012668</v>
      </c>
      <c r="E60" s="665">
        <v>148335.47766909999</v>
      </c>
      <c r="F60" s="665">
        <v>4898.0431698000002</v>
      </c>
      <c r="G60" s="665">
        <v>153233.52083889997</v>
      </c>
      <c r="J60" s="310"/>
    </row>
    <row r="61" spans="1:10" s="308" customFormat="1" ht="17.100000000000001" customHeight="1">
      <c r="A61" s="656" t="s">
        <v>1194</v>
      </c>
      <c r="B61" s="665">
        <v>188748.72809399999</v>
      </c>
      <c r="C61" s="665">
        <v>46180.960461199997</v>
      </c>
      <c r="D61" s="665">
        <v>234929.6885552</v>
      </c>
      <c r="E61" s="665">
        <v>185749.68074159999</v>
      </c>
      <c r="F61" s="665">
        <v>45760.514997899998</v>
      </c>
      <c r="G61" s="665">
        <v>231510.19573949999</v>
      </c>
      <c r="J61" s="310"/>
    </row>
    <row r="62" spans="1:10" s="308" customFormat="1" ht="17.100000000000001" customHeight="1">
      <c r="A62" s="656" t="s">
        <v>1195</v>
      </c>
      <c r="B62" s="665">
        <v>380148.38788950001</v>
      </c>
      <c r="C62" s="665">
        <v>109713.2220849</v>
      </c>
      <c r="D62" s="665">
        <v>489861.60997440002</v>
      </c>
      <c r="E62" s="665">
        <v>376833.63740120002</v>
      </c>
      <c r="F62" s="665">
        <v>115195.7505105</v>
      </c>
      <c r="G62" s="665">
        <v>492029.3879117</v>
      </c>
      <c r="J62" s="310"/>
    </row>
    <row r="63" spans="1:10" s="308" customFormat="1" ht="17.100000000000001" customHeight="1">
      <c r="A63" s="656" t="s">
        <v>1196</v>
      </c>
      <c r="B63" s="665">
        <v>276371.51781789999</v>
      </c>
      <c r="C63" s="665">
        <v>20343.177293199999</v>
      </c>
      <c r="D63" s="665">
        <v>296714.69511109998</v>
      </c>
      <c r="E63" s="665">
        <v>271033.16387990001</v>
      </c>
      <c r="F63" s="665">
        <v>21207.548170900001</v>
      </c>
      <c r="G63" s="665">
        <v>292240.71205079998</v>
      </c>
    </row>
    <row r="64" spans="1:10" s="308" customFormat="1" ht="17.100000000000001" customHeight="1">
      <c r="A64" s="656" t="s">
        <v>1197</v>
      </c>
      <c r="B64" s="665">
        <v>561973.1282411</v>
      </c>
      <c r="C64" s="665">
        <v>117749.51242319999</v>
      </c>
      <c r="D64" s="665">
        <v>679722.64066429995</v>
      </c>
      <c r="E64" s="665">
        <v>557119.02625270002</v>
      </c>
      <c r="F64" s="665">
        <v>115047.8464118</v>
      </c>
      <c r="G64" s="665">
        <v>672166.87266450003</v>
      </c>
    </row>
    <row r="65" spans="1:10" s="308" customFormat="1" ht="17.100000000000001" customHeight="1">
      <c r="A65" s="656" t="s">
        <v>1198</v>
      </c>
      <c r="B65" s="665">
        <v>930628.61860679998</v>
      </c>
      <c r="C65" s="665">
        <v>62405.093636999998</v>
      </c>
      <c r="D65" s="665">
        <v>993033.71224379994</v>
      </c>
      <c r="E65" s="665">
        <v>926736.25729510002</v>
      </c>
      <c r="F65" s="665">
        <v>67036.7690516</v>
      </c>
      <c r="G65" s="665">
        <v>993773.02634670003</v>
      </c>
    </row>
    <row r="66" spans="1:10" s="308" customFormat="1" ht="20.100000000000001" customHeight="1">
      <c r="A66" s="656" t="s">
        <v>1199</v>
      </c>
      <c r="B66" s="665">
        <v>532763.98577859998</v>
      </c>
      <c r="C66" s="665">
        <v>161253.03741600001</v>
      </c>
      <c r="D66" s="665">
        <v>694017.02319460001</v>
      </c>
      <c r="E66" s="665">
        <v>507812.3952187</v>
      </c>
      <c r="F66" s="665">
        <v>153688.71981360001</v>
      </c>
      <c r="G66" s="665">
        <v>661501.1150323</v>
      </c>
    </row>
    <row r="67" spans="1:10" s="308" customFormat="1" ht="17.100000000000001" customHeight="1">
      <c r="A67" s="46" t="s">
        <v>1200</v>
      </c>
      <c r="B67" s="718">
        <v>1752162.8780792002</v>
      </c>
      <c r="C67" s="718">
        <v>319661.50678120001</v>
      </c>
      <c r="D67" s="718">
        <v>2071824.3848604001</v>
      </c>
      <c r="E67" s="718">
        <v>1716008.5712128</v>
      </c>
      <c r="F67" s="718">
        <v>324309.67850169999</v>
      </c>
      <c r="G67" s="718">
        <v>2040318.2497145</v>
      </c>
    </row>
    <row r="68" spans="1:10" s="308" customFormat="1" ht="17.100000000000001" customHeight="1">
      <c r="A68" s="656" t="s">
        <v>1201</v>
      </c>
      <c r="B68" s="665">
        <v>96747.105618100002</v>
      </c>
      <c r="C68" s="665">
        <v>13994.0071229</v>
      </c>
      <c r="D68" s="665">
        <v>110741.112741</v>
      </c>
      <c r="E68" s="665">
        <v>96220.400624300004</v>
      </c>
      <c r="F68" s="665">
        <v>13953.221995100001</v>
      </c>
      <c r="G68" s="665">
        <v>110173.6226194</v>
      </c>
    </row>
    <row r="69" spans="1:10" s="308" customFormat="1" ht="17.100000000000001" customHeight="1">
      <c r="A69" s="656" t="s">
        <v>1202</v>
      </c>
      <c r="B69" s="665">
        <v>845122.39518850006</v>
      </c>
      <c r="C69" s="665">
        <v>86472.435627800005</v>
      </c>
      <c r="D69" s="665">
        <v>931594.83081630012</v>
      </c>
      <c r="E69" s="665">
        <v>830517.77833979996</v>
      </c>
      <c r="F69" s="665">
        <v>86855.741118499995</v>
      </c>
      <c r="G69" s="665">
        <v>917373.51945829997</v>
      </c>
    </row>
    <row r="70" spans="1:10" s="308" customFormat="1" ht="17.100000000000001" customHeight="1">
      <c r="A70" s="716" t="s">
        <v>1203</v>
      </c>
      <c r="B70" s="665">
        <v>298935.79495720001</v>
      </c>
      <c r="C70" s="665">
        <v>25358.3377482</v>
      </c>
      <c r="D70" s="665">
        <v>324294.1327054</v>
      </c>
      <c r="E70" s="665">
        <v>278759.99505750003</v>
      </c>
      <c r="F70" s="665">
        <v>25458.538746099999</v>
      </c>
      <c r="G70" s="665">
        <v>304218.5338036</v>
      </c>
    </row>
    <row r="71" spans="1:10" s="308" customFormat="1" ht="17.100000000000001" customHeight="1">
      <c r="A71" s="656" t="s">
        <v>1204</v>
      </c>
      <c r="B71" s="665">
        <v>133119.3585987</v>
      </c>
      <c r="C71" s="665">
        <v>38208.369062600003</v>
      </c>
      <c r="D71" s="665">
        <v>171327.72766129998</v>
      </c>
      <c r="E71" s="665">
        <v>132772.0276384</v>
      </c>
      <c r="F71" s="665">
        <v>37611.164800400002</v>
      </c>
      <c r="G71" s="665">
        <v>170383.1924388</v>
      </c>
    </row>
    <row r="72" spans="1:10" s="308" customFormat="1" ht="17.100000000000001" customHeight="1">
      <c r="A72" s="656" t="s">
        <v>1205</v>
      </c>
      <c r="B72" s="665">
        <v>218749.0746398</v>
      </c>
      <c r="C72" s="665">
        <v>47243.557483500001</v>
      </c>
      <c r="D72" s="665">
        <v>265992.63212329999</v>
      </c>
      <c r="E72" s="665">
        <v>221002.05966150001</v>
      </c>
      <c r="F72" s="665">
        <v>51318.256886199997</v>
      </c>
      <c r="G72" s="665">
        <v>272320.31654770003</v>
      </c>
      <c r="J72" s="310"/>
    </row>
    <row r="73" spans="1:10" s="308" customFormat="1" ht="20.100000000000001" customHeight="1">
      <c r="A73" s="656" t="s">
        <v>1206</v>
      </c>
      <c r="B73" s="665">
        <v>159489.14907690001</v>
      </c>
      <c r="C73" s="665">
        <v>108384.7997362</v>
      </c>
      <c r="D73" s="665">
        <v>267873.9488131</v>
      </c>
      <c r="E73" s="665">
        <v>156736.30989130001</v>
      </c>
      <c r="F73" s="665">
        <v>109112.7549554</v>
      </c>
      <c r="G73" s="665">
        <v>265849.0648467</v>
      </c>
      <c r="J73" s="310"/>
    </row>
    <row r="74" spans="1:10" s="308" customFormat="1" ht="17.100000000000001" customHeight="1">
      <c r="A74" s="46" t="s">
        <v>1207</v>
      </c>
      <c r="B74" s="718">
        <v>4213044.1487748995</v>
      </c>
      <c r="C74" s="718">
        <v>1676425.8840675</v>
      </c>
      <c r="D74" s="718">
        <v>5889470.0328424005</v>
      </c>
      <c r="E74" s="718">
        <v>3944532.8296325002</v>
      </c>
      <c r="F74" s="718">
        <v>1397634.1533531002</v>
      </c>
      <c r="G74" s="718">
        <v>5342166.9829855999</v>
      </c>
      <c r="J74" s="310"/>
    </row>
    <row r="75" spans="1:10" s="308" customFormat="1" ht="17.100000000000001" customHeight="1">
      <c r="A75" s="656" t="s">
        <v>1208</v>
      </c>
      <c r="B75" s="665">
        <v>697637.63721029996</v>
      </c>
      <c r="C75" s="665">
        <v>341413.78623540001</v>
      </c>
      <c r="D75" s="665">
        <v>1039051.4234457</v>
      </c>
      <c r="E75" s="665">
        <v>434576.359344</v>
      </c>
      <c r="F75" s="665">
        <v>127124.3328071</v>
      </c>
      <c r="G75" s="665">
        <v>561700.69215110003</v>
      </c>
      <c r="J75" s="722"/>
    </row>
    <row r="76" spans="1:10" s="308" customFormat="1" ht="17.100000000000001" customHeight="1">
      <c r="A76" s="656" t="s">
        <v>1612</v>
      </c>
      <c r="B76" s="665">
        <v>774965.38008649996</v>
      </c>
      <c r="C76" s="665">
        <v>341952.5102206</v>
      </c>
      <c r="D76" s="665">
        <v>1116917.8903071</v>
      </c>
      <c r="E76" s="665">
        <v>758406.49428820005</v>
      </c>
      <c r="F76" s="665">
        <v>309060.32210290001</v>
      </c>
      <c r="G76" s="665">
        <v>1067466.8163911002</v>
      </c>
      <c r="J76" s="313"/>
    </row>
    <row r="77" spans="1:10" s="308" customFormat="1" ht="17.100000000000001" customHeight="1">
      <c r="A77" s="656" t="s">
        <v>1210</v>
      </c>
      <c r="B77" s="665">
        <v>285970.95717210002</v>
      </c>
      <c r="C77" s="665">
        <v>104328.5696729</v>
      </c>
      <c r="D77" s="665">
        <v>390299.52684500004</v>
      </c>
      <c r="E77" s="665">
        <v>265333.09789670003</v>
      </c>
      <c r="F77" s="665">
        <v>107977.9051935</v>
      </c>
      <c r="G77" s="665">
        <v>373311.00309020001</v>
      </c>
      <c r="J77" s="310"/>
    </row>
    <row r="78" spans="1:10" s="308" customFormat="1" ht="20.100000000000001" customHeight="1">
      <c r="A78" s="656" t="s">
        <v>1211</v>
      </c>
      <c r="B78" s="665">
        <v>2454470.1743060001</v>
      </c>
      <c r="C78" s="665">
        <v>888731.01793860004</v>
      </c>
      <c r="D78" s="665">
        <v>3343201.1922446</v>
      </c>
      <c r="E78" s="665">
        <v>2486216.8781035999</v>
      </c>
      <c r="F78" s="665">
        <v>853471.59324960003</v>
      </c>
      <c r="G78" s="665">
        <v>3339688.4713531998</v>
      </c>
      <c r="J78" s="310"/>
    </row>
    <row r="79" spans="1:10" s="308" customFormat="1" ht="17.100000000000001" customHeight="1">
      <c r="A79" s="46" t="s">
        <v>1212</v>
      </c>
      <c r="B79" s="718">
        <v>1707765.1928516999</v>
      </c>
      <c r="C79" s="718">
        <v>286329.64235340001</v>
      </c>
      <c r="D79" s="718">
        <v>1994094.8352051</v>
      </c>
      <c r="E79" s="718">
        <v>1685045.5783237</v>
      </c>
      <c r="F79" s="718">
        <v>290599.39016300003</v>
      </c>
      <c r="G79" s="718">
        <v>1975644.9684867</v>
      </c>
      <c r="J79" s="310"/>
    </row>
    <row r="80" spans="1:10" s="308" customFormat="1" ht="17.100000000000001" customHeight="1">
      <c r="A80" s="656" t="s">
        <v>1213</v>
      </c>
      <c r="B80" s="665">
        <v>438448.4818977</v>
      </c>
      <c r="C80" s="665">
        <v>65439.5582803</v>
      </c>
      <c r="D80" s="665">
        <v>503888.040178</v>
      </c>
      <c r="E80" s="665">
        <v>433366.17565779999</v>
      </c>
      <c r="F80" s="665">
        <v>66357.784306600006</v>
      </c>
      <c r="G80" s="665">
        <v>499723.95996439998</v>
      </c>
    </row>
    <row r="81" spans="1:7" s="308" customFormat="1" ht="17.100000000000001" customHeight="1">
      <c r="A81" s="656" t="s">
        <v>1214</v>
      </c>
      <c r="B81" s="665">
        <v>164881.04521469999</v>
      </c>
      <c r="C81" s="665">
        <v>54616.916292399997</v>
      </c>
      <c r="D81" s="665">
        <v>219497.96150709997</v>
      </c>
      <c r="E81" s="665">
        <v>160006.11783639999</v>
      </c>
      <c r="F81" s="665">
        <v>55712.16373</v>
      </c>
      <c r="G81" s="665">
        <v>215718.28156639999</v>
      </c>
    </row>
    <row r="82" spans="1:7" s="308" customFormat="1" ht="17.100000000000001" customHeight="1">
      <c r="A82" s="656" t="s">
        <v>1215</v>
      </c>
      <c r="B82" s="665">
        <v>74005.262795500006</v>
      </c>
      <c r="C82" s="665">
        <v>41047.179632699997</v>
      </c>
      <c r="D82" s="665">
        <v>115052.44242820001</v>
      </c>
      <c r="E82" s="665">
        <v>70221.717481500003</v>
      </c>
      <c r="F82" s="665">
        <v>41291.008397700003</v>
      </c>
      <c r="G82" s="665">
        <v>111512.72587920001</v>
      </c>
    </row>
    <row r="83" spans="1:7" s="308" customFormat="1" ht="17.100000000000001" customHeight="1">
      <c r="A83" s="656" t="s">
        <v>1216</v>
      </c>
      <c r="B83" s="665">
        <v>70877.944642200004</v>
      </c>
      <c r="C83" s="665">
        <v>15045.772651200001</v>
      </c>
      <c r="D83" s="665">
        <v>85923.717293399997</v>
      </c>
      <c r="E83" s="665">
        <v>71482.511203100003</v>
      </c>
      <c r="F83" s="665">
        <v>15082.260359</v>
      </c>
      <c r="G83" s="665">
        <v>86564.77156210001</v>
      </c>
    </row>
    <row r="84" spans="1:7" s="308" customFormat="1" ht="17.100000000000001" customHeight="1">
      <c r="A84" s="656" t="s">
        <v>1217</v>
      </c>
      <c r="B84" s="665">
        <v>228338.22386649999</v>
      </c>
      <c r="C84" s="665">
        <v>16373.8056201</v>
      </c>
      <c r="D84" s="665">
        <v>244712.02948659999</v>
      </c>
      <c r="E84" s="665">
        <v>223418.08077649999</v>
      </c>
      <c r="F84" s="665">
        <v>16031.3814351</v>
      </c>
      <c r="G84" s="665">
        <v>239449.46221159998</v>
      </c>
    </row>
    <row r="85" spans="1:7" s="308" customFormat="1" ht="17.100000000000001" customHeight="1">
      <c r="A85" s="716" t="s">
        <v>1218</v>
      </c>
      <c r="B85" s="665">
        <v>53883.627321499996</v>
      </c>
      <c r="C85" s="665">
        <v>24620.5511482</v>
      </c>
      <c r="D85" s="665">
        <v>78504.178469699997</v>
      </c>
      <c r="E85" s="665">
        <v>56493.069770100003</v>
      </c>
      <c r="F85" s="665">
        <v>25147.6589767</v>
      </c>
      <c r="G85" s="665">
        <v>81640.728746799999</v>
      </c>
    </row>
    <row r="86" spans="1:7" s="308" customFormat="1" ht="17.100000000000001" customHeight="1">
      <c r="A86" s="716" t="s">
        <v>1219</v>
      </c>
      <c r="B86" s="665">
        <v>528190.53984920005</v>
      </c>
      <c r="C86" s="665">
        <v>56718.571386000003</v>
      </c>
      <c r="D86" s="665">
        <v>584909.11123520008</v>
      </c>
      <c r="E86" s="665">
        <v>529267.72418739996</v>
      </c>
      <c r="F86" s="665">
        <v>58430.332329500001</v>
      </c>
      <c r="G86" s="665">
        <v>587698.05651689996</v>
      </c>
    </row>
    <row r="87" spans="1:7" s="308" customFormat="1" ht="14.25" customHeight="1">
      <c r="A87" s="656" t="s">
        <v>1220</v>
      </c>
      <c r="B87" s="665">
        <v>149140.06726439999</v>
      </c>
      <c r="C87" s="665">
        <v>12467.2873425</v>
      </c>
      <c r="D87" s="665">
        <v>161607.35460689999</v>
      </c>
      <c r="E87" s="665">
        <v>140790.1814109</v>
      </c>
      <c r="F87" s="665">
        <v>12546.8006284</v>
      </c>
      <c r="G87" s="665">
        <v>153336.9820393</v>
      </c>
    </row>
    <row r="88" spans="1:7" s="308" customFormat="1" ht="13.5" customHeight="1">
      <c r="A88" s="656"/>
      <c r="B88" s="665"/>
      <c r="C88" s="665"/>
      <c r="D88" s="665"/>
      <c r="E88" s="665"/>
      <c r="F88" s="665"/>
      <c r="G88" s="665"/>
    </row>
    <row r="89" spans="1:7" s="308" customFormat="1">
      <c r="A89" s="671" t="s">
        <v>205</v>
      </c>
      <c r="B89" s="675">
        <v>116087445.79564418</v>
      </c>
      <c r="C89" s="675">
        <v>16444850.1092878</v>
      </c>
      <c r="D89" s="675">
        <v>132532295.90493198</v>
      </c>
      <c r="E89" s="675">
        <v>114032022.94604462</v>
      </c>
      <c r="F89" s="675">
        <v>15972571.637499301</v>
      </c>
      <c r="G89" s="675">
        <v>130004594.58354387</v>
      </c>
    </row>
    <row r="90" spans="1:7">
      <c r="A90" s="676" t="s">
        <v>39</v>
      </c>
      <c r="B90" s="727"/>
      <c r="C90" s="727"/>
      <c r="D90" s="727"/>
      <c r="E90" s="727"/>
      <c r="F90" s="727"/>
      <c r="G90" s="727"/>
    </row>
    <row r="91" spans="1:7">
      <c r="A91" s="678" t="s">
        <v>1603</v>
      </c>
      <c r="B91" s="727"/>
      <c r="C91" s="727"/>
      <c r="D91" s="728"/>
      <c r="E91" s="727"/>
      <c r="F91" s="727"/>
      <c r="G91" s="727"/>
    </row>
    <row r="92" spans="1:7">
      <c r="A92" s="683" t="s">
        <v>1604</v>
      </c>
      <c r="B92" s="727"/>
      <c r="C92" s="727"/>
      <c r="D92" s="727"/>
      <c r="E92" s="727"/>
      <c r="F92" s="727"/>
      <c r="G92" s="727"/>
    </row>
  </sheetData>
  <mergeCells count="11">
    <mergeCell ref="A48:G48"/>
    <mergeCell ref="A50:A51"/>
    <mergeCell ref="B50:D50"/>
    <mergeCell ref="E50:G50"/>
    <mergeCell ref="A1:G2"/>
    <mergeCell ref="A3:G3"/>
    <mergeCell ref="A4:G4"/>
    <mergeCell ref="E5:G5"/>
    <mergeCell ref="A6:A7"/>
    <mergeCell ref="B6:D6"/>
    <mergeCell ref="E6:G6"/>
  </mergeCells>
  <pageMargins left="0.9" right="0.4" top="0.75" bottom="0.7" header="0.5" footer="0.4"/>
  <pageSetup paperSize="9" scale="95" firstPageNumber="46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J92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19.140625" style="686" customWidth="1"/>
    <col min="2" max="7" width="11.28515625" style="686" customWidth="1"/>
    <col min="8" max="16384" width="10.28515625" style="319"/>
  </cols>
  <sheetData>
    <row r="1" spans="1:9" s="308" customFormat="1" ht="15" customHeight="1">
      <c r="A1" s="1071" t="s">
        <v>1620</v>
      </c>
      <c r="B1" s="1071"/>
      <c r="C1" s="1071"/>
      <c r="D1" s="1071"/>
      <c r="E1" s="1071"/>
      <c r="F1" s="1071"/>
      <c r="G1" s="1071"/>
    </row>
    <row r="2" spans="1:9" s="308" customFormat="1" ht="17.100000000000001" customHeight="1">
      <c r="A2" s="1071"/>
      <c r="B2" s="1071"/>
      <c r="C2" s="1071"/>
      <c r="D2" s="1071"/>
      <c r="E2" s="1071"/>
      <c r="F2" s="1071"/>
      <c r="G2" s="1071"/>
    </row>
    <row r="3" spans="1:9" s="308" customFormat="1" ht="17.100000000000001" customHeight="1">
      <c r="A3" s="1055" t="s">
        <v>1234</v>
      </c>
      <c r="B3" s="1055"/>
      <c r="C3" s="1055"/>
      <c r="D3" s="1055"/>
      <c r="E3" s="1055"/>
      <c r="F3" s="1055"/>
      <c r="G3" s="1056"/>
    </row>
    <row r="4" spans="1:9" s="308" customFormat="1" ht="17.100000000000001" customHeight="1">
      <c r="A4" s="1056"/>
      <c r="B4" s="1056"/>
      <c r="C4" s="1056"/>
      <c r="D4" s="1056"/>
      <c r="E4" s="1056"/>
      <c r="F4" s="1056"/>
      <c r="G4" s="1056"/>
    </row>
    <row r="5" spans="1:9" s="308" customFormat="1" ht="17.100000000000001" customHeight="1">
      <c r="A5" s="656"/>
      <c r="B5" s="656"/>
      <c r="C5" s="656"/>
      <c r="D5" s="656"/>
      <c r="E5" s="1057" t="s">
        <v>54</v>
      </c>
      <c r="F5" s="1057"/>
      <c r="G5" s="1057"/>
    </row>
    <row r="6" spans="1:9" s="308" customFormat="1">
      <c r="A6" s="1064" t="s">
        <v>1151</v>
      </c>
      <c r="B6" s="1066" t="s">
        <v>3</v>
      </c>
      <c r="C6" s="1067"/>
      <c r="D6" s="1068"/>
      <c r="E6" s="1066" t="s">
        <v>4</v>
      </c>
      <c r="F6" s="1067"/>
      <c r="G6" s="1068"/>
    </row>
    <row r="7" spans="1:9" s="308" customFormat="1">
      <c r="A7" s="1065"/>
      <c r="B7" s="659" t="s">
        <v>1152</v>
      </c>
      <c r="C7" s="659" t="s">
        <v>1153</v>
      </c>
      <c r="D7" s="659" t="s">
        <v>205</v>
      </c>
      <c r="E7" s="659" t="s">
        <v>1152</v>
      </c>
      <c r="F7" s="659" t="s">
        <v>1153</v>
      </c>
      <c r="G7" s="659" t="s">
        <v>205</v>
      </c>
    </row>
    <row r="8" spans="1:9" s="308" customFormat="1" ht="5.0999999999999996" customHeight="1">
      <c r="A8" s="716"/>
      <c r="B8" s="717"/>
      <c r="C8" s="717"/>
      <c r="D8" s="717"/>
      <c r="E8" s="717"/>
      <c r="F8" s="717"/>
      <c r="G8" s="717"/>
      <c r="I8" s="310"/>
    </row>
    <row r="9" spans="1:9" s="308" customFormat="1" ht="20.100000000000001" customHeight="1">
      <c r="A9" s="46" t="s">
        <v>1154</v>
      </c>
      <c r="B9" s="718">
        <v>7304078.7958915019</v>
      </c>
      <c r="C9" s="718">
        <v>2692125.1659709006</v>
      </c>
      <c r="D9" s="718">
        <v>9996203.9618624002</v>
      </c>
      <c r="E9" s="718">
        <v>7285118.0187800014</v>
      </c>
      <c r="F9" s="718">
        <v>2771480.3334744</v>
      </c>
      <c r="G9" s="718">
        <v>10056598.3522544</v>
      </c>
      <c r="I9" s="719"/>
    </row>
    <row r="10" spans="1:9" s="308" customFormat="1" ht="17.100000000000001" customHeight="1">
      <c r="A10" s="656" t="s">
        <v>1155</v>
      </c>
      <c r="B10" s="665">
        <v>13792.5358552</v>
      </c>
      <c r="C10" s="665">
        <v>5968.5552940999996</v>
      </c>
      <c r="D10" s="665">
        <v>19761.091149299999</v>
      </c>
      <c r="E10" s="665">
        <v>13526.9757797</v>
      </c>
      <c r="F10" s="665">
        <v>6498.7424454000002</v>
      </c>
      <c r="G10" s="665">
        <v>20025.718225100001</v>
      </c>
      <c r="I10" s="313"/>
    </row>
    <row r="11" spans="1:9" s="308" customFormat="1" ht="17.100000000000001" customHeight="1">
      <c r="A11" s="656" t="s">
        <v>1156</v>
      </c>
      <c r="B11" s="665">
        <v>259509.0793524</v>
      </c>
      <c r="C11" s="665">
        <v>195904.07919270001</v>
      </c>
      <c r="D11" s="665">
        <v>455413.15854510001</v>
      </c>
      <c r="E11" s="665">
        <v>260498.83128720001</v>
      </c>
      <c r="F11" s="665">
        <v>198121.23014510001</v>
      </c>
      <c r="G11" s="665">
        <v>458620.06143230002</v>
      </c>
      <c r="I11" s="310"/>
    </row>
    <row r="12" spans="1:9" s="308" customFormat="1" ht="17.100000000000001" customHeight="1">
      <c r="A12" s="656" t="s">
        <v>1157</v>
      </c>
      <c r="B12" s="665">
        <v>334376.46981500002</v>
      </c>
      <c r="C12" s="665">
        <v>63764.037077399997</v>
      </c>
      <c r="D12" s="665">
        <v>398140.50689240004</v>
      </c>
      <c r="E12" s="665">
        <v>332257.1566777</v>
      </c>
      <c r="F12" s="665">
        <v>65318.082675099999</v>
      </c>
      <c r="G12" s="665">
        <v>397575.23935280001</v>
      </c>
    </row>
    <row r="13" spans="1:9" s="308" customFormat="1" ht="17.100000000000001" customHeight="1">
      <c r="A13" s="656" t="s">
        <v>1158</v>
      </c>
      <c r="B13" s="665">
        <v>4591269.2583621005</v>
      </c>
      <c r="C13" s="665">
        <v>1308277.2108328</v>
      </c>
      <c r="D13" s="665">
        <v>5899546.4691949002</v>
      </c>
      <c r="E13" s="665">
        <v>4571612.9446639</v>
      </c>
      <c r="F13" s="665">
        <v>1358736.2270754001</v>
      </c>
      <c r="G13" s="665">
        <v>5930349.1717392998</v>
      </c>
    </row>
    <row r="14" spans="1:9" s="308" customFormat="1" ht="17.100000000000001" customHeight="1">
      <c r="A14" s="656" t="s">
        <v>1159</v>
      </c>
      <c r="B14" s="665">
        <v>20676.124630599999</v>
      </c>
      <c r="C14" s="665" t="s">
        <v>44</v>
      </c>
      <c r="D14" s="665">
        <v>20676.124630599999</v>
      </c>
      <c r="E14" s="665">
        <v>19683.179684700001</v>
      </c>
      <c r="F14" s="665" t="s">
        <v>44</v>
      </c>
      <c r="G14" s="665">
        <v>19683.179684700001</v>
      </c>
    </row>
    <row r="15" spans="1:9" s="308" customFormat="1" ht="17.100000000000001" customHeight="1">
      <c r="A15" s="656" t="s">
        <v>1160</v>
      </c>
      <c r="B15" s="665">
        <v>516951.23928799998</v>
      </c>
      <c r="C15" s="665">
        <v>543204.38346070005</v>
      </c>
      <c r="D15" s="665">
        <v>1060155.6227487</v>
      </c>
      <c r="E15" s="665">
        <v>518009.54461159999</v>
      </c>
      <c r="F15" s="665">
        <v>552883.75566390005</v>
      </c>
      <c r="G15" s="665">
        <v>1070893.3002754999</v>
      </c>
    </row>
    <row r="16" spans="1:9" s="308" customFormat="1" ht="17.100000000000001" customHeight="1">
      <c r="A16" s="656" t="s">
        <v>1161</v>
      </c>
      <c r="B16" s="665">
        <v>311014.86026629998</v>
      </c>
      <c r="C16" s="665">
        <v>255666.31852130001</v>
      </c>
      <c r="D16" s="665">
        <v>566681.17878760002</v>
      </c>
      <c r="E16" s="665">
        <v>321842.18645119999</v>
      </c>
      <c r="F16" s="665">
        <v>265651.23819790001</v>
      </c>
      <c r="G16" s="665">
        <v>587493.42464910005</v>
      </c>
    </row>
    <row r="17" spans="1:9" s="308" customFormat="1" ht="17.100000000000001" customHeight="1">
      <c r="A17" s="656" t="s">
        <v>1162</v>
      </c>
      <c r="B17" s="665">
        <v>454066.4019085</v>
      </c>
      <c r="C17" s="665">
        <v>76144.355347000004</v>
      </c>
      <c r="D17" s="665">
        <v>530210.75725549995</v>
      </c>
      <c r="E17" s="665">
        <v>454546.11291289999</v>
      </c>
      <c r="F17" s="665">
        <v>79828.785010099993</v>
      </c>
      <c r="G17" s="665">
        <v>534374.89792299992</v>
      </c>
    </row>
    <row r="18" spans="1:9" s="308" customFormat="1" ht="17.100000000000001" customHeight="1">
      <c r="A18" s="656" t="s">
        <v>1163</v>
      </c>
      <c r="B18" s="665">
        <v>19057.075895599999</v>
      </c>
      <c r="C18" s="665">
        <v>1103.222407</v>
      </c>
      <c r="D18" s="665">
        <v>20160.2983026</v>
      </c>
      <c r="E18" s="665">
        <v>18825.2442071</v>
      </c>
      <c r="F18" s="665">
        <v>1147.9439534000001</v>
      </c>
      <c r="G18" s="665">
        <v>19973.188160500002</v>
      </c>
      <c r="I18" s="310"/>
    </row>
    <row r="19" spans="1:9" s="308" customFormat="1" ht="17.100000000000001" customHeight="1">
      <c r="A19" s="656" t="s">
        <v>1164</v>
      </c>
      <c r="B19" s="665">
        <v>243626.6460942</v>
      </c>
      <c r="C19" s="665">
        <v>113711.67706630001</v>
      </c>
      <c r="D19" s="665">
        <v>357338.32316050003</v>
      </c>
      <c r="E19" s="665">
        <v>239312.9368468</v>
      </c>
      <c r="F19" s="665">
        <v>111842.01288330001</v>
      </c>
      <c r="G19" s="665">
        <v>351154.94973009999</v>
      </c>
      <c r="I19" s="310"/>
    </row>
    <row r="20" spans="1:9" s="308" customFormat="1" ht="17.100000000000001" customHeight="1">
      <c r="A20" s="656" t="s">
        <v>1165</v>
      </c>
      <c r="B20" s="665">
        <v>539739.10442360002</v>
      </c>
      <c r="C20" s="665">
        <v>128381.3267716</v>
      </c>
      <c r="D20" s="665">
        <v>668120.43119519996</v>
      </c>
      <c r="E20" s="665">
        <v>535002.90565720003</v>
      </c>
      <c r="F20" s="665">
        <v>131452.31542480001</v>
      </c>
      <c r="G20" s="665">
        <v>666455.22108200006</v>
      </c>
      <c r="I20" s="310"/>
    </row>
    <row r="21" spans="1:9" s="308" customFormat="1" ht="20.100000000000001" customHeight="1">
      <c r="A21" s="46" t="s">
        <v>1166</v>
      </c>
      <c r="B21" s="720">
        <v>19215075.457356997</v>
      </c>
      <c r="C21" s="720">
        <v>1679708.1227654996</v>
      </c>
      <c r="D21" s="720">
        <v>20894783.580122501</v>
      </c>
      <c r="E21" s="720">
        <v>19463378.080415197</v>
      </c>
      <c r="F21" s="720">
        <v>1690037.1490208001</v>
      </c>
      <c r="G21" s="720">
        <v>21153415.229435999</v>
      </c>
      <c r="I21" s="721"/>
    </row>
    <row r="22" spans="1:9" s="308" customFormat="1" ht="17.100000000000001" customHeight="1">
      <c r="A22" s="656" t="s">
        <v>1167</v>
      </c>
      <c r="B22" s="665">
        <v>16965106.694134001</v>
      </c>
      <c r="C22" s="665">
        <v>588498.15492360003</v>
      </c>
      <c r="D22" s="665">
        <v>17553604.8490576</v>
      </c>
      <c r="E22" s="665">
        <v>17210070.284804702</v>
      </c>
      <c r="F22" s="665">
        <v>590048.83791650005</v>
      </c>
      <c r="G22" s="665">
        <v>17800119.122721203</v>
      </c>
      <c r="I22" s="313"/>
    </row>
    <row r="23" spans="1:9" s="308" customFormat="1" ht="17.100000000000001" customHeight="1">
      <c r="A23" s="656" t="s">
        <v>854</v>
      </c>
      <c r="B23" s="665">
        <v>173075.52986820001</v>
      </c>
      <c r="C23" s="665">
        <v>20310.4397365</v>
      </c>
      <c r="D23" s="665">
        <v>193385.96960470002</v>
      </c>
      <c r="E23" s="665">
        <v>177534.72588020001</v>
      </c>
      <c r="F23" s="665">
        <v>20098.469236000001</v>
      </c>
      <c r="G23" s="665">
        <v>197633.19511620002</v>
      </c>
      <c r="I23" s="310"/>
    </row>
    <row r="24" spans="1:9" s="308" customFormat="1" ht="17.100000000000001" customHeight="1">
      <c r="A24" s="656" t="s">
        <v>1168</v>
      </c>
      <c r="B24" s="665">
        <v>501704.16032820003</v>
      </c>
      <c r="C24" s="665">
        <v>160632.01174260001</v>
      </c>
      <c r="D24" s="665">
        <v>662336.17207080009</v>
      </c>
      <c r="E24" s="665">
        <v>503301.68810480001</v>
      </c>
      <c r="F24" s="665">
        <v>165196.05903040001</v>
      </c>
      <c r="G24" s="665">
        <v>668497.74713520007</v>
      </c>
      <c r="I24" s="310"/>
    </row>
    <row r="25" spans="1:9" s="308" customFormat="1" ht="17.100000000000001" customHeight="1">
      <c r="A25" s="656" t="s">
        <v>1169</v>
      </c>
      <c r="B25" s="665">
        <v>85522.925065500007</v>
      </c>
      <c r="C25" s="665">
        <v>11747.150357799999</v>
      </c>
      <c r="D25" s="665">
        <v>97270.075423300004</v>
      </c>
      <c r="E25" s="665">
        <v>85153.158489399997</v>
      </c>
      <c r="F25" s="665">
        <v>12672.280933399999</v>
      </c>
      <c r="G25" s="665">
        <v>97825.439422800002</v>
      </c>
      <c r="I25" s="310"/>
    </row>
    <row r="26" spans="1:9" s="308" customFormat="1" ht="17.100000000000001" customHeight="1">
      <c r="A26" s="656" t="s">
        <v>925</v>
      </c>
      <c r="B26" s="665">
        <v>136620.87352729999</v>
      </c>
      <c r="C26" s="665">
        <v>64096.8703398</v>
      </c>
      <c r="D26" s="665">
        <v>200717.74386709998</v>
      </c>
      <c r="E26" s="665">
        <v>135263.934435</v>
      </c>
      <c r="F26" s="665">
        <v>62493.172701399999</v>
      </c>
      <c r="G26" s="665">
        <v>197757.10713640001</v>
      </c>
      <c r="I26" s="310"/>
    </row>
    <row r="27" spans="1:9" s="308" customFormat="1" ht="17.100000000000001" customHeight="1">
      <c r="A27" s="656" t="s">
        <v>1170</v>
      </c>
      <c r="B27" s="665">
        <v>112169.639605</v>
      </c>
      <c r="C27" s="665">
        <v>86846.635771500005</v>
      </c>
      <c r="D27" s="665">
        <v>199016.27537650001</v>
      </c>
      <c r="E27" s="665">
        <v>111931.7207553</v>
      </c>
      <c r="F27" s="665">
        <v>88054.764315099994</v>
      </c>
      <c r="G27" s="665">
        <v>199986.4850704</v>
      </c>
    </row>
    <row r="28" spans="1:9" s="308" customFormat="1" ht="17.100000000000001" customHeight="1">
      <c r="A28" s="656" t="s">
        <v>1171</v>
      </c>
      <c r="B28" s="665">
        <v>95003.479827999996</v>
      </c>
      <c r="C28" s="665">
        <v>45632.209090199998</v>
      </c>
      <c r="D28" s="665">
        <v>140635.6889182</v>
      </c>
      <c r="E28" s="665">
        <v>97304.402434599993</v>
      </c>
      <c r="F28" s="665">
        <v>45574.800380300003</v>
      </c>
      <c r="G28" s="665">
        <v>142879.2028149</v>
      </c>
    </row>
    <row r="29" spans="1:9" s="308" customFormat="1" ht="17.100000000000001" customHeight="1">
      <c r="A29" s="656" t="s">
        <v>1172</v>
      </c>
      <c r="B29" s="665">
        <v>50395.554839099997</v>
      </c>
      <c r="C29" s="665">
        <v>150833.65931660001</v>
      </c>
      <c r="D29" s="665">
        <v>201229.2141557</v>
      </c>
      <c r="E29" s="665">
        <v>49932.0285153</v>
      </c>
      <c r="F29" s="665">
        <v>152605.9398966</v>
      </c>
      <c r="G29" s="665">
        <v>202537.96841189999</v>
      </c>
    </row>
    <row r="30" spans="1:9" s="308" customFormat="1" ht="17.100000000000001" customHeight="1">
      <c r="A30" s="656" t="s">
        <v>1173</v>
      </c>
      <c r="B30" s="665">
        <v>553027.28349419998</v>
      </c>
      <c r="C30" s="665">
        <v>277922.19090799999</v>
      </c>
      <c r="D30" s="665">
        <v>830949.47440219996</v>
      </c>
      <c r="E30" s="665">
        <v>558227.07932020002</v>
      </c>
      <c r="F30" s="665">
        <v>278617.39185389999</v>
      </c>
      <c r="G30" s="665">
        <v>836844.47117409995</v>
      </c>
    </row>
    <row r="31" spans="1:9" s="308" customFormat="1" ht="17.100000000000001" customHeight="1">
      <c r="A31" s="656" t="s">
        <v>1174</v>
      </c>
      <c r="B31" s="665">
        <v>201636.6088018</v>
      </c>
      <c r="C31" s="665">
        <v>104951.3406824</v>
      </c>
      <c r="D31" s="665">
        <v>306587.94948419998</v>
      </c>
      <c r="E31" s="665">
        <v>197042.30615220001</v>
      </c>
      <c r="F31" s="665">
        <v>102141.4270563</v>
      </c>
      <c r="G31" s="665">
        <v>299183.73320850002</v>
      </c>
    </row>
    <row r="32" spans="1:9" s="308" customFormat="1" ht="17.100000000000001" customHeight="1">
      <c r="A32" s="716" t="s">
        <v>1175</v>
      </c>
      <c r="B32" s="665">
        <v>63724.9647109</v>
      </c>
      <c r="C32" s="665">
        <v>8794.6427208000005</v>
      </c>
      <c r="D32" s="665">
        <v>72519.607431700002</v>
      </c>
      <c r="E32" s="665">
        <v>61850.244082500001</v>
      </c>
      <c r="F32" s="665">
        <v>9020.3658264999995</v>
      </c>
      <c r="G32" s="665">
        <v>70870.609909000006</v>
      </c>
    </row>
    <row r="33" spans="1:10" s="308" customFormat="1" ht="17.100000000000001" customHeight="1">
      <c r="A33" s="656" t="s">
        <v>1176</v>
      </c>
      <c r="B33" s="665">
        <v>76604.048100200001</v>
      </c>
      <c r="C33" s="665">
        <v>60504.109922399999</v>
      </c>
      <c r="D33" s="665">
        <v>137108.15802259999</v>
      </c>
      <c r="E33" s="665">
        <v>77787.028439300004</v>
      </c>
      <c r="F33" s="665">
        <v>62625.535876900001</v>
      </c>
      <c r="G33" s="665">
        <v>140412.56431620001</v>
      </c>
    </row>
    <row r="34" spans="1:10" s="308" customFormat="1" ht="17.100000000000001" customHeight="1">
      <c r="A34" s="656" t="s">
        <v>1177</v>
      </c>
      <c r="B34" s="665">
        <v>200483.69505459999</v>
      </c>
      <c r="C34" s="665">
        <v>98938.707253300003</v>
      </c>
      <c r="D34" s="665">
        <v>299422.40230790002</v>
      </c>
      <c r="E34" s="665">
        <v>197979.47900170001</v>
      </c>
      <c r="F34" s="665">
        <v>100888.1039975</v>
      </c>
      <c r="G34" s="665">
        <v>298867.58299919998</v>
      </c>
    </row>
    <row r="35" spans="1:10" s="308" customFormat="1" ht="17.100000000000001" customHeight="1">
      <c r="A35" s="46" t="s">
        <v>1178</v>
      </c>
      <c r="B35" s="718">
        <v>1444371.9631119999</v>
      </c>
      <c r="C35" s="718">
        <v>412850.55131249991</v>
      </c>
      <c r="D35" s="718">
        <v>1857222.5144244998</v>
      </c>
      <c r="E35" s="718">
        <v>1431218.3969057002</v>
      </c>
      <c r="F35" s="718">
        <v>411694.14743579994</v>
      </c>
      <c r="G35" s="718">
        <v>1842912.5443414999</v>
      </c>
    </row>
    <row r="36" spans="1:10" s="308" customFormat="1" ht="17.100000000000001" customHeight="1">
      <c r="A36" s="656" t="s">
        <v>1179</v>
      </c>
      <c r="B36" s="665">
        <v>113177.3661656</v>
      </c>
      <c r="C36" s="665">
        <v>38532.236864799997</v>
      </c>
      <c r="D36" s="665">
        <v>151709.6030304</v>
      </c>
      <c r="E36" s="665">
        <v>111026.89057800001</v>
      </c>
      <c r="F36" s="665">
        <v>38760.189801400003</v>
      </c>
      <c r="G36" s="665">
        <v>149787.08037939999</v>
      </c>
      <c r="I36" s="310"/>
    </row>
    <row r="37" spans="1:10" s="308" customFormat="1" ht="17.100000000000001" customHeight="1">
      <c r="A37" s="656" t="s">
        <v>1180</v>
      </c>
      <c r="B37" s="665">
        <v>78828.6207823</v>
      </c>
      <c r="C37" s="665">
        <v>17350.767984800001</v>
      </c>
      <c r="D37" s="665">
        <v>96179.388767099997</v>
      </c>
      <c r="E37" s="665">
        <v>78410.552435799997</v>
      </c>
      <c r="F37" s="665">
        <v>16212.430000799999</v>
      </c>
      <c r="G37" s="665">
        <v>94622.982436599996</v>
      </c>
      <c r="I37" s="310"/>
    </row>
    <row r="38" spans="1:10" s="308" customFormat="1" ht="17.100000000000001" customHeight="1">
      <c r="A38" s="656" t="s">
        <v>1181</v>
      </c>
      <c r="B38" s="665">
        <v>293488.3809479</v>
      </c>
      <c r="C38" s="665">
        <v>82584.600501499997</v>
      </c>
      <c r="D38" s="665">
        <v>376072.98144940002</v>
      </c>
      <c r="E38" s="665">
        <v>285165.8214595</v>
      </c>
      <c r="F38" s="665">
        <v>83017.661703799997</v>
      </c>
      <c r="G38" s="665">
        <v>368183.48316329997</v>
      </c>
      <c r="I38" s="310"/>
    </row>
    <row r="39" spans="1:10" s="308" customFormat="1" ht="20.100000000000001" customHeight="1">
      <c r="A39" s="656" t="s">
        <v>1182</v>
      </c>
      <c r="B39" s="665">
        <v>121934.3644772</v>
      </c>
      <c r="C39" s="665">
        <v>16241.6420299</v>
      </c>
      <c r="D39" s="665">
        <v>138176.00650709998</v>
      </c>
      <c r="E39" s="665">
        <v>119320.1178092</v>
      </c>
      <c r="F39" s="665">
        <v>16516.7325776</v>
      </c>
      <c r="G39" s="665">
        <v>135836.85038680001</v>
      </c>
      <c r="I39" s="722"/>
    </row>
    <row r="40" spans="1:10" s="308" customFormat="1" ht="17.100000000000001" customHeight="1">
      <c r="A40" s="656" t="s">
        <v>1183</v>
      </c>
      <c r="B40" s="665">
        <v>427036.60768979997</v>
      </c>
      <c r="C40" s="665">
        <v>56530.690121</v>
      </c>
      <c r="D40" s="665">
        <v>483567.29781079997</v>
      </c>
      <c r="E40" s="665">
        <v>423872.99374539999</v>
      </c>
      <c r="F40" s="665">
        <v>56583.6435986</v>
      </c>
      <c r="G40" s="665">
        <v>480456.63734399999</v>
      </c>
      <c r="I40" s="313"/>
    </row>
    <row r="41" spans="1:10" s="308" customFormat="1" ht="17.100000000000001" customHeight="1">
      <c r="A41" s="656" t="s">
        <v>1184</v>
      </c>
      <c r="B41" s="665">
        <v>174366.58451479999</v>
      </c>
      <c r="C41" s="665">
        <v>24243.931301299999</v>
      </c>
      <c r="D41" s="665">
        <v>198610.5158161</v>
      </c>
      <c r="E41" s="665">
        <v>174574.20496979999</v>
      </c>
      <c r="F41" s="665">
        <v>22108.848577699999</v>
      </c>
      <c r="G41" s="665">
        <v>196683.05354749999</v>
      </c>
      <c r="I41" s="310"/>
    </row>
    <row r="42" spans="1:10" s="308" customFormat="1" ht="17.100000000000001" customHeight="1">
      <c r="A42" s="656" t="s">
        <v>1185</v>
      </c>
      <c r="B42" s="665">
        <v>59773.913897999999</v>
      </c>
      <c r="C42" s="665">
        <v>3964.8505632000001</v>
      </c>
      <c r="D42" s="665">
        <v>63738.7644612</v>
      </c>
      <c r="E42" s="665">
        <v>61019.831808399998</v>
      </c>
      <c r="F42" s="665">
        <v>4174.2042363</v>
      </c>
      <c r="G42" s="665">
        <v>65194.036044699998</v>
      </c>
      <c r="I42" s="310"/>
    </row>
    <row r="43" spans="1:10" s="308" customFormat="1" ht="17.100000000000001" customHeight="1">
      <c r="A43" s="656" t="s">
        <v>747</v>
      </c>
      <c r="B43" s="665">
        <v>37389.773757800001</v>
      </c>
      <c r="C43" s="665">
        <v>1800.837027</v>
      </c>
      <c r="D43" s="665">
        <v>39190.610784800003</v>
      </c>
      <c r="E43" s="665">
        <v>37974.102370400004</v>
      </c>
      <c r="F43" s="665">
        <v>1106.1607438000001</v>
      </c>
      <c r="G43" s="665">
        <v>39080.263114200003</v>
      </c>
      <c r="I43" s="310"/>
    </row>
    <row r="44" spans="1:10" s="308" customFormat="1" ht="17.100000000000001" customHeight="1">
      <c r="A44" s="656" t="s">
        <v>1186</v>
      </c>
      <c r="B44" s="665">
        <v>39974.614280000002</v>
      </c>
      <c r="C44" s="665">
        <v>38500.0868701</v>
      </c>
      <c r="D44" s="665">
        <v>78474.701150100009</v>
      </c>
      <c r="E44" s="665">
        <v>41036.146692900002</v>
      </c>
      <c r="F44" s="665">
        <v>42245.224118099999</v>
      </c>
      <c r="G44" s="665">
        <v>83281.370811000001</v>
      </c>
    </row>
    <row r="45" spans="1:10" s="308" customFormat="1" ht="15.75" customHeight="1">
      <c r="A45" s="655" t="s">
        <v>1187</v>
      </c>
      <c r="B45" s="723">
        <v>98401.736598599993</v>
      </c>
      <c r="C45" s="723">
        <v>133100.90804889999</v>
      </c>
      <c r="D45" s="723">
        <v>231502.64464749998</v>
      </c>
      <c r="E45" s="723">
        <v>98817.735036300001</v>
      </c>
      <c r="F45" s="723">
        <v>130969.05207770001</v>
      </c>
      <c r="G45" s="723">
        <v>229786.78711400001</v>
      </c>
    </row>
    <row r="46" spans="1:10" s="308" customFormat="1">
      <c r="A46" s="656"/>
      <c r="B46" s="665"/>
      <c r="C46" s="665"/>
      <c r="D46" s="665"/>
      <c r="E46" s="665"/>
      <c r="F46" s="665"/>
      <c r="G46" s="665"/>
      <c r="J46" s="310"/>
    </row>
    <row r="47" spans="1:10" s="308" customFormat="1" ht="17.100000000000001" customHeight="1">
      <c r="A47" s="716"/>
      <c r="B47" s="665"/>
      <c r="C47" s="665"/>
      <c r="D47" s="665"/>
      <c r="E47" s="665"/>
      <c r="F47" s="665"/>
      <c r="G47" s="730" t="s">
        <v>1621</v>
      </c>
      <c r="J47" s="719"/>
    </row>
    <row r="48" spans="1:10" s="308" customFormat="1" ht="17.100000000000001" customHeight="1">
      <c r="A48" s="1056"/>
      <c r="B48" s="1056"/>
      <c r="C48" s="1056"/>
      <c r="D48" s="1056"/>
      <c r="E48" s="1056"/>
      <c r="F48" s="1056"/>
      <c r="G48" s="1056"/>
      <c r="J48" s="313"/>
    </row>
    <row r="49" spans="1:10" s="308" customFormat="1">
      <c r="A49" s="656"/>
      <c r="B49" s="656"/>
      <c r="C49" s="656"/>
      <c r="D49" s="656"/>
      <c r="E49" s="656"/>
      <c r="F49" s="655"/>
      <c r="G49" s="726" t="s">
        <v>54</v>
      </c>
    </row>
    <row r="50" spans="1:10" s="308" customFormat="1">
      <c r="A50" s="1064" t="s">
        <v>1151</v>
      </c>
      <c r="B50" s="1066" t="s">
        <v>3</v>
      </c>
      <c r="C50" s="1067"/>
      <c r="D50" s="1068"/>
      <c r="E50" s="1066" t="s">
        <v>4</v>
      </c>
      <c r="F50" s="1067"/>
      <c r="G50" s="1068"/>
    </row>
    <row r="51" spans="1:10" s="308" customFormat="1" ht="12" customHeight="1">
      <c r="A51" s="1065"/>
      <c r="B51" s="659" t="s">
        <v>1152</v>
      </c>
      <c r="C51" s="659" t="s">
        <v>1153</v>
      </c>
      <c r="D51" s="659" t="s">
        <v>205</v>
      </c>
      <c r="E51" s="659" t="s">
        <v>1152</v>
      </c>
      <c r="F51" s="659" t="s">
        <v>1153</v>
      </c>
      <c r="G51" s="659" t="s">
        <v>205</v>
      </c>
    </row>
    <row r="52" spans="1:10" s="308" customFormat="1" ht="9" customHeight="1">
      <c r="A52" s="716"/>
      <c r="B52" s="717"/>
      <c r="C52" s="717"/>
      <c r="D52" s="717"/>
      <c r="E52" s="717"/>
      <c r="F52" s="717"/>
      <c r="G52" s="717"/>
    </row>
    <row r="53" spans="1:10" s="308" customFormat="1" ht="17.100000000000001" customHeight="1">
      <c r="A53" s="46" t="s">
        <v>1189</v>
      </c>
      <c r="B53" s="718">
        <v>346778.98440650001</v>
      </c>
      <c r="C53" s="718">
        <v>81673.811987299996</v>
      </c>
      <c r="D53" s="718">
        <v>428452.79639379994</v>
      </c>
      <c r="E53" s="718">
        <v>348373.77513810003</v>
      </c>
      <c r="F53" s="718">
        <v>81973.276169200006</v>
      </c>
      <c r="G53" s="718">
        <v>430347.05130730005</v>
      </c>
    </row>
    <row r="54" spans="1:10" s="308" customFormat="1" ht="17.100000000000001" customHeight="1">
      <c r="A54" s="656" t="s">
        <v>1190</v>
      </c>
      <c r="B54" s="665">
        <v>57484.1024827</v>
      </c>
      <c r="C54" s="665">
        <v>37468.014412299999</v>
      </c>
      <c r="D54" s="665">
        <v>94952.116894999999</v>
      </c>
      <c r="E54" s="665">
        <v>61162.718754000001</v>
      </c>
      <c r="F54" s="665">
        <v>36587.4952347</v>
      </c>
      <c r="G54" s="665">
        <v>97750.213988700008</v>
      </c>
      <c r="J54" s="310"/>
    </row>
    <row r="55" spans="1:10" s="308" customFormat="1" ht="17.100000000000001" customHeight="1">
      <c r="A55" s="656" t="s">
        <v>1191</v>
      </c>
      <c r="B55" s="665">
        <v>220510.2323794</v>
      </c>
      <c r="C55" s="665">
        <v>37299.3610481</v>
      </c>
      <c r="D55" s="665">
        <v>257809.59342749999</v>
      </c>
      <c r="E55" s="665">
        <v>218498.61830189999</v>
      </c>
      <c r="F55" s="665">
        <v>38115.948641199997</v>
      </c>
      <c r="G55" s="665">
        <v>256614.56694309998</v>
      </c>
      <c r="J55" s="310"/>
    </row>
    <row r="56" spans="1:10" s="308" customFormat="1" ht="17.100000000000001" customHeight="1">
      <c r="A56" s="656" t="s">
        <v>795</v>
      </c>
      <c r="B56" s="665">
        <v>37721.948199600003</v>
      </c>
      <c r="C56" s="665" t="s">
        <v>44</v>
      </c>
      <c r="D56" s="665">
        <v>37721.948199600003</v>
      </c>
      <c r="E56" s="665">
        <v>38432.210596700002</v>
      </c>
      <c r="F56" s="665" t="s">
        <v>44</v>
      </c>
      <c r="G56" s="665">
        <v>38432.210596700002</v>
      </c>
      <c r="J56" s="310"/>
    </row>
    <row r="57" spans="1:10" s="308" customFormat="1" ht="20.100000000000001" customHeight="1">
      <c r="A57" s="656" t="s">
        <v>813</v>
      </c>
      <c r="B57" s="665">
        <v>31062.7013448</v>
      </c>
      <c r="C57" s="665">
        <v>6906.4365269</v>
      </c>
      <c r="D57" s="665">
        <v>37969.137871699997</v>
      </c>
      <c r="E57" s="665">
        <v>30280.2274855</v>
      </c>
      <c r="F57" s="665">
        <v>7269.8322932999999</v>
      </c>
      <c r="G57" s="665">
        <v>37550.059778800001</v>
      </c>
      <c r="J57" s="721"/>
    </row>
    <row r="58" spans="1:10" s="308" customFormat="1" ht="17.100000000000001" customHeight="1">
      <c r="A58" s="46" t="s">
        <v>1192</v>
      </c>
      <c r="B58" s="718">
        <v>1326505.4899718</v>
      </c>
      <c r="C58" s="718">
        <v>208716.24592749999</v>
      </c>
      <c r="D58" s="718">
        <v>1535221.7358993001</v>
      </c>
      <c r="E58" s="718">
        <v>1322699.4446916999</v>
      </c>
      <c r="F58" s="718">
        <v>210951.61019900002</v>
      </c>
      <c r="G58" s="718">
        <v>1533651.0548906999</v>
      </c>
      <c r="J58" s="313"/>
    </row>
    <row r="59" spans="1:10" s="308" customFormat="1" ht="17.100000000000001" customHeight="1">
      <c r="A59" s="656" t="s">
        <v>1193</v>
      </c>
      <c r="B59" s="665">
        <v>286823.76022890001</v>
      </c>
      <c r="C59" s="665">
        <v>44645.128655799999</v>
      </c>
      <c r="D59" s="665">
        <v>331468.88888470002</v>
      </c>
      <c r="E59" s="665">
        <v>294440.54626079998</v>
      </c>
      <c r="F59" s="665">
        <v>43956.516136600003</v>
      </c>
      <c r="G59" s="665">
        <v>338397.06239739998</v>
      </c>
      <c r="J59" s="310"/>
    </row>
    <row r="60" spans="1:10" s="308" customFormat="1" ht="17.100000000000001" customHeight="1">
      <c r="A60" s="656" t="s">
        <v>823</v>
      </c>
      <c r="B60" s="665">
        <v>50610.629156399998</v>
      </c>
      <c r="C60" s="665" t="s">
        <v>44</v>
      </c>
      <c r="D60" s="665">
        <v>50610.629156399998</v>
      </c>
      <c r="E60" s="665">
        <v>51384.762221600002</v>
      </c>
      <c r="F60" s="665" t="s">
        <v>44</v>
      </c>
      <c r="G60" s="665">
        <v>51384.762221600002</v>
      </c>
      <c r="J60" s="310"/>
    </row>
    <row r="61" spans="1:10" s="308" customFormat="1" ht="17.100000000000001" customHeight="1">
      <c r="A61" s="656" t="s">
        <v>1194</v>
      </c>
      <c r="B61" s="665">
        <v>62376.610336400001</v>
      </c>
      <c r="C61" s="665">
        <v>21683.531618100002</v>
      </c>
      <c r="D61" s="665">
        <v>84060.141954499995</v>
      </c>
      <c r="E61" s="665">
        <v>62743.882244799999</v>
      </c>
      <c r="F61" s="665">
        <v>21522.119873700001</v>
      </c>
      <c r="G61" s="665">
        <v>84266.002118500008</v>
      </c>
      <c r="J61" s="310"/>
    </row>
    <row r="62" spans="1:10" s="308" customFormat="1" ht="17.100000000000001" customHeight="1">
      <c r="A62" s="656" t="s">
        <v>1195</v>
      </c>
      <c r="B62" s="665">
        <v>79099.250079599995</v>
      </c>
      <c r="C62" s="665">
        <v>44416.775725899999</v>
      </c>
      <c r="D62" s="665">
        <v>123516.02580549999</v>
      </c>
      <c r="E62" s="665">
        <v>80374.967992100006</v>
      </c>
      <c r="F62" s="665">
        <v>45942.356060600003</v>
      </c>
      <c r="G62" s="665">
        <v>126317.32405270002</v>
      </c>
      <c r="J62" s="310"/>
    </row>
    <row r="63" spans="1:10" s="308" customFormat="1" ht="17.100000000000001" customHeight="1">
      <c r="A63" s="656" t="s">
        <v>1196</v>
      </c>
      <c r="B63" s="665">
        <v>146971.64598910001</v>
      </c>
      <c r="C63" s="665">
        <v>4117.4209096000004</v>
      </c>
      <c r="D63" s="665">
        <v>151089.06689870002</v>
      </c>
      <c r="E63" s="665">
        <v>146595.90750130001</v>
      </c>
      <c r="F63" s="665">
        <v>4786.3954035999996</v>
      </c>
      <c r="G63" s="665">
        <v>151382.30290490002</v>
      </c>
    </row>
    <row r="64" spans="1:10" s="308" customFormat="1" ht="17.100000000000001" customHeight="1">
      <c r="A64" s="656" t="s">
        <v>1197</v>
      </c>
      <c r="B64" s="665">
        <v>220678.34556640001</v>
      </c>
      <c r="C64" s="665">
        <v>41868.000148699997</v>
      </c>
      <c r="D64" s="665">
        <v>262546.3457151</v>
      </c>
      <c r="E64" s="665">
        <v>216390.46861810001</v>
      </c>
      <c r="F64" s="665">
        <v>41863.747496299999</v>
      </c>
      <c r="G64" s="665">
        <v>258254.21611440001</v>
      </c>
    </row>
    <row r="65" spans="1:10" s="308" customFormat="1" ht="17.100000000000001" customHeight="1">
      <c r="A65" s="656" t="s">
        <v>1198</v>
      </c>
      <c r="B65" s="665">
        <v>296664.68146240001</v>
      </c>
      <c r="C65" s="665">
        <v>21974.518724199999</v>
      </c>
      <c r="D65" s="665">
        <v>318639.20018660004</v>
      </c>
      <c r="E65" s="665">
        <v>293132.42189900001</v>
      </c>
      <c r="F65" s="665">
        <v>22425.853721200001</v>
      </c>
      <c r="G65" s="665">
        <v>315558.27562020003</v>
      </c>
    </row>
    <row r="66" spans="1:10" s="308" customFormat="1" ht="20.100000000000001" customHeight="1">
      <c r="A66" s="656" t="s">
        <v>1199</v>
      </c>
      <c r="B66" s="665">
        <v>183280.56715260001</v>
      </c>
      <c r="C66" s="665">
        <v>30010.870145199999</v>
      </c>
      <c r="D66" s="665">
        <v>213291.4372978</v>
      </c>
      <c r="E66" s="665">
        <v>177636.48795400001</v>
      </c>
      <c r="F66" s="665">
        <v>30454.621507</v>
      </c>
      <c r="G66" s="665">
        <v>208091.10946100001</v>
      </c>
    </row>
    <row r="67" spans="1:10" s="308" customFormat="1" ht="17.100000000000001" customHeight="1">
      <c r="A67" s="46" t="s">
        <v>1200</v>
      </c>
      <c r="B67" s="718">
        <v>739468.85094419995</v>
      </c>
      <c r="C67" s="718">
        <v>107000.8058897</v>
      </c>
      <c r="D67" s="718">
        <v>846469.65683389991</v>
      </c>
      <c r="E67" s="718">
        <v>736951.87075729994</v>
      </c>
      <c r="F67" s="718">
        <v>106413.30601470001</v>
      </c>
      <c r="G67" s="718">
        <v>843365.17677200004</v>
      </c>
    </row>
    <row r="68" spans="1:10" s="308" customFormat="1" ht="17.100000000000001" customHeight="1">
      <c r="A68" s="656" t="s">
        <v>1201</v>
      </c>
      <c r="B68" s="665">
        <v>57558.551305399997</v>
      </c>
      <c r="C68" s="665">
        <v>4989.3821017999999</v>
      </c>
      <c r="D68" s="665">
        <v>62547.933407199998</v>
      </c>
      <c r="E68" s="665">
        <v>57839.151426600001</v>
      </c>
      <c r="F68" s="665">
        <v>4977.9409122999996</v>
      </c>
      <c r="G68" s="665">
        <v>62817.092338900002</v>
      </c>
    </row>
    <row r="69" spans="1:10" s="308" customFormat="1" ht="17.100000000000001" customHeight="1">
      <c r="A69" s="656" t="s">
        <v>1202</v>
      </c>
      <c r="B69" s="665">
        <v>298863.87537289999</v>
      </c>
      <c r="C69" s="665">
        <v>22545.1874905</v>
      </c>
      <c r="D69" s="665">
        <v>321409.06286339997</v>
      </c>
      <c r="E69" s="665">
        <v>296370.47361659998</v>
      </c>
      <c r="F69" s="665">
        <v>22425.791617999999</v>
      </c>
      <c r="G69" s="665">
        <v>318796.2652346</v>
      </c>
    </row>
    <row r="70" spans="1:10" s="308" customFormat="1" ht="17.100000000000001" customHeight="1">
      <c r="A70" s="716" t="s">
        <v>1203</v>
      </c>
      <c r="B70" s="665">
        <v>135706.21791129999</v>
      </c>
      <c r="C70" s="665">
        <v>2805.2410724000001</v>
      </c>
      <c r="D70" s="665">
        <v>138511.45898369999</v>
      </c>
      <c r="E70" s="665">
        <v>133600.4589577</v>
      </c>
      <c r="F70" s="665">
        <v>2757.8260025999998</v>
      </c>
      <c r="G70" s="665">
        <v>136358.28496029999</v>
      </c>
    </row>
    <row r="71" spans="1:10" s="308" customFormat="1" ht="17.100000000000001" customHeight="1">
      <c r="A71" s="656" t="s">
        <v>1204</v>
      </c>
      <c r="B71" s="665">
        <v>62940.957363100002</v>
      </c>
      <c r="C71" s="665">
        <v>13665.1292247</v>
      </c>
      <c r="D71" s="665">
        <v>76606.086587800004</v>
      </c>
      <c r="E71" s="665">
        <v>66201.663896500002</v>
      </c>
      <c r="F71" s="665">
        <v>12378.720003599999</v>
      </c>
      <c r="G71" s="665">
        <v>78580.383900100001</v>
      </c>
    </row>
    <row r="72" spans="1:10" s="308" customFormat="1" ht="17.100000000000001" customHeight="1">
      <c r="A72" s="656" t="s">
        <v>1205</v>
      </c>
      <c r="B72" s="665">
        <v>97367.711972599995</v>
      </c>
      <c r="C72" s="665">
        <v>2411.9952142000002</v>
      </c>
      <c r="D72" s="665">
        <v>99779.707186799991</v>
      </c>
      <c r="E72" s="665">
        <v>98437.397413700004</v>
      </c>
      <c r="F72" s="665">
        <v>2618.9308332000001</v>
      </c>
      <c r="G72" s="665">
        <v>101056.3282469</v>
      </c>
      <c r="J72" s="310"/>
    </row>
    <row r="73" spans="1:10" s="308" customFormat="1" ht="20.100000000000001" customHeight="1">
      <c r="A73" s="656" t="s">
        <v>1206</v>
      </c>
      <c r="B73" s="665">
        <v>87031.537018899995</v>
      </c>
      <c r="C73" s="665">
        <v>60583.8707861</v>
      </c>
      <c r="D73" s="665">
        <v>147615.407805</v>
      </c>
      <c r="E73" s="665">
        <v>84502.725446199998</v>
      </c>
      <c r="F73" s="665">
        <v>61254.096644999998</v>
      </c>
      <c r="G73" s="665">
        <v>145756.82209119998</v>
      </c>
      <c r="J73" s="310"/>
    </row>
    <row r="74" spans="1:10" s="308" customFormat="1" ht="17.100000000000001" customHeight="1">
      <c r="A74" s="46" t="s">
        <v>1207</v>
      </c>
      <c r="B74" s="718">
        <v>1146125.7397092001</v>
      </c>
      <c r="C74" s="718">
        <v>286695.20543430001</v>
      </c>
      <c r="D74" s="718">
        <v>1432820.9451434999</v>
      </c>
      <c r="E74" s="718">
        <v>1147800.7281291999</v>
      </c>
      <c r="F74" s="718">
        <v>295706.92199880001</v>
      </c>
      <c r="G74" s="718">
        <v>1443507.650128</v>
      </c>
      <c r="J74" s="310"/>
    </row>
    <row r="75" spans="1:10" s="308" customFormat="1" ht="17.100000000000001" customHeight="1">
      <c r="A75" s="656" t="s">
        <v>1208</v>
      </c>
      <c r="B75" s="665">
        <v>88114.433361200005</v>
      </c>
      <c r="C75" s="665">
        <v>12275.2004813</v>
      </c>
      <c r="D75" s="665">
        <v>100389.6338425</v>
      </c>
      <c r="E75" s="665">
        <v>86460.633619700006</v>
      </c>
      <c r="F75" s="665">
        <v>14042.1780758</v>
      </c>
      <c r="G75" s="665">
        <v>100502.8116955</v>
      </c>
      <c r="J75" s="722"/>
    </row>
    <row r="76" spans="1:10" s="308" customFormat="1" ht="17.100000000000001" customHeight="1">
      <c r="A76" s="656" t="s">
        <v>1612</v>
      </c>
      <c r="B76" s="665">
        <v>219863.1461436</v>
      </c>
      <c r="C76" s="665">
        <v>53186.881229999999</v>
      </c>
      <c r="D76" s="665">
        <v>273050.02737359999</v>
      </c>
      <c r="E76" s="665">
        <v>219759.7433955</v>
      </c>
      <c r="F76" s="665">
        <v>54524.738549599999</v>
      </c>
      <c r="G76" s="665">
        <v>274284.48194510001</v>
      </c>
      <c r="J76" s="313"/>
    </row>
    <row r="77" spans="1:10" s="308" customFormat="1" ht="17.100000000000001" customHeight="1">
      <c r="A77" s="656" t="s">
        <v>1210</v>
      </c>
      <c r="B77" s="665">
        <v>76644.092973999999</v>
      </c>
      <c r="C77" s="665">
        <v>9791.8871639000008</v>
      </c>
      <c r="D77" s="665">
        <v>86435.980137899998</v>
      </c>
      <c r="E77" s="665">
        <v>74370.421963300003</v>
      </c>
      <c r="F77" s="665">
        <v>10263.2966827</v>
      </c>
      <c r="G77" s="665">
        <v>84633.718646000008</v>
      </c>
      <c r="J77" s="310"/>
    </row>
    <row r="78" spans="1:10" s="308" customFormat="1" ht="20.100000000000001" customHeight="1">
      <c r="A78" s="656" t="s">
        <v>1211</v>
      </c>
      <c r="B78" s="665">
        <v>761504.06723040005</v>
      </c>
      <c r="C78" s="665">
        <v>211441.23655910001</v>
      </c>
      <c r="D78" s="665">
        <v>972945.30378950003</v>
      </c>
      <c r="E78" s="665">
        <v>767209.92915069999</v>
      </c>
      <c r="F78" s="665">
        <v>216876.7086907</v>
      </c>
      <c r="G78" s="665">
        <v>984086.63784139999</v>
      </c>
      <c r="J78" s="310"/>
    </row>
    <row r="79" spans="1:10" s="308" customFormat="1" ht="17.100000000000001" customHeight="1">
      <c r="A79" s="46" t="s">
        <v>1212</v>
      </c>
      <c r="B79" s="718">
        <v>511391.92678539996</v>
      </c>
      <c r="C79" s="718">
        <v>113778.9421322</v>
      </c>
      <c r="D79" s="718">
        <v>625170.86891760002</v>
      </c>
      <c r="E79" s="718">
        <v>510161.49178329995</v>
      </c>
      <c r="F79" s="718">
        <v>115934.4294678</v>
      </c>
      <c r="G79" s="718">
        <v>626095.92125110002</v>
      </c>
      <c r="J79" s="310"/>
    </row>
    <row r="80" spans="1:10" s="308" customFormat="1" ht="17.100000000000001" customHeight="1">
      <c r="A80" s="656" t="s">
        <v>1213</v>
      </c>
      <c r="B80" s="665">
        <v>136487.01322299999</v>
      </c>
      <c r="C80" s="665">
        <v>14794.365026900001</v>
      </c>
      <c r="D80" s="665">
        <v>151281.37824989998</v>
      </c>
      <c r="E80" s="665">
        <v>137257.94200529999</v>
      </c>
      <c r="F80" s="665">
        <v>16520.751807100001</v>
      </c>
      <c r="G80" s="665">
        <v>153778.69381239999</v>
      </c>
    </row>
    <row r="81" spans="1:7" s="308" customFormat="1" ht="17.100000000000001" customHeight="1">
      <c r="A81" s="656" t="s">
        <v>1214</v>
      </c>
      <c r="B81" s="665">
        <v>50556.185364099998</v>
      </c>
      <c r="C81" s="665">
        <v>24274.690423700002</v>
      </c>
      <c r="D81" s="665">
        <v>74830.875787800003</v>
      </c>
      <c r="E81" s="665">
        <v>48864.187450600002</v>
      </c>
      <c r="F81" s="665">
        <v>24079.076709299999</v>
      </c>
      <c r="G81" s="665">
        <v>72943.264159900005</v>
      </c>
    </row>
    <row r="82" spans="1:7" s="308" customFormat="1" ht="17.100000000000001" customHeight="1">
      <c r="A82" s="656" t="s">
        <v>1215</v>
      </c>
      <c r="B82" s="665">
        <v>27314.539537000001</v>
      </c>
      <c r="C82" s="665">
        <v>26450.808492600001</v>
      </c>
      <c r="D82" s="665">
        <v>53765.348029600005</v>
      </c>
      <c r="E82" s="665">
        <v>27183.049086499999</v>
      </c>
      <c r="F82" s="665">
        <v>25670.699459799998</v>
      </c>
      <c r="G82" s="665">
        <v>52853.748546299998</v>
      </c>
    </row>
    <row r="83" spans="1:7" s="308" customFormat="1" ht="17.100000000000001" customHeight="1">
      <c r="A83" s="656" t="s">
        <v>1216</v>
      </c>
      <c r="B83" s="665">
        <v>30161.622339400001</v>
      </c>
      <c r="C83" s="665" t="s">
        <v>44</v>
      </c>
      <c r="D83" s="665">
        <v>30161.622339400001</v>
      </c>
      <c r="E83" s="665">
        <v>32375.902606200001</v>
      </c>
      <c r="F83" s="665" t="s">
        <v>44</v>
      </c>
      <c r="G83" s="665">
        <v>32375.902606200001</v>
      </c>
    </row>
    <row r="84" spans="1:7" s="308" customFormat="1" ht="17.100000000000001" customHeight="1">
      <c r="A84" s="656" t="s">
        <v>1217</v>
      </c>
      <c r="B84" s="665">
        <v>75892.537647699995</v>
      </c>
      <c r="C84" s="665">
        <v>9305.6433092999996</v>
      </c>
      <c r="D84" s="665">
        <v>85198.18095699999</v>
      </c>
      <c r="E84" s="665">
        <v>72277.697922799998</v>
      </c>
      <c r="F84" s="665">
        <v>9430.4691385000006</v>
      </c>
      <c r="G84" s="665">
        <v>81708.167061300002</v>
      </c>
    </row>
    <row r="85" spans="1:7" s="308" customFormat="1" ht="17.100000000000001" customHeight="1">
      <c r="A85" s="716" t="s">
        <v>1218</v>
      </c>
      <c r="B85" s="665">
        <v>14696.042446400001</v>
      </c>
      <c r="C85" s="665">
        <v>7335.4489131</v>
      </c>
      <c r="D85" s="665">
        <v>22031.4913595</v>
      </c>
      <c r="E85" s="665">
        <v>14701.1477392</v>
      </c>
      <c r="F85" s="665">
        <v>7372.5589809000003</v>
      </c>
      <c r="G85" s="665">
        <v>22073.706720099999</v>
      </c>
    </row>
    <row r="86" spans="1:7" s="308" customFormat="1" ht="17.100000000000001" customHeight="1">
      <c r="A86" s="716" t="s">
        <v>1219</v>
      </c>
      <c r="B86" s="665">
        <v>138650.1049027</v>
      </c>
      <c r="C86" s="665">
        <v>24275.511486200001</v>
      </c>
      <c r="D86" s="665">
        <v>162925.6163889</v>
      </c>
      <c r="E86" s="665">
        <v>141209.52162799999</v>
      </c>
      <c r="F86" s="665">
        <v>25967.685824799999</v>
      </c>
      <c r="G86" s="665">
        <v>167177.20745279998</v>
      </c>
    </row>
    <row r="87" spans="1:7" s="308" customFormat="1" ht="12" customHeight="1">
      <c r="A87" s="656" t="s">
        <v>1220</v>
      </c>
      <c r="B87" s="665">
        <v>37633.881325100003</v>
      </c>
      <c r="C87" s="665">
        <v>7342.4744804000002</v>
      </c>
      <c r="D87" s="665">
        <v>44976.355805500003</v>
      </c>
      <c r="E87" s="665">
        <v>36292.043344700003</v>
      </c>
      <c r="F87" s="665">
        <v>6893.1875473999999</v>
      </c>
      <c r="G87" s="665">
        <v>43185.2308921</v>
      </c>
    </row>
    <row r="88" spans="1:7" s="308" customFormat="1" ht="10.5" customHeight="1">
      <c r="A88" s="656"/>
      <c r="B88" s="665"/>
      <c r="C88" s="665"/>
      <c r="D88" s="665"/>
      <c r="E88" s="665"/>
      <c r="F88" s="665"/>
      <c r="G88" s="665"/>
    </row>
    <row r="89" spans="1:7" s="308" customFormat="1">
      <c r="A89" s="671" t="s">
        <v>205</v>
      </c>
      <c r="B89" s="675">
        <v>32033797.208177596</v>
      </c>
      <c r="C89" s="675">
        <v>5582548.8514198996</v>
      </c>
      <c r="D89" s="675">
        <v>37616346.0595975</v>
      </c>
      <c r="E89" s="675">
        <v>32245701.806600496</v>
      </c>
      <c r="F89" s="675">
        <v>5684191.1737805</v>
      </c>
      <c r="G89" s="675">
        <v>37929892.980381005</v>
      </c>
    </row>
    <row r="90" spans="1:7">
      <c r="A90" s="676" t="s">
        <v>39</v>
      </c>
      <c r="B90" s="727"/>
      <c r="C90" s="727"/>
      <c r="D90" s="727"/>
      <c r="E90" s="727"/>
      <c r="F90" s="727"/>
      <c r="G90" s="727"/>
    </row>
    <row r="91" spans="1:7">
      <c r="A91" s="678" t="s">
        <v>1603</v>
      </c>
      <c r="B91" s="727"/>
      <c r="C91" s="727"/>
      <c r="D91" s="728"/>
      <c r="E91" s="727"/>
      <c r="F91" s="727"/>
      <c r="G91" s="727"/>
    </row>
    <row r="92" spans="1:7">
      <c r="A92" s="683" t="s">
        <v>1604</v>
      </c>
      <c r="B92" s="727"/>
      <c r="C92" s="727"/>
      <c r="D92" s="727"/>
      <c r="E92" s="727"/>
      <c r="F92" s="727"/>
      <c r="G92" s="727"/>
    </row>
  </sheetData>
  <mergeCells count="11">
    <mergeCell ref="A48:G48"/>
    <mergeCell ref="A50:A51"/>
    <mergeCell ref="B50:D50"/>
    <mergeCell ref="E50:G50"/>
    <mergeCell ref="A1:G2"/>
    <mergeCell ref="A3:G3"/>
    <mergeCell ref="A4:G4"/>
    <mergeCell ref="E5:G5"/>
    <mergeCell ref="A6:A7"/>
    <mergeCell ref="B6:D6"/>
    <mergeCell ref="E6:G6"/>
  </mergeCells>
  <pageMargins left="0.9" right="0.4" top="0.75" bottom="0.7" header="0.5" footer="0.4"/>
  <pageSetup paperSize="9" firstPageNumber="48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36.28515625" style="784" customWidth="1"/>
    <col min="2" max="2" width="14.5703125" style="783" customWidth="1"/>
    <col min="3" max="3" width="14.42578125" style="783" customWidth="1"/>
    <col min="4" max="4" width="10.85546875" style="783" customWidth="1"/>
    <col min="5" max="5" width="10.5703125" style="783" customWidth="1"/>
    <col min="6" max="6" width="11.7109375" style="783" customWidth="1"/>
    <col min="7" max="7" width="10.140625" style="783" customWidth="1"/>
    <col min="8" max="8" width="9.85546875" style="783" customWidth="1"/>
    <col min="9" max="9" width="8.28515625" style="783" customWidth="1"/>
    <col min="10" max="10" width="11.140625" style="783" customWidth="1"/>
    <col min="11" max="12" width="11.140625" style="734" customWidth="1"/>
    <col min="13" max="13" width="11.28515625" style="734" customWidth="1"/>
    <col min="14" max="14" width="9.85546875" style="734" customWidth="1"/>
    <col min="15" max="15" width="12.42578125" style="734" customWidth="1"/>
    <col min="16" max="16" width="13.140625" style="734" customWidth="1"/>
    <col min="17" max="18" width="12.28515625" style="734" customWidth="1"/>
    <col min="19" max="19" width="14.42578125" style="734" customWidth="1"/>
    <col min="20" max="20" width="11.5703125" style="734" customWidth="1"/>
    <col min="21" max="21" width="11.140625" style="734" customWidth="1"/>
    <col min="22" max="22" width="10.85546875" style="734" customWidth="1"/>
    <col min="23" max="23" width="13.85546875" style="734" customWidth="1"/>
    <col min="24" max="24" width="6.42578125" style="336" customWidth="1"/>
    <col min="25" max="25" width="7.7109375" style="336" customWidth="1"/>
    <col min="26" max="16384" width="10.28515625" style="336"/>
  </cols>
  <sheetData>
    <row r="1" spans="1:25" s="734" customFormat="1" ht="12" customHeight="1">
      <c r="A1" s="408" t="s">
        <v>1622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1055"/>
      <c r="M1" s="1055"/>
      <c r="N1" s="1055"/>
      <c r="O1" s="1055"/>
      <c r="P1" s="46"/>
      <c r="Q1" s="46"/>
      <c r="R1" s="46"/>
      <c r="S1" s="46"/>
      <c r="T1" s="46"/>
      <c r="U1" s="1082"/>
      <c r="V1" s="1082"/>
      <c r="W1" s="1082"/>
      <c r="X1" s="733"/>
      <c r="Y1" s="733"/>
    </row>
    <row r="2" spans="1:25" s="734" customFormat="1">
      <c r="A2" s="408" t="s">
        <v>1</v>
      </c>
      <c r="B2" s="46"/>
      <c r="C2" s="46"/>
      <c r="D2" s="46"/>
      <c r="E2" s="46"/>
      <c r="F2" s="46"/>
      <c r="G2" s="46"/>
      <c r="H2" s="46"/>
      <c r="I2" s="46"/>
      <c r="J2" s="46"/>
      <c r="K2" s="735"/>
      <c r="L2" s="46"/>
      <c r="M2" s="656"/>
      <c r="N2" s="46"/>
      <c r="O2" s="46"/>
      <c r="P2" s="46"/>
      <c r="Q2" s="46"/>
      <c r="R2" s="46"/>
      <c r="S2" s="46"/>
      <c r="T2" s="46"/>
      <c r="U2" s="46"/>
      <c r="V2" s="46"/>
      <c r="W2" s="46"/>
      <c r="X2" s="736"/>
      <c r="Y2" s="736"/>
    </row>
    <row r="3" spans="1:25" s="734" customFormat="1" ht="15">
      <c r="A3" s="737" t="s">
        <v>3</v>
      </c>
      <c r="B3" s="738"/>
      <c r="C3" s="739"/>
      <c r="D3" s="739"/>
      <c r="E3" s="739"/>
      <c r="F3" s="739"/>
      <c r="G3" s="739"/>
      <c r="H3" s="739"/>
      <c r="I3" s="739"/>
      <c r="J3" s="739"/>
      <c r="K3" s="740"/>
      <c r="L3" s="738"/>
      <c r="M3" s="656"/>
      <c r="N3" s="738"/>
      <c r="O3" s="738"/>
      <c r="P3" s="738"/>
      <c r="Q3" s="738"/>
      <c r="R3" s="738"/>
      <c r="S3" s="738"/>
      <c r="T3" s="738"/>
      <c r="U3" s="741"/>
      <c r="V3" s="741"/>
      <c r="W3" s="741"/>
    </row>
    <row r="4" spans="1:25" s="734" customFormat="1" ht="9.9499999999999993" customHeight="1">
      <c r="A4" s="742"/>
      <c r="B4" s="743"/>
      <c r="C4" s="743"/>
      <c r="D4" s="743"/>
      <c r="E4" s="743"/>
      <c r="F4" s="743"/>
      <c r="G4" s="743"/>
      <c r="H4" s="46" t="str">
        <f>PROPER(A4)</f>
        <v/>
      </c>
      <c r="I4" s="743"/>
      <c r="J4" s="743"/>
      <c r="K4" s="744"/>
      <c r="L4" s="738"/>
      <c r="M4" s="656"/>
      <c r="N4" s="738"/>
      <c r="O4" s="738"/>
      <c r="P4" s="738"/>
      <c r="Q4" s="738"/>
      <c r="R4" s="738"/>
      <c r="S4" s="738"/>
      <c r="T4" s="738"/>
      <c r="U4" s="1080" t="s">
        <v>1563</v>
      </c>
      <c r="V4" s="1080"/>
      <c r="W4" s="1080"/>
      <c r="X4" s="733"/>
      <c r="Y4" s="733"/>
    </row>
    <row r="5" spans="1:25" ht="12.95" customHeight="1">
      <c r="A5" s="1078" t="s">
        <v>1623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2" t="s">
        <v>1638</v>
      </c>
      <c r="X5" s="745"/>
      <c r="Y5" s="746"/>
    </row>
    <row r="6" spans="1:25" ht="109.5" customHeight="1">
      <c r="A6" s="1079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3"/>
      <c r="X6" s="745"/>
      <c r="Y6" s="746"/>
    </row>
    <row r="7" spans="1:25" ht="12.95" customHeight="1">
      <c r="A7" s="749" t="s">
        <v>10</v>
      </c>
      <c r="B7" s="658" t="s">
        <v>11</v>
      </c>
      <c r="C7" s="658" t="s">
        <v>12</v>
      </c>
      <c r="D7" s="658" t="s">
        <v>13</v>
      </c>
      <c r="E7" s="658" t="s">
        <v>14</v>
      </c>
      <c r="F7" s="658" t="s">
        <v>15</v>
      </c>
      <c r="G7" s="658" t="s">
        <v>16</v>
      </c>
      <c r="H7" s="658" t="s">
        <v>17</v>
      </c>
      <c r="I7" s="658" t="s">
        <v>1018</v>
      </c>
      <c r="J7" s="750" t="s">
        <v>1054</v>
      </c>
      <c r="K7" s="658" t="s">
        <v>1020</v>
      </c>
      <c r="L7" s="658" t="s">
        <v>1055</v>
      </c>
      <c r="M7" s="751" t="s">
        <v>1056</v>
      </c>
      <c r="N7" s="752" t="s">
        <v>1648</v>
      </c>
      <c r="O7" s="658" t="s">
        <v>1649</v>
      </c>
      <c r="P7" s="658" t="s">
        <v>1650</v>
      </c>
      <c r="Q7" s="658" t="s">
        <v>1651</v>
      </c>
      <c r="R7" s="658" t="s">
        <v>1652</v>
      </c>
      <c r="S7" s="658" t="s">
        <v>1653</v>
      </c>
      <c r="T7" s="658" t="s">
        <v>1654</v>
      </c>
      <c r="U7" s="658" t="s">
        <v>1655</v>
      </c>
      <c r="V7" s="750" t="s">
        <v>1656</v>
      </c>
      <c r="W7" s="750" t="s">
        <v>1657</v>
      </c>
      <c r="X7" s="746"/>
      <c r="Y7" s="746"/>
    </row>
    <row r="8" spans="1:25" s="756" customFormat="1" ht="24.95" customHeight="1">
      <c r="A8" s="753" t="s">
        <v>1658</v>
      </c>
      <c r="B8" s="754">
        <v>2515712.6004967997</v>
      </c>
      <c r="C8" s="754">
        <v>638517.98442550004</v>
      </c>
      <c r="D8" s="754">
        <v>3154230.5849222997</v>
      </c>
      <c r="E8" s="754">
        <v>127866.01629460002</v>
      </c>
      <c r="F8" s="754">
        <v>530484.62298560003</v>
      </c>
      <c r="G8" s="754">
        <v>85.011331900000002</v>
      </c>
      <c r="H8" s="754">
        <v>6.8928902000000001</v>
      </c>
      <c r="I8" s="754" t="s">
        <v>44</v>
      </c>
      <c r="J8" s="754">
        <v>706781.99583679996</v>
      </c>
      <c r="K8" s="754">
        <v>10141424.530368499</v>
      </c>
      <c r="L8" s="754">
        <v>4418384.7209735997</v>
      </c>
      <c r="M8" s="754">
        <v>2990765.4470704002</v>
      </c>
      <c r="N8" s="754">
        <v>9670756.6656589992</v>
      </c>
      <c r="O8" s="754">
        <v>130759.23859190001</v>
      </c>
      <c r="P8" s="754">
        <v>528174.79216270009</v>
      </c>
      <c r="Q8" s="754">
        <v>17738840.8644576</v>
      </c>
      <c r="R8" s="754">
        <v>50.010109999999997</v>
      </c>
      <c r="S8" s="754">
        <v>31136.0211279</v>
      </c>
      <c r="T8" s="754">
        <v>50448.459841299999</v>
      </c>
      <c r="U8" s="754" t="s">
        <v>44</v>
      </c>
      <c r="V8" s="754" t="s">
        <v>44</v>
      </c>
      <c r="W8" s="754">
        <v>32481355.010166697</v>
      </c>
      <c r="X8" s="755"/>
      <c r="Y8" s="755"/>
    </row>
    <row r="9" spans="1:25" s="760" customFormat="1" ht="24.95" customHeight="1">
      <c r="A9" s="757" t="s">
        <v>1659</v>
      </c>
      <c r="B9" s="758">
        <v>1698817.6065815999</v>
      </c>
      <c r="C9" s="758">
        <v>43206.621078600001</v>
      </c>
      <c r="D9" s="758">
        <v>1742024.2276601999</v>
      </c>
      <c r="E9" s="758">
        <v>80227.645333200024</v>
      </c>
      <c r="F9" s="758">
        <v>309414.035072</v>
      </c>
      <c r="G9" s="758">
        <v>85.011331900000002</v>
      </c>
      <c r="H9" s="758" t="s">
        <v>44</v>
      </c>
      <c r="I9" s="758" t="s">
        <v>44</v>
      </c>
      <c r="J9" s="758">
        <v>69726.00549689999</v>
      </c>
      <c r="K9" s="758">
        <v>2456843.2800357998</v>
      </c>
      <c r="L9" s="758">
        <v>1030809.0134453001</v>
      </c>
      <c r="M9" s="758">
        <v>1301166.8839608</v>
      </c>
      <c r="N9" s="758">
        <v>3160430.1637004996</v>
      </c>
      <c r="O9" s="758">
        <v>14870.4784464</v>
      </c>
      <c r="P9" s="758">
        <v>103939.26681820001</v>
      </c>
      <c r="Q9" s="758">
        <v>5611215.8063711999</v>
      </c>
      <c r="R9" s="758" t="s">
        <v>44</v>
      </c>
      <c r="S9" s="758">
        <v>5212.3081561999998</v>
      </c>
      <c r="T9" s="758">
        <v>27185.742855799999</v>
      </c>
      <c r="U9" s="758" t="s">
        <v>44</v>
      </c>
      <c r="V9" s="758" t="s">
        <v>44</v>
      </c>
      <c r="W9" s="758">
        <v>10301934.062313201</v>
      </c>
      <c r="X9" s="759"/>
      <c r="Y9" s="759"/>
    </row>
    <row r="10" spans="1:25" s="760" customFormat="1" ht="24.95" customHeight="1">
      <c r="A10" s="761" t="s">
        <v>1660</v>
      </c>
      <c r="B10" s="758">
        <v>3293.407498</v>
      </c>
      <c r="C10" s="758" t="s">
        <v>44</v>
      </c>
      <c r="D10" s="758">
        <v>3293.407498</v>
      </c>
      <c r="E10" s="758">
        <v>2240.4589583000002</v>
      </c>
      <c r="F10" s="758">
        <v>359.83569369999998</v>
      </c>
      <c r="G10" s="758" t="s">
        <v>44</v>
      </c>
      <c r="H10" s="758" t="s">
        <v>44</v>
      </c>
      <c r="I10" s="758" t="s">
        <v>44</v>
      </c>
      <c r="J10" s="758">
        <v>4.0140509</v>
      </c>
      <c r="K10" s="758">
        <v>15186.8264224</v>
      </c>
      <c r="L10" s="758">
        <v>16127.7128818</v>
      </c>
      <c r="M10" s="758">
        <v>9.2526425000000003</v>
      </c>
      <c r="N10" s="758">
        <v>172.080702</v>
      </c>
      <c r="O10" s="758" t="s">
        <v>44</v>
      </c>
      <c r="P10" s="758">
        <v>43.195803400000003</v>
      </c>
      <c r="Q10" s="758">
        <v>16352.242029699999</v>
      </c>
      <c r="R10" s="758" t="s">
        <v>44</v>
      </c>
      <c r="S10" s="758" t="s">
        <v>44</v>
      </c>
      <c r="T10" s="758" t="s">
        <v>44</v>
      </c>
      <c r="U10" s="758" t="s">
        <v>44</v>
      </c>
      <c r="V10" s="758" t="s">
        <v>44</v>
      </c>
      <c r="W10" s="758">
        <v>37436.784652999995</v>
      </c>
      <c r="X10" s="759"/>
      <c r="Y10" s="759"/>
    </row>
    <row r="11" spans="1:25" s="760" customFormat="1" ht="24.95" customHeight="1">
      <c r="A11" s="762" t="s">
        <v>1661</v>
      </c>
      <c r="B11" s="758">
        <v>1071972.4637472001</v>
      </c>
      <c r="C11" s="758">
        <v>11692.3007972</v>
      </c>
      <c r="D11" s="758">
        <v>1083664.7645444002</v>
      </c>
      <c r="E11" s="758">
        <v>68639.851888900012</v>
      </c>
      <c r="F11" s="758">
        <v>81125.217955400003</v>
      </c>
      <c r="G11" s="758" t="s">
        <v>44</v>
      </c>
      <c r="H11" s="758" t="s">
        <v>44</v>
      </c>
      <c r="I11" s="758" t="s">
        <v>44</v>
      </c>
      <c r="J11" s="758">
        <v>12580.967111800001</v>
      </c>
      <c r="K11" s="758">
        <v>843421.87467479997</v>
      </c>
      <c r="L11" s="758">
        <v>201554.91602039998</v>
      </c>
      <c r="M11" s="758">
        <v>105886.7636762</v>
      </c>
      <c r="N11" s="758">
        <v>678790.68376000004</v>
      </c>
      <c r="O11" s="758">
        <v>1353.0099803999999</v>
      </c>
      <c r="P11" s="758">
        <v>8728.1349084000012</v>
      </c>
      <c r="Q11" s="758">
        <v>996313.50834539998</v>
      </c>
      <c r="R11" s="758" t="s">
        <v>44</v>
      </c>
      <c r="S11" s="758" t="s">
        <v>44</v>
      </c>
      <c r="T11" s="758">
        <v>26420.1741453</v>
      </c>
      <c r="U11" s="758" t="s">
        <v>44</v>
      </c>
      <c r="V11" s="758" t="s">
        <v>44</v>
      </c>
      <c r="W11" s="758">
        <v>3112166.358666</v>
      </c>
      <c r="X11" s="759"/>
      <c r="Y11" s="759"/>
    </row>
    <row r="12" spans="1:25" s="760" customFormat="1" ht="24.95" customHeight="1">
      <c r="A12" s="762" t="s">
        <v>1662</v>
      </c>
      <c r="B12" s="758">
        <v>623551.73533639999</v>
      </c>
      <c r="C12" s="758">
        <v>31514.3202814</v>
      </c>
      <c r="D12" s="758">
        <v>655066.05561779998</v>
      </c>
      <c r="E12" s="758">
        <v>9347.3344859999997</v>
      </c>
      <c r="F12" s="758">
        <v>227928.98142289999</v>
      </c>
      <c r="G12" s="758">
        <v>85.011331900000002</v>
      </c>
      <c r="H12" s="758" t="s">
        <v>44</v>
      </c>
      <c r="I12" s="758" t="s">
        <v>44</v>
      </c>
      <c r="J12" s="758">
        <v>57141.024334199996</v>
      </c>
      <c r="K12" s="758">
        <v>1598234.5789385999</v>
      </c>
      <c r="L12" s="758">
        <v>813126.38454310002</v>
      </c>
      <c r="M12" s="758">
        <v>1195270.8676421</v>
      </c>
      <c r="N12" s="758">
        <v>2481467.3992384998</v>
      </c>
      <c r="O12" s="758">
        <v>13517.468466</v>
      </c>
      <c r="P12" s="758">
        <v>95167.936106399997</v>
      </c>
      <c r="Q12" s="758">
        <v>4598550.0559960995</v>
      </c>
      <c r="R12" s="758" t="s">
        <v>44</v>
      </c>
      <c r="S12" s="758">
        <v>5212.3081561999998</v>
      </c>
      <c r="T12" s="758">
        <v>765.56871049999995</v>
      </c>
      <c r="U12" s="758" t="s">
        <v>44</v>
      </c>
      <c r="V12" s="758" t="s">
        <v>44</v>
      </c>
      <c r="W12" s="758">
        <v>7152330.9189941995</v>
      </c>
      <c r="X12" s="759"/>
      <c r="Y12" s="759"/>
    </row>
    <row r="13" spans="1:25" s="760" customFormat="1" ht="24.95" customHeight="1">
      <c r="A13" s="763" t="s">
        <v>1663</v>
      </c>
      <c r="B13" s="758">
        <v>816894.9939152</v>
      </c>
      <c r="C13" s="758">
        <v>595311.36334689998</v>
      </c>
      <c r="D13" s="758">
        <v>1412206.3572621001</v>
      </c>
      <c r="E13" s="758">
        <v>47638.370961399996</v>
      </c>
      <c r="F13" s="758">
        <v>221070.5879136</v>
      </c>
      <c r="G13" s="758" t="s">
        <v>44</v>
      </c>
      <c r="H13" s="758">
        <v>6.8928902000000001</v>
      </c>
      <c r="I13" s="758" t="s">
        <v>44</v>
      </c>
      <c r="J13" s="758">
        <v>637055.99033990002</v>
      </c>
      <c r="K13" s="758">
        <v>7684581.2503327001</v>
      </c>
      <c r="L13" s="758">
        <v>3387575.7075282997</v>
      </c>
      <c r="M13" s="758">
        <v>1689598.5631096</v>
      </c>
      <c r="N13" s="758">
        <v>6510326.5019584997</v>
      </c>
      <c r="O13" s="758">
        <v>115888.76014550001</v>
      </c>
      <c r="P13" s="758">
        <v>424235.52534450003</v>
      </c>
      <c r="Q13" s="758">
        <v>12127625.058086401</v>
      </c>
      <c r="R13" s="758">
        <v>50.010109999999997</v>
      </c>
      <c r="S13" s="758">
        <v>25923.712971699999</v>
      </c>
      <c r="T13" s="758">
        <v>23262.716985499999</v>
      </c>
      <c r="U13" s="758" t="s">
        <v>44</v>
      </c>
      <c r="V13" s="758" t="s">
        <v>44</v>
      </c>
      <c r="W13" s="758">
        <v>22179420.947853502</v>
      </c>
      <c r="X13" s="759"/>
      <c r="Y13" s="759"/>
    </row>
    <row r="14" spans="1:25" s="760" customFormat="1" ht="24.95" customHeight="1">
      <c r="A14" s="762" t="s">
        <v>1664</v>
      </c>
      <c r="B14" s="758">
        <v>406360.65963160002</v>
      </c>
      <c r="C14" s="758">
        <v>509070.56177989999</v>
      </c>
      <c r="D14" s="758">
        <v>915431.22141150001</v>
      </c>
      <c r="E14" s="758">
        <v>37932.858869200005</v>
      </c>
      <c r="F14" s="758">
        <v>88562.205373200006</v>
      </c>
      <c r="G14" s="758" t="s">
        <v>44</v>
      </c>
      <c r="H14" s="758">
        <v>6.8928902000000001</v>
      </c>
      <c r="I14" s="758" t="s">
        <v>44</v>
      </c>
      <c r="J14" s="758">
        <v>451398.91706379998</v>
      </c>
      <c r="K14" s="758">
        <v>6656644.2968739001</v>
      </c>
      <c r="L14" s="758">
        <v>2342126.6989521999</v>
      </c>
      <c r="M14" s="758">
        <v>1342651.5597481001</v>
      </c>
      <c r="N14" s="758">
        <v>5207167.6083167</v>
      </c>
      <c r="O14" s="758">
        <v>113073.89512080001</v>
      </c>
      <c r="P14" s="758">
        <v>407427.83460659999</v>
      </c>
      <c r="Q14" s="758">
        <v>9412447.5967443995</v>
      </c>
      <c r="R14" s="758">
        <v>50</v>
      </c>
      <c r="S14" s="758">
        <v>25923.712971699999</v>
      </c>
      <c r="T14" s="758">
        <v>43.362686799999999</v>
      </c>
      <c r="U14" s="758" t="s">
        <v>44</v>
      </c>
      <c r="V14" s="758" t="s">
        <v>44</v>
      </c>
      <c r="W14" s="758">
        <v>17588441.0648847</v>
      </c>
      <c r="X14" s="759"/>
      <c r="Y14" s="759"/>
    </row>
    <row r="15" spans="1:25" s="760" customFormat="1" ht="24.95" customHeight="1">
      <c r="A15" s="762" t="s">
        <v>1665</v>
      </c>
      <c r="B15" s="758">
        <v>387761.2936487</v>
      </c>
      <c r="C15" s="758">
        <v>70210.224380900007</v>
      </c>
      <c r="D15" s="758">
        <v>457971.51802960003</v>
      </c>
      <c r="E15" s="758">
        <v>9520.9008181999998</v>
      </c>
      <c r="F15" s="758">
        <v>74032.585238300002</v>
      </c>
      <c r="G15" s="758" t="s">
        <v>44</v>
      </c>
      <c r="H15" s="758" t="s">
        <v>44</v>
      </c>
      <c r="I15" s="758" t="s">
        <v>44</v>
      </c>
      <c r="J15" s="758">
        <v>4.2208204</v>
      </c>
      <c r="K15" s="758">
        <v>733899.29235379992</v>
      </c>
      <c r="L15" s="758">
        <v>268936.66678769997</v>
      </c>
      <c r="M15" s="758">
        <v>65284.010144600004</v>
      </c>
      <c r="N15" s="758">
        <v>203116.22986920003</v>
      </c>
      <c r="O15" s="758">
        <v>2427.7717210000001</v>
      </c>
      <c r="P15" s="758">
        <v>6641.8038898000004</v>
      </c>
      <c r="Q15" s="758">
        <v>546406.48241229996</v>
      </c>
      <c r="R15" s="758">
        <v>1.0109999999999999E-2</v>
      </c>
      <c r="S15" s="758" t="s">
        <v>44</v>
      </c>
      <c r="T15" s="758">
        <v>0.34615370000000001</v>
      </c>
      <c r="U15" s="758" t="s">
        <v>44</v>
      </c>
      <c r="V15" s="758" t="s">
        <v>44</v>
      </c>
      <c r="W15" s="758">
        <v>1821835.3559363</v>
      </c>
      <c r="X15" s="759"/>
      <c r="Y15" s="759"/>
    </row>
    <row r="16" spans="1:25" s="760" customFormat="1" ht="24.95" customHeight="1">
      <c r="A16" s="762" t="s">
        <v>1666</v>
      </c>
      <c r="B16" s="758">
        <v>2418.5246422999999</v>
      </c>
      <c r="C16" s="758" t="s">
        <v>44</v>
      </c>
      <c r="D16" s="758">
        <v>2418.5246422999999</v>
      </c>
      <c r="E16" s="758">
        <v>3.1553399999999998</v>
      </c>
      <c r="F16" s="758">
        <v>979.66436829999998</v>
      </c>
      <c r="G16" s="758" t="s">
        <v>44</v>
      </c>
      <c r="H16" s="758" t="s">
        <v>44</v>
      </c>
      <c r="I16" s="758" t="s">
        <v>44</v>
      </c>
      <c r="J16" s="758" t="s">
        <v>44</v>
      </c>
      <c r="K16" s="758">
        <v>20158.712514399998</v>
      </c>
      <c r="L16" s="758">
        <v>54646.435994699998</v>
      </c>
      <c r="M16" s="758">
        <v>83640.194673200007</v>
      </c>
      <c r="N16" s="758">
        <v>45390.001697500004</v>
      </c>
      <c r="O16" s="758">
        <v>4.2350000000000003</v>
      </c>
      <c r="P16" s="758">
        <v>403.80688470000001</v>
      </c>
      <c r="Q16" s="758">
        <v>184084.67425009998</v>
      </c>
      <c r="R16" s="758" t="s">
        <v>44</v>
      </c>
      <c r="S16" s="758" t="s">
        <v>44</v>
      </c>
      <c r="T16" s="758">
        <v>0.01</v>
      </c>
      <c r="U16" s="758" t="s">
        <v>44</v>
      </c>
      <c r="V16" s="758" t="s">
        <v>44</v>
      </c>
      <c r="W16" s="758">
        <v>207644.74111509998</v>
      </c>
      <c r="X16" s="759"/>
      <c r="Y16" s="759"/>
    </row>
    <row r="17" spans="1:25" s="760" customFormat="1" ht="24.95" customHeight="1">
      <c r="A17" s="762" t="s">
        <v>1667</v>
      </c>
      <c r="B17" s="758">
        <v>3169.6994105000003</v>
      </c>
      <c r="C17" s="758">
        <v>15539.820679699998</v>
      </c>
      <c r="D17" s="758">
        <v>18709.5200902</v>
      </c>
      <c r="E17" s="758">
        <v>31.806359599999997</v>
      </c>
      <c r="F17" s="758">
        <v>3168.2917176999999</v>
      </c>
      <c r="G17" s="758" t="s">
        <v>44</v>
      </c>
      <c r="H17" s="758" t="s">
        <v>44</v>
      </c>
      <c r="I17" s="758" t="s">
        <v>44</v>
      </c>
      <c r="J17" s="758">
        <v>185652.85245570002</v>
      </c>
      <c r="K17" s="758">
        <v>219225.67932230001</v>
      </c>
      <c r="L17" s="758">
        <v>299701.84024280001</v>
      </c>
      <c r="M17" s="758">
        <v>78032.168740299996</v>
      </c>
      <c r="N17" s="758">
        <v>80248.873335099997</v>
      </c>
      <c r="O17" s="758">
        <v>29.2623037</v>
      </c>
      <c r="P17" s="758">
        <v>786.89193230000001</v>
      </c>
      <c r="Q17" s="758">
        <v>458799.03655419999</v>
      </c>
      <c r="R17" s="758" t="s">
        <v>44</v>
      </c>
      <c r="S17" s="758" t="s">
        <v>44</v>
      </c>
      <c r="T17" s="758">
        <v>1.5610000000000001E-2</v>
      </c>
      <c r="U17" s="758" t="s">
        <v>44</v>
      </c>
      <c r="V17" s="758" t="s">
        <v>44</v>
      </c>
      <c r="W17" s="758">
        <v>885587.20210969995</v>
      </c>
      <c r="X17" s="759"/>
      <c r="Y17" s="759"/>
    </row>
    <row r="18" spans="1:25" s="760" customFormat="1" ht="24.95" customHeight="1">
      <c r="A18" s="762" t="s">
        <v>1668</v>
      </c>
      <c r="B18" s="758">
        <v>17184.8165821</v>
      </c>
      <c r="C18" s="758">
        <v>490.75650639999998</v>
      </c>
      <c r="D18" s="758">
        <v>17675.573088500001</v>
      </c>
      <c r="E18" s="758">
        <v>149.64957439999998</v>
      </c>
      <c r="F18" s="758">
        <v>54327.841216099994</v>
      </c>
      <c r="G18" s="758" t="s">
        <v>44</v>
      </c>
      <c r="H18" s="758" t="s">
        <v>44</v>
      </c>
      <c r="I18" s="758" t="s">
        <v>44</v>
      </c>
      <c r="J18" s="758" t="s">
        <v>44</v>
      </c>
      <c r="K18" s="758">
        <v>54653.269268299999</v>
      </c>
      <c r="L18" s="758">
        <v>422164.06555089995</v>
      </c>
      <c r="M18" s="758">
        <v>119990.62980340001</v>
      </c>
      <c r="N18" s="758">
        <v>974403.78873999999</v>
      </c>
      <c r="O18" s="758">
        <v>353.596</v>
      </c>
      <c r="P18" s="758">
        <v>8975.1880311000004</v>
      </c>
      <c r="Q18" s="758">
        <v>1525887.2681253997</v>
      </c>
      <c r="R18" s="758" t="s">
        <v>44</v>
      </c>
      <c r="S18" s="758" t="s">
        <v>44</v>
      </c>
      <c r="T18" s="758">
        <v>23218.982534999999</v>
      </c>
      <c r="U18" s="758" t="s">
        <v>44</v>
      </c>
      <c r="V18" s="758" t="s">
        <v>44</v>
      </c>
      <c r="W18" s="758">
        <v>1675912.5838076996</v>
      </c>
      <c r="X18" s="759"/>
      <c r="Y18" s="759"/>
    </row>
    <row r="19" spans="1:25" s="756" customFormat="1" ht="24.95" customHeight="1">
      <c r="A19" s="753" t="s">
        <v>1669</v>
      </c>
      <c r="B19" s="754">
        <v>9922598.7121364996</v>
      </c>
      <c r="C19" s="754">
        <v>2793539.7491680998</v>
      </c>
      <c r="D19" s="754">
        <v>12716138.461304599</v>
      </c>
      <c r="E19" s="754">
        <v>1915543.3718574001</v>
      </c>
      <c r="F19" s="754">
        <v>39449246.444294006</v>
      </c>
      <c r="G19" s="754">
        <v>385884.97349330003</v>
      </c>
      <c r="H19" s="754">
        <v>1475040.4796712999</v>
      </c>
      <c r="I19" s="754">
        <v>477814.63389519998</v>
      </c>
      <c r="J19" s="754">
        <v>2620529.8241064004</v>
      </c>
      <c r="K19" s="754">
        <v>6784956.4889233001</v>
      </c>
      <c r="L19" s="754">
        <v>35324023.333791606</v>
      </c>
      <c r="M19" s="754">
        <v>10025574.004871201</v>
      </c>
      <c r="N19" s="754">
        <v>16582712.059181303</v>
      </c>
      <c r="O19" s="754">
        <v>1187610.4009699002</v>
      </c>
      <c r="P19" s="754">
        <v>10189105.343860298</v>
      </c>
      <c r="Q19" s="754">
        <v>73309025.142674297</v>
      </c>
      <c r="R19" s="754">
        <v>12000153.727927897</v>
      </c>
      <c r="S19" s="754">
        <v>4444369.3882243996</v>
      </c>
      <c r="T19" s="754">
        <v>4230933.0653004004</v>
      </c>
      <c r="U19" s="754">
        <v>53201.255743300004</v>
      </c>
      <c r="V19" s="754">
        <v>6295.9861482999995</v>
      </c>
      <c r="W19" s="754">
        <v>159869133.2435641</v>
      </c>
      <c r="X19" s="755"/>
      <c r="Y19" s="755"/>
    </row>
    <row r="20" spans="1:25" s="760" customFormat="1" ht="24.95" customHeight="1">
      <c r="A20" s="763" t="s">
        <v>1670</v>
      </c>
      <c r="B20" s="764">
        <v>7210737.6285537006</v>
      </c>
      <c r="C20" s="764">
        <v>1247673.0785461999</v>
      </c>
      <c r="D20" s="758">
        <v>8458410.7070998996</v>
      </c>
      <c r="E20" s="764">
        <v>1729844.0384105002</v>
      </c>
      <c r="F20" s="764">
        <v>1048139.4584892</v>
      </c>
      <c r="G20" s="764">
        <v>2902.9558501000001</v>
      </c>
      <c r="H20" s="764">
        <v>509824.79627879994</v>
      </c>
      <c r="I20" s="764">
        <v>44871.906249899999</v>
      </c>
      <c r="J20" s="764">
        <v>2431067.3285230002</v>
      </c>
      <c r="K20" s="764">
        <v>3864250.8563868999</v>
      </c>
      <c r="L20" s="764">
        <v>5966476.8896663999</v>
      </c>
      <c r="M20" s="764">
        <v>2170504.5882457001</v>
      </c>
      <c r="N20" s="764">
        <v>3906791.7357282997</v>
      </c>
      <c r="O20" s="764">
        <v>85330.442367199983</v>
      </c>
      <c r="P20" s="764">
        <v>886288.72448820004</v>
      </c>
      <c r="Q20" s="758">
        <v>13015392.3804958</v>
      </c>
      <c r="R20" s="764">
        <v>97215.694898700007</v>
      </c>
      <c r="S20" s="764">
        <v>4431683.6773857996</v>
      </c>
      <c r="T20" s="764">
        <v>4027214.9847701001</v>
      </c>
      <c r="U20" s="764">
        <v>386.75125269999995</v>
      </c>
      <c r="V20" s="764">
        <v>2336.7751012000003</v>
      </c>
      <c r="W20" s="758">
        <v>39663542.311192602</v>
      </c>
      <c r="X20" s="759"/>
      <c r="Y20" s="759"/>
    </row>
    <row r="21" spans="1:25" s="760" customFormat="1" ht="24.95" customHeight="1">
      <c r="A21" s="763" t="s">
        <v>1671</v>
      </c>
      <c r="B21" s="758">
        <v>116791.6934456</v>
      </c>
      <c r="C21" s="758">
        <v>17586.7268062</v>
      </c>
      <c r="D21" s="758">
        <v>134378.42025180001</v>
      </c>
      <c r="E21" s="758">
        <v>74.877044600000005</v>
      </c>
      <c r="F21" s="758">
        <v>212214.64859030003</v>
      </c>
      <c r="G21" s="758" t="s">
        <v>44</v>
      </c>
      <c r="H21" s="758" t="s">
        <v>44</v>
      </c>
      <c r="I21" s="758" t="s">
        <v>44</v>
      </c>
      <c r="J21" s="758">
        <v>95.922454299999998</v>
      </c>
      <c r="K21" s="758">
        <v>43991.0976954</v>
      </c>
      <c r="L21" s="758">
        <v>164197.68999109999</v>
      </c>
      <c r="M21" s="758">
        <v>45989.415038699997</v>
      </c>
      <c r="N21" s="758">
        <v>88924.895230900001</v>
      </c>
      <c r="O21" s="758">
        <v>5201.0555227999994</v>
      </c>
      <c r="P21" s="758">
        <v>99781.352159400005</v>
      </c>
      <c r="Q21" s="758">
        <v>404094.40794290003</v>
      </c>
      <c r="R21" s="758">
        <v>3383.1741530999998</v>
      </c>
      <c r="S21" s="758">
        <v>1078.1101123999999</v>
      </c>
      <c r="T21" s="758">
        <v>73.889630600000004</v>
      </c>
      <c r="U21" s="758">
        <v>4.0771569000000003</v>
      </c>
      <c r="V21" s="758">
        <v>1.0672809999999999</v>
      </c>
      <c r="W21" s="758">
        <v>799389.69231329998</v>
      </c>
      <c r="X21" s="759"/>
      <c r="Y21" s="759"/>
    </row>
    <row r="22" spans="1:25" s="760" customFormat="1" ht="24.95" customHeight="1">
      <c r="A22" s="762" t="s">
        <v>1672</v>
      </c>
      <c r="B22" s="758">
        <v>49154.931531599999</v>
      </c>
      <c r="C22" s="758">
        <v>2169.7269418999999</v>
      </c>
      <c r="D22" s="758">
        <v>51324.6584735</v>
      </c>
      <c r="E22" s="758">
        <v>73.301506000000003</v>
      </c>
      <c r="F22" s="758">
        <v>200853.73995270001</v>
      </c>
      <c r="G22" s="758" t="s">
        <v>44</v>
      </c>
      <c r="H22" s="758" t="s">
        <v>44</v>
      </c>
      <c r="I22" s="758" t="s">
        <v>44</v>
      </c>
      <c r="J22" s="758">
        <v>0.32257629999999998</v>
      </c>
      <c r="K22" s="758">
        <v>8118.9479388999998</v>
      </c>
      <c r="L22" s="758">
        <v>70686.624092700004</v>
      </c>
      <c r="M22" s="758">
        <v>9771.293447</v>
      </c>
      <c r="N22" s="758">
        <v>71604.991998199999</v>
      </c>
      <c r="O22" s="758">
        <v>4427.6462369999999</v>
      </c>
      <c r="P22" s="758">
        <v>94082.096848400004</v>
      </c>
      <c r="Q22" s="758">
        <v>250572.65262330003</v>
      </c>
      <c r="R22" s="758">
        <v>308.60187999999999</v>
      </c>
      <c r="S22" s="758">
        <v>2.6278058</v>
      </c>
      <c r="T22" s="758">
        <v>7.3712198000000004</v>
      </c>
      <c r="U22" s="758">
        <v>4.0771569000000003</v>
      </c>
      <c r="V22" s="758">
        <v>1.0672809999999999</v>
      </c>
      <c r="W22" s="758">
        <v>511267.36841420014</v>
      </c>
      <c r="X22" s="759"/>
      <c r="Y22" s="759"/>
    </row>
    <row r="23" spans="1:25" s="760" customFormat="1" ht="24.95" customHeight="1">
      <c r="A23" s="762" t="s">
        <v>1673</v>
      </c>
      <c r="B23" s="758">
        <v>15027.7742402</v>
      </c>
      <c r="C23" s="758">
        <v>4607.4033053000003</v>
      </c>
      <c r="D23" s="758">
        <v>19635.177545500002</v>
      </c>
      <c r="E23" s="758">
        <v>1.55</v>
      </c>
      <c r="F23" s="758">
        <v>4131.8969822999998</v>
      </c>
      <c r="G23" s="758" t="s">
        <v>44</v>
      </c>
      <c r="H23" s="758" t="s">
        <v>44</v>
      </c>
      <c r="I23" s="758" t="s">
        <v>44</v>
      </c>
      <c r="J23" s="758">
        <v>42.418635199999997</v>
      </c>
      <c r="K23" s="758">
        <v>7672.4510897</v>
      </c>
      <c r="L23" s="758">
        <v>14328.070083099999</v>
      </c>
      <c r="M23" s="758">
        <v>6497.8887477999997</v>
      </c>
      <c r="N23" s="758">
        <v>5072.1908157999997</v>
      </c>
      <c r="O23" s="758">
        <v>304.8561527</v>
      </c>
      <c r="P23" s="758">
        <v>1869.5861672999999</v>
      </c>
      <c r="Q23" s="758">
        <v>28072.591966699998</v>
      </c>
      <c r="R23" s="758">
        <v>980.11063379999996</v>
      </c>
      <c r="S23" s="758">
        <v>382.93471340000002</v>
      </c>
      <c r="T23" s="758">
        <v>21.6731114</v>
      </c>
      <c r="U23" s="758" t="s">
        <v>44</v>
      </c>
      <c r="V23" s="758" t="s">
        <v>44</v>
      </c>
      <c r="W23" s="758">
        <v>60940.804678</v>
      </c>
      <c r="X23" s="759"/>
      <c r="Y23" s="759"/>
    </row>
    <row r="24" spans="1:25" s="760" customFormat="1" ht="24.95" customHeight="1">
      <c r="A24" s="762" t="s">
        <v>1674</v>
      </c>
      <c r="B24" s="758">
        <v>18860.878013599999</v>
      </c>
      <c r="C24" s="758">
        <v>6954.0851474999999</v>
      </c>
      <c r="D24" s="758">
        <v>25814.9631611</v>
      </c>
      <c r="E24" s="758">
        <v>2.1538600000000001E-2</v>
      </c>
      <c r="F24" s="758">
        <v>4071.6738967000001</v>
      </c>
      <c r="G24" s="758" t="s">
        <v>44</v>
      </c>
      <c r="H24" s="758" t="s">
        <v>44</v>
      </c>
      <c r="I24" s="758" t="s">
        <v>44</v>
      </c>
      <c r="J24" s="758">
        <v>49.613365700000003</v>
      </c>
      <c r="K24" s="758">
        <v>4299.4242934000004</v>
      </c>
      <c r="L24" s="758">
        <v>10752.979521200001</v>
      </c>
      <c r="M24" s="758">
        <v>4083.3037331</v>
      </c>
      <c r="N24" s="758">
        <v>4344.0931117999999</v>
      </c>
      <c r="O24" s="758">
        <v>278.14240009999997</v>
      </c>
      <c r="P24" s="758">
        <v>1255.7619408</v>
      </c>
      <c r="Q24" s="758">
        <v>20714.280707000002</v>
      </c>
      <c r="R24" s="758">
        <v>1232.6791403</v>
      </c>
      <c r="S24" s="758">
        <v>425.95962919999999</v>
      </c>
      <c r="T24" s="758">
        <v>1.4061987</v>
      </c>
      <c r="U24" s="758" t="s">
        <v>44</v>
      </c>
      <c r="V24" s="758" t="s">
        <v>44</v>
      </c>
      <c r="W24" s="758">
        <v>56610.021930700008</v>
      </c>
      <c r="X24" s="759"/>
      <c r="Y24" s="759"/>
    </row>
    <row r="25" spans="1:25" s="760" customFormat="1" ht="24.95" customHeight="1">
      <c r="A25" s="762" t="s">
        <v>1675</v>
      </c>
      <c r="B25" s="758">
        <v>33748.109660200003</v>
      </c>
      <c r="C25" s="758">
        <v>3855.5114115000001</v>
      </c>
      <c r="D25" s="758">
        <v>37603.621071700007</v>
      </c>
      <c r="E25" s="758">
        <v>4.0000000000000001E-3</v>
      </c>
      <c r="F25" s="758">
        <v>3157.3377586000001</v>
      </c>
      <c r="G25" s="758" t="s">
        <v>44</v>
      </c>
      <c r="H25" s="758" t="s">
        <v>44</v>
      </c>
      <c r="I25" s="758" t="s">
        <v>44</v>
      </c>
      <c r="J25" s="758">
        <v>3.5678771</v>
      </c>
      <c r="K25" s="758">
        <v>23900.2743734</v>
      </c>
      <c r="L25" s="758">
        <v>68430.016294100002</v>
      </c>
      <c r="M25" s="758">
        <v>25636.9291108</v>
      </c>
      <c r="N25" s="758">
        <v>7903.6193051</v>
      </c>
      <c r="O25" s="758">
        <v>190.41073299999999</v>
      </c>
      <c r="P25" s="758">
        <v>2573.9072028999999</v>
      </c>
      <c r="Q25" s="758">
        <v>104734.8826459</v>
      </c>
      <c r="R25" s="758">
        <v>861.78249900000003</v>
      </c>
      <c r="S25" s="758">
        <v>266.587964</v>
      </c>
      <c r="T25" s="758">
        <v>43.439100699999997</v>
      </c>
      <c r="U25" s="758" t="s">
        <v>44</v>
      </c>
      <c r="V25" s="758" t="s">
        <v>44</v>
      </c>
      <c r="W25" s="758">
        <v>170571.4972904</v>
      </c>
      <c r="X25" s="759"/>
      <c r="Y25" s="759"/>
    </row>
    <row r="26" spans="1:25" s="760" customFormat="1" ht="24.95" customHeight="1">
      <c r="A26" s="765" t="s">
        <v>1676</v>
      </c>
      <c r="B26" s="758">
        <v>3363122.2284037997</v>
      </c>
      <c r="C26" s="758">
        <v>596346.25106369995</v>
      </c>
      <c r="D26" s="758">
        <v>3959468.4794674995</v>
      </c>
      <c r="E26" s="758">
        <v>265268.65587210003</v>
      </c>
      <c r="F26" s="758">
        <v>336916.73974459997</v>
      </c>
      <c r="G26" s="758">
        <v>2902.9558501000001</v>
      </c>
      <c r="H26" s="758">
        <v>490933.21411229996</v>
      </c>
      <c r="I26" s="758">
        <v>29642.097134600001</v>
      </c>
      <c r="J26" s="758">
        <v>2039753.7905979999</v>
      </c>
      <c r="K26" s="758">
        <v>2582362.2090397999</v>
      </c>
      <c r="L26" s="758">
        <v>3660484.5885864003</v>
      </c>
      <c r="M26" s="758">
        <v>1476323.6037286001</v>
      </c>
      <c r="N26" s="758">
        <v>2196128.0956915999</v>
      </c>
      <c r="O26" s="758">
        <v>33592.009295299998</v>
      </c>
      <c r="P26" s="758">
        <v>258020.5301153</v>
      </c>
      <c r="Q26" s="758">
        <v>7624548.8274171995</v>
      </c>
      <c r="R26" s="758">
        <v>20061.597619100001</v>
      </c>
      <c r="S26" s="758">
        <v>2228489.5291384999</v>
      </c>
      <c r="T26" s="758">
        <v>25277.139990199998</v>
      </c>
      <c r="U26" s="758" t="s">
        <v>44</v>
      </c>
      <c r="V26" s="758">
        <v>2293.2255565999999</v>
      </c>
      <c r="W26" s="758">
        <v>19607918.461540602</v>
      </c>
      <c r="X26" s="759"/>
      <c r="Y26" s="759"/>
    </row>
    <row r="27" spans="1:25" s="760" customFormat="1" ht="24.95" customHeight="1">
      <c r="A27" s="762" t="s">
        <v>1677</v>
      </c>
      <c r="B27" s="758">
        <v>1310859.5112188</v>
      </c>
      <c r="C27" s="758">
        <v>168099.9505866</v>
      </c>
      <c r="D27" s="758">
        <v>1478959.4618054</v>
      </c>
      <c r="E27" s="758">
        <v>15868.3819773</v>
      </c>
      <c r="F27" s="758">
        <v>115369.83456269999</v>
      </c>
      <c r="G27" s="758">
        <v>2902.9558501000001</v>
      </c>
      <c r="H27" s="758">
        <v>488759.8570439</v>
      </c>
      <c r="I27" s="758">
        <v>25613.144466199999</v>
      </c>
      <c r="J27" s="758">
        <v>1414485.1416431</v>
      </c>
      <c r="K27" s="758">
        <v>826462.09396990004</v>
      </c>
      <c r="L27" s="758">
        <v>1973971.4602373999</v>
      </c>
      <c r="M27" s="758">
        <v>751680.0072012</v>
      </c>
      <c r="N27" s="758">
        <v>1188079.1275887</v>
      </c>
      <c r="O27" s="758">
        <v>14382.481758600001</v>
      </c>
      <c r="P27" s="758">
        <v>125342.2563339</v>
      </c>
      <c r="Q27" s="758">
        <v>4053455.3331198003</v>
      </c>
      <c r="R27" s="758">
        <v>8011.0429591000002</v>
      </c>
      <c r="S27" s="758">
        <v>1858521.1967028</v>
      </c>
      <c r="T27" s="758">
        <v>15124.662894999999</v>
      </c>
      <c r="U27" s="758" t="s">
        <v>44</v>
      </c>
      <c r="V27" s="758">
        <v>242.49642059999999</v>
      </c>
      <c r="W27" s="758">
        <v>10303775.603415899</v>
      </c>
      <c r="X27" s="759"/>
      <c r="Y27" s="759"/>
    </row>
    <row r="28" spans="1:25" s="760" customFormat="1" ht="24.95" customHeight="1">
      <c r="A28" s="762" t="s">
        <v>1678</v>
      </c>
      <c r="B28" s="758">
        <v>141186.70234660001</v>
      </c>
      <c r="C28" s="758">
        <v>6132.8156937000003</v>
      </c>
      <c r="D28" s="758">
        <v>147319.5180403</v>
      </c>
      <c r="E28" s="758">
        <v>419.55339789999999</v>
      </c>
      <c r="F28" s="758">
        <v>117690.5163286</v>
      </c>
      <c r="G28" s="758" t="s">
        <v>44</v>
      </c>
      <c r="H28" s="758">
        <v>2.7340810000000002</v>
      </c>
      <c r="I28" s="758" t="s">
        <v>44</v>
      </c>
      <c r="J28" s="758">
        <v>364157.53403009998</v>
      </c>
      <c r="K28" s="758">
        <v>298244.6064167</v>
      </c>
      <c r="L28" s="758">
        <v>87352.184745699997</v>
      </c>
      <c r="M28" s="758">
        <v>55854.604125500002</v>
      </c>
      <c r="N28" s="758">
        <v>179134.5062492</v>
      </c>
      <c r="O28" s="758">
        <v>234.36488170000001</v>
      </c>
      <c r="P28" s="758">
        <v>3042.8370445</v>
      </c>
      <c r="Q28" s="758">
        <v>325618.49704660004</v>
      </c>
      <c r="R28" s="758">
        <v>28.039953400000002</v>
      </c>
      <c r="S28" s="758">
        <v>30163.267125800001</v>
      </c>
      <c r="T28" s="758">
        <v>6528.3665239000002</v>
      </c>
      <c r="U28" s="758" t="s">
        <v>44</v>
      </c>
      <c r="V28" s="758">
        <v>1.0111736</v>
      </c>
      <c r="W28" s="758">
        <v>1290173.6441179002</v>
      </c>
      <c r="X28" s="759"/>
      <c r="Y28" s="759"/>
    </row>
    <row r="29" spans="1:25" s="760" customFormat="1" ht="24.95" customHeight="1">
      <c r="A29" s="766" t="s">
        <v>1679</v>
      </c>
      <c r="B29" s="758">
        <v>1721751.2767715</v>
      </c>
      <c r="C29" s="758">
        <v>358973.25187530002</v>
      </c>
      <c r="D29" s="758">
        <v>2080724.5286468</v>
      </c>
      <c r="E29" s="758">
        <v>194050.6293577</v>
      </c>
      <c r="F29" s="758">
        <v>70150.384077800001</v>
      </c>
      <c r="G29" s="758" t="s">
        <v>44</v>
      </c>
      <c r="H29" s="758">
        <v>2127.2797424</v>
      </c>
      <c r="I29" s="758">
        <v>3906.9526684000002</v>
      </c>
      <c r="J29" s="758">
        <v>224807.47117899999</v>
      </c>
      <c r="K29" s="758">
        <v>1167265.8549615999</v>
      </c>
      <c r="L29" s="758">
        <v>1281269.2425126</v>
      </c>
      <c r="M29" s="758">
        <v>509765.5974734</v>
      </c>
      <c r="N29" s="758">
        <v>652257.80081219994</v>
      </c>
      <c r="O29" s="758">
        <v>11395.031472500001</v>
      </c>
      <c r="P29" s="758">
        <v>91755.336775500007</v>
      </c>
      <c r="Q29" s="758">
        <v>2546443.0090461997</v>
      </c>
      <c r="R29" s="758">
        <v>11089.8783071</v>
      </c>
      <c r="S29" s="758">
        <v>284698.14022250002</v>
      </c>
      <c r="T29" s="758">
        <v>1744.3471239</v>
      </c>
      <c r="U29" s="758" t="s">
        <v>44</v>
      </c>
      <c r="V29" s="758">
        <v>2049.6298895</v>
      </c>
      <c r="W29" s="758">
        <v>6589058.1052229013</v>
      </c>
      <c r="X29" s="759"/>
      <c r="Y29" s="759"/>
    </row>
    <row r="30" spans="1:25" s="760" customFormat="1" ht="24.95" customHeight="1">
      <c r="A30" s="766" t="s">
        <v>1680</v>
      </c>
      <c r="B30" s="758">
        <v>189324.7380669</v>
      </c>
      <c r="C30" s="758">
        <v>63140.232908099999</v>
      </c>
      <c r="D30" s="758">
        <v>252464.970975</v>
      </c>
      <c r="E30" s="758">
        <v>54930.091139199998</v>
      </c>
      <c r="F30" s="758">
        <v>33706.004775499998</v>
      </c>
      <c r="G30" s="758" t="s">
        <v>44</v>
      </c>
      <c r="H30" s="758">
        <v>43.343245000000003</v>
      </c>
      <c r="I30" s="758">
        <v>122</v>
      </c>
      <c r="J30" s="758">
        <v>36303.6437458</v>
      </c>
      <c r="K30" s="758">
        <v>290389.65369160002</v>
      </c>
      <c r="L30" s="758">
        <v>317891.70109069999</v>
      </c>
      <c r="M30" s="758">
        <v>159023.3949285</v>
      </c>
      <c r="N30" s="758">
        <v>176656.66104149999</v>
      </c>
      <c r="O30" s="758">
        <v>7580.1311825000003</v>
      </c>
      <c r="P30" s="758">
        <v>37880.099961400003</v>
      </c>
      <c r="Q30" s="758">
        <v>699031.98820460006</v>
      </c>
      <c r="R30" s="758">
        <v>932.63639950000004</v>
      </c>
      <c r="S30" s="758">
        <v>55106.925087399999</v>
      </c>
      <c r="T30" s="758">
        <v>1879.7634473999999</v>
      </c>
      <c r="U30" s="758" t="s">
        <v>44</v>
      </c>
      <c r="V30" s="758">
        <v>8.8072899999999996E-2</v>
      </c>
      <c r="W30" s="758">
        <v>1424911.1087839</v>
      </c>
      <c r="X30" s="759"/>
      <c r="Y30" s="759"/>
    </row>
    <row r="31" spans="1:25" s="760" customFormat="1" ht="24.95" customHeight="1">
      <c r="A31" s="767" t="s">
        <v>1681</v>
      </c>
      <c r="B31" s="758">
        <v>3545915.2625272004</v>
      </c>
      <c r="C31" s="758">
        <v>613782.32991810003</v>
      </c>
      <c r="D31" s="758">
        <v>4159697.5924453004</v>
      </c>
      <c r="E31" s="758">
        <v>327940.05308680004</v>
      </c>
      <c r="F31" s="758">
        <v>326108.22009789996</v>
      </c>
      <c r="G31" s="758" t="s">
        <v>44</v>
      </c>
      <c r="H31" s="758">
        <v>3863.0543648000003</v>
      </c>
      <c r="I31" s="758">
        <v>6316.8110311999999</v>
      </c>
      <c r="J31" s="758">
        <v>279520.04722780001</v>
      </c>
      <c r="K31" s="758">
        <v>1055906.2705510999</v>
      </c>
      <c r="L31" s="758">
        <v>1877990.2094993</v>
      </c>
      <c r="M31" s="758">
        <v>511642.63462209998</v>
      </c>
      <c r="N31" s="758">
        <v>1016568.3364319</v>
      </c>
      <c r="O31" s="758">
        <v>34512.594025899998</v>
      </c>
      <c r="P31" s="758">
        <v>485361.69418969995</v>
      </c>
      <c r="Q31" s="758">
        <v>3926075.4687688998</v>
      </c>
      <c r="R31" s="758">
        <v>72067.064832200005</v>
      </c>
      <c r="S31" s="758">
        <v>1618822.974772</v>
      </c>
      <c r="T31" s="758">
        <v>399868.59550379997</v>
      </c>
      <c r="U31" s="758">
        <v>382.67409579999998</v>
      </c>
      <c r="V31" s="758">
        <v>40.932141199999997</v>
      </c>
      <c r="W31" s="758">
        <v>12176609.758918801</v>
      </c>
      <c r="X31" s="759"/>
      <c r="Y31" s="759"/>
    </row>
    <row r="32" spans="1:25" ht="24.95" customHeight="1">
      <c r="A32" s="768" t="s">
        <v>1682</v>
      </c>
      <c r="B32" s="758">
        <v>336986.5511258</v>
      </c>
      <c r="C32" s="758">
        <v>65678.509497999999</v>
      </c>
      <c r="D32" s="758">
        <v>402665.06062380003</v>
      </c>
      <c r="E32" s="758">
        <v>920.02903389999994</v>
      </c>
      <c r="F32" s="758">
        <v>7738.5900804000003</v>
      </c>
      <c r="G32" s="758" t="s">
        <v>44</v>
      </c>
      <c r="H32" s="758">
        <v>247.42806580000001</v>
      </c>
      <c r="I32" s="758">
        <v>121.93899999999999</v>
      </c>
      <c r="J32" s="758">
        <v>31962.650750699999</v>
      </c>
      <c r="K32" s="758">
        <v>141258.40693709999</v>
      </c>
      <c r="L32" s="758">
        <v>265943.51856719999</v>
      </c>
      <c r="M32" s="758">
        <v>97697.370024100004</v>
      </c>
      <c r="N32" s="758">
        <v>79504.746887300003</v>
      </c>
      <c r="O32" s="758">
        <v>4287.3960580000003</v>
      </c>
      <c r="P32" s="758">
        <v>9593.0035929000005</v>
      </c>
      <c r="Q32" s="758">
        <v>457026.03512949997</v>
      </c>
      <c r="R32" s="758">
        <v>1654.9312104000001</v>
      </c>
      <c r="S32" s="758">
        <v>459597.89298509998</v>
      </c>
      <c r="T32" s="758">
        <v>920.47833709999998</v>
      </c>
      <c r="U32" s="758" t="s">
        <v>44</v>
      </c>
      <c r="V32" s="758">
        <v>0.20587220000000001</v>
      </c>
      <c r="W32" s="758">
        <v>1504113.6480259998</v>
      </c>
      <c r="X32" s="759"/>
      <c r="Y32" s="759"/>
    </row>
    <row r="33" spans="1:25" ht="24.95" customHeight="1">
      <c r="A33" s="768" t="s">
        <v>1683</v>
      </c>
      <c r="B33" s="758">
        <v>49422.691602799998</v>
      </c>
      <c r="C33" s="758">
        <v>5920.6706260999999</v>
      </c>
      <c r="D33" s="758">
        <v>55343.362228899998</v>
      </c>
      <c r="E33" s="758">
        <v>24.4321433</v>
      </c>
      <c r="F33" s="758">
        <v>1901.4657631</v>
      </c>
      <c r="G33" s="758" t="s">
        <v>44</v>
      </c>
      <c r="H33" s="758" t="s">
        <v>44</v>
      </c>
      <c r="I33" s="758" t="s">
        <v>44</v>
      </c>
      <c r="J33" s="758">
        <v>121319.4958622</v>
      </c>
      <c r="K33" s="758">
        <v>9837.0896056000001</v>
      </c>
      <c r="L33" s="758">
        <v>46908.341865199996</v>
      </c>
      <c r="M33" s="758">
        <v>22772.129818599999</v>
      </c>
      <c r="N33" s="758">
        <v>34206.254325000002</v>
      </c>
      <c r="O33" s="758">
        <v>89.936130599999998</v>
      </c>
      <c r="P33" s="758">
        <v>15479.5592483</v>
      </c>
      <c r="Q33" s="758">
        <v>119456.2213877</v>
      </c>
      <c r="R33" s="758">
        <v>148.857719</v>
      </c>
      <c r="S33" s="758">
        <v>164476.41738989999</v>
      </c>
      <c r="T33" s="758">
        <v>989.6377579</v>
      </c>
      <c r="U33" s="758" t="s">
        <v>44</v>
      </c>
      <c r="V33" s="758" t="s">
        <v>44</v>
      </c>
      <c r="W33" s="758">
        <v>473496.9798576</v>
      </c>
      <c r="X33" s="759"/>
      <c r="Y33" s="759"/>
    </row>
    <row r="34" spans="1:25" ht="24.95" customHeight="1">
      <c r="A34" s="768" t="s">
        <v>1684</v>
      </c>
      <c r="B34" s="758">
        <v>433316.9382642</v>
      </c>
      <c r="C34" s="758">
        <v>52823.066126799997</v>
      </c>
      <c r="D34" s="758">
        <v>486140.00439100002</v>
      </c>
      <c r="E34" s="758">
        <v>47889.387655799997</v>
      </c>
      <c r="F34" s="758">
        <v>20318.8944314</v>
      </c>
      <c r="G34" s="758" t="s">
        <v>44</v>
      </c>
      <c r="H34" s="758">
        <v>3080.7041414</v>
      </c>
      <c r="I34" s="758">
        <v>6194.8720311999996</v>
      </c>
      <c r="J34" s="758">
        <v>109622.2647827</v>
      </c>
      <c r="K34" s="758">
        <v>200555.79282460001</v>
      </c>
      <c r="L34" s="758">
        <v>317258.52857040003</v>
      </c>
      <c r="M34" s="758">
        <v>148808.5782705</v>
      </c>
      <c r="N34" s="758">
        <v>180007.05461220001</v>
      </c>
      <c r="O34" s="758">
        <v>8113.3252834000004</v>
      </c>
      <c r="P34" s="758">
        <v>26007.432325199999</v>
      </c>
      <c r="Q34" s="758">
        <v>680194.9190617</v>
      </c>
      <c r="R34" s="758">
        <v>798.11730020000005</v>
      </c>
      <c r="S34" s="758">
        <v>637713.85013309994</v>
      </c>
      <c r="T34" s="758">
        <v>4385.0382914000002</v>
      </c>
      <c r="U34" s="758">
        <v>42.178919100000002</v>
      </c>
      <c r="V34" s="758">
        <v>2.9175298000000001</v>
      </c>
      <c r="W34" s="758">
        <v>2196938.9414933999</v>
      </c>
      <c r="X34" s="759"/>
      <c r="Y34" s="759"/>
    </row>
    <row r="35" spans="1:25" ht="24.95" customHeight="1">
      <c r="A35" s="768" t="s">
        <v>1685</v>
      </c>
      <c r="B35" s="758">
        <v>746383.05070879997</v>
      </c>
      <c r="C35" s="758">
        <v>157377.9847496</v>
      </c>
      <c r="D35" s="758">
        <v>903761.03545839991</v>
      </c>
      <c r="E35" s="758">
        <v>34183.807219499999</v>
      </c>
      <c r="F35" s="758">
        <v>90316.050098599997</v>
      </c>
      <c r="G35" s="758" t="s">
        <v>44</v>
      </c>
      <c r="H35" s="758" t="s">
        <v>44</v>
      </c>
      <c r="I35" s="758" t="s">
        <v>44</v>
      </c>
      <c r="J35" s="758">
        <v>4432.2826226999996</v>
      </c>
      <c r="K35" s="758">
        <v>277587.21632170002</v>
      </c>
      <c r="L35" s="758">
        <v>441166.38852480002</v>
      </c>
      <c r="M35" s="758">
        <v>84179.714040000006</v>
      </c>
      <c r="N35" s="758">
        <v>359534.2542272</v>
      </c>
      <c r="O35" s="758">
        <v>7375.0517319</v>
      </c>
      <c r="P35" s="758">
        <v>277996.15078279999</v>
      </c>
      <c r="Q35" s="758">
        <v>1170251.5593067</v>
      </c>
      <c r="R35" s="758">
        <v>23980.038308899999</v>
      </c>
      <c r="S35" s="758">
        <v>13634.6460579</v>
      </c>
      <c r="T35" s="758">
        <v>11073.107701700001</v>
      </c>
      <c r="U35" s="758">
        <v>56.615371799999998</v>
      </c>
      <c r="V35" s="758">
        <v>24.3602563</v>
      </c>
      <c r="W35" s="758">
        <v>2529300.7187242</v>
      </c>
      <c r="X35" s="759"/>
      <c r="Y35" s="759"/>
    </row>
    <row r="36" spans="1:25" ht="24.95" customHeight="1">
      <c r="A36" s="768" t="s">
        <v>1686</v>
      </c>
      <c r="B36" s="758">
        <v>1880211.0084323001</v>
      </c>
      <c r="C36" s="758">
        <v>331303.0465686</v>
      </c>
      <c r="D36" s="758">
        <v>2211514.0550009003</v>
      </c>
      <c r="E36" s="758">
        <v>31542.057151000001</v>
      </c>
      <c r="F36" s="758">
        <v>194974.95879999999</v>
      </c>
      <c r="G36" s="758" t="s">
        <v>44</v>
      </c>
      <c r="H36" s="758">
        <v>534.92215759999999</v>
      </c>
      <c r="I36" s="758" t="s">
        <v>44</v>
      </c>
      <c r="J36" s="758">
        <v>12089.998375200001</v>
      </c>
      <c r="K36" s="758">
        <v>390218.33186610002</v>
      </c>
      <c r="L36" s="758">
        <v>674885.03932710004</v>
      </c>
      <c r="M36" s="758">
        <v>126102.9085646</v>
      </c>
      <c r="N36" s="758">
        <v>292957.62738359999</v>
      </c>
      <c r="O36" s="758">
        <v>14549.766812</v>
      </c>
      <c r="P36" s="758">
        <v>150197.37142529999</v>
      </c>
      <c r="Q36" s="758">
        <v>1258692.7135125999</v>
      </c>
      <c r="R36" s="758">
        <v>45095.077391400002</v>
      </c>
      <c r="S36" s="758">
        <v>45634.935030000001</v>
      </c>
      <c r="T36" s="758">
        <v>17921.7001217</v>
      </c>
      <c r="U36" s="758">
        <v>230.9092881</v>
      </c>
      <c r="V36" s="758">
        <v>13.2165129</v>
      </c>
      <c r="W36" s="758">
        <v>4208462.8752075005</v>
      </c>
      <c r="X36" s="759"/>
      <c r="Y36" s="759"/>
    </row>
    <row r="37" spans="1:25" ht="24.95" customHeight="1">
      <c r="A37" s="768" t="s">
        <v>1687</v>
      </c>
      <c r="B37" s="758">
        <v>99595.022393299994</v>
      </c>
      <c r="C37" s="758">
        <v>679.05234900000005</v>
      </c>
      <c r="D37" s="758">
        <v>100274.0747423</v>
      </c>
      <c r="E37" s="758">
        <v>213380.33988330001</v>
      </c>
      <c r="F37" s="758">
        <v>10858.2609244</v>
      </c>
      <c r="G37" s="758" t="s">
        <v>44</v>
      </c>
      <c r="H37" s="758" t="s">
        <v>44</v>
      </c>
      <c r="I37" s="758" t="s">
        <v>44</v>
      </c>
      <c r="J37" s="758">
        <v>93.354834299999993</v>
      </c>
      <c r="K37" s="758">
        <v>36449.432996000003</v>
      </c>
      <c r="L37" s="758">
        <v>131828.39264460001</v>
      </c>
      <c r="M37" s="758">
        <v>32081.9339043</v>
      </c>
      <c r="N37" s="758">
        <v>70358.398996599994</v>
      </c>
      <c r="O37" s="758">
        <v>97.118009999999998</v>
      </c>
      <c r="P37" s="758">
        <v>6088.1768152000004</v>
      </c>
      <c r="Q37" s="758">
        <v>240454.02037069999</v>
      </c>
      <c r="R37" s="758">
        <v>390.04290229999998</v>
      </c>
      <c r="S37" s="758">
        <v>297765.23317600001</v>
      </c>
      <c r="T37" s="758">
        <v>364578.633294</v>
      </c>
      <c r="U37" s="758">
        <v>52.970516799999999</v>
      </c>
      <c r="V37" s="758">
        <v>0.23197000000000001</v>
      </c>
      <c r="W37" s="758">
        <v>1264296.5956101001</v>
      </c>
      <c r="X37" s="759"/>
      <c r="Y37" s="759"/>
    </row>
    <row r="38" spans="1:25" ht="24.95" customHeight="1">
      <c r="A38" s="769" t="s">
        <v>1688</v>
      </c>
      <c r="B38" s="758">
        <v>12378.016813900002</v>
      </c>
      <c r="C38" s="758">
        <v>1044.0337457999999</v>
      </c>
      <c r="D38" s="758">
        <v>13422.050559700001</v>
      </c>
      <c r="E38" s="758">
        <v>13.871029199999999</v>
      </c>
      <c r="F38" s="758">
        <v>859.79987089999997</v>
      </c>
      <c r="G38" s="758" t="s">
        <v>44</v>
      </c>
      <c r="H38" s="758" t="s">
        <v>44</v>
      </c>
      <c r="I38" s="758" t="s">
        <v>44</v>
      </c>
      <c r="J38" s="758">
        <v>745.52726300000006</v>
      </c>
      <c r="K38" s="758">
        <v>4952.3915314999995</v>
      </c>
      <c r="L38" s="758">
        <v>5935.8897816000008</v>
      </c>
      <c r="M38" s="758">
        <v>686.0174773</v>
      </c>
      <c r="N38" s="758">
        <v>7381.470050599999</v>
      </c>
      <c r="O38" s="758" t="s">
        <v>44</v>
      </c>
      <c r="P38" s="758">
        <v>78.564842999999996</v>
      </c>
      <c r="Q38" s="758">
        <v>14081.9421525</v>
      </c>
      <c r="R38" s="758">
        <v>2.1308631</v>
      </c>
      <c r="S38" s="758">
        <v>134.7337564</v>
      </c>
      <c r="T38" s="758">
        <v>5.8707999999999996E-2</v>
      </c>
      <c r="U38" s="758" t="s">
        <v>44</v>
      </c>
      <c r="V38" s="758">
        <v>0.81191899999999995</v>
      </c>
      <c r="W38" s="758">
        <v>34213.317653299993</v>
      </c>
      <c r="X38" s="759"/>
      <c r="Y38" s="759"/>
    </row>
    <row r="39" spans="1:25" ht="24.95" customHeight="1">
      <c r="A39" s="768" t="s">
        <v>1689</v>
      </c>
      <c r="B39" s="758">
        <v>2176.8610838</v>
      </c>
      <c r="C39" s="758">
        <v>122.6737407</v>
      </c>
      <c r="D39" s="758">
        <v>2299.5348245</v>
      </c>
      <c r="E39" s="758">
        <v>4.0586647999999999</v>
      </c>
      <c r="F39" s="758">
        <v>172.77734939999999</v>
      </c>
      <c r="G39" s="758" t="s">
        <v>44</v>
      </c>
      <c r="H39" s="758" t="s">
        <v>44</v>
      </c>
      <c r="I39" s="758" t="s">
        <v>44</v>
      </c>
      <c r="J39" s="758">
        <v>62.740647199999998</v>
      </c>
      <c r="K39" s="758">
        <v>1359.404914</v>
      </c>
      <c r="L39" s="758">
        <v>1303.4702337000001</v>
      </c>
      <c r="M39" s="758">
        <v>380.57586759999998</v>
      </c>
      <c r="N39" s="758">
        <v>1074.2319568999999</v>
      </c>
      <c r="O39" s="758" t="s">
        <v>44</v>
      </c>
      <c r="P39" s="758">
        <v>6.9315505000000002</v>
      </c>
      <c r="Q39" s="758">
        <v>2765.2096087</v>
      </c>
      <c r="R39" s="758" t="s">
        <v>44</v>
      </c>
      <c r="S39" s="758">
        <v>134.7337564</v>
      </c>
      <c r="T39" s="758">
        <v>5.0000000000000001E-3</v>
      </c>
      <c r="U39" s="758" t="s">
        <v>44</v>
      </c>
      <c r="V39" s="758">
        <v>0.81191899999999995</v>
      </c>
      <c r="W39" s="758">
        <v>6799.2766839999995</v>
      </c>
      <c r="X39" s="759"/>
      <c r="Y39" s="759"/>
    </row>
    <row r="40" spans="1:25" ht="24.95" customHeight="1">
      <c r="A40" s="768" t="s">
        <v>1690</v>
      </c>
      <c r="B40" s="758">
        <v>2438.4800642999999</v>
      </c>
      <c r="C40" s="758">
        <v>761.75654959999997</v>
      </c>
      <c r="D40" s="758">
        <v>3200.2366138999996</v>
      </c>
      <c r="E40" s="758">
        <v>9.5472543999999999</v>
      </c>
      <c r="F40" s="758">
        <v>498.51140079999999</v>
      </c>
      <c r="G40" s="758" t="s">
        <v>44</v>
      </c>
      <c r="H40" s="758" t="s">
        <v>44</v>
      </c>
      <c r="I40" s="758" t="s">
        <v>44</v>
      </c>
      <c r="J40" s="758">
        <v>679.88556500000004</v>
      </c>
      <c r="K40" s="758">
        <v>2979.7553809999999</v>
      </c>
      <c r="L40" s="758">
        <v>1813.2068557</v>
      </c>
      <c r="M40" s="758">
        <v>126.9938174</v>
      </c>
      <c r="N40" s="758">
        <v>2038.7388343</v>
      </c>
      <c r="O40" s="758" t="s">
        <v>44</v>
      </c>
      <c r="P40" s="758">
        <v>27.225402500000001</v>
      </c>
      <c r="Q40" s="758">
        <v>4006.1649099000001</v>
      </c>
      <c r="R40" s="758" t="s">
        <v>44</v>
      </c>
      <c r="S40" s="758" t="s">
        <v>44</v>
      </c>
      <c r="T40" s="758">
        <v>5.3707999999999999E-2</v>
      </c>
      <c r="U40" s="758" t="s">
        <v>44</v>
      </c>
      <c r="V40" s="758" t="s">
        <v>44</v>
      </c>
      <c r="W40" s="758">
        <v>11374.154832999999</v>
      </c>
      <c r="X40" s="759"/>
      <c r="Y40" s="759"/>
    </row>
    <row r="41" spans="1:25" ht="24.95" customHeight="1">
      <c r="A41" s="768" t="s">
        <v>1691</v>
      </c>
      <c r="B41" s="758">
        <v>127.31535959999999</v>
      </c>
      <c r="C41" s="758">
        <v>0.3076006</v>
      </c>
      <c r="D41" s="758">
        <v>127.62296019999999</v>
      </c>
      <c r="E41" s="758" t="s">
        <v>44</v>
      </c>
      <c r="F41" s="758">
        <v>68.206449199999994</v>
      </c>
      <c r="G41" s="758" t="s">
        <v>44</v>
      </c>
      <c r="H41" s="758" t="s">
        <v>44</v>
      </c>
      <c r="I41" s="758" t="s">
        <v>44</v>
      </c>
      <c r="J41" s="758" t="s">
        <v>44</v>
      </c>
      <c r="K41" s="758">
        <v>8.9275029000000004</v>
      </c>
      <c r="L41" s="758">
        <v>0.40789140000000002</v>
      </c>
      <c r="M41" s="758">
        <v>6.8290828000000001</v>
      </c>
      <c r="N41" s="758">
        <v>23.038837699999998</v>
      </c>
      <c r="O41" s="758" t="s">
        <v>44</v>
      </c>
      <c r="P41" s="758" t="s">
        <v>44</v>
      </c>
      <c r="Q41" s="758">
        <v>30.275811900000001</v>
      </c>
      <c r="R41" s="758">
        <v>1.714267</v>
      </c>
      <c r="S41" s="758" t="s">
        <v>44</v>
      </c>
      <c r="T41" s="758" t="s">
        <v>44</v>
      </c>
      <c r="U41" s="758" t="s">
        <v>44</v>
      </c>
      <c r="V41" s="758" t="s">
        <v>44</v>
      </c>
      <c r="W41" s="758">
        <v>236.7469912</v>
      </c>
      <c r="X41" s="759"/>
      <c r="Y41" s="759"/>
    </row>
    <row r="42" spans="1:25" ht="24.95" customHeight="1">
      <c r="A42" s="770" t="s">
        <v>1692</v>
      </c>
      <c r="B42" s="771">
        <v>7635.3603062000002</v>
      </c>
      <c r="C42" s="771">
        <v>159.29585489999999</v>
      </c>
      <c r="D42" s="771">
        <v>7794.6561610999997</v>
      </c>
      <c r="E42" s="771">
        <v>0.26511000000000001</v>
      </c>
      <c r="F42" s="771">
        <v>120.3046715</v>
      </c>
      <c r="G42" s="771" t="s">
        <v>44</v>
      </c>
      <c r="H42" s="771" t="s">
        <v>44</v>
      </c>
      <c r="I42" s="771" t="s">
        <v>44</v>
      </c>
      <c r="J42" s="771">
        <v>2.9010508000000002</v>
      </c>
      <c r="K42" s="771">
        <v>604.30373359999999</v>
      </c>
      <c r="L42" s="771">
        <v>2818.8048008000001</v>
      </c>
      <c r="M42" s="771">
        <v>171.61870949999999</v>
      </c>
      <c r="N42" s="771">
        <v>4245.4604216999996</v>
      </c>
      <c r="O42" s="771" t="s">
        <v>44</v>
      </c>
      <c r="P42" s="771">
        <v>44.407890000000002</v>
      </c>
      <c r="Q42" s="771">
        <v>7280.2918220000001</v>
      </c>
      <c r="R42" s="771">
        <v>0.41659610000000002</v>
      </c>
      <c r="S42" s="771" t="s">
        <v>44</v>
      </c>
      <c r="T42" s="771" t="s">
        <v>44</v>
      </c>
      <c r="U42" s="771" t="s">
        <v>44</v>
      </c>
      <c r="V42" s="771" t="s">
        <v>44</v>
      </c>
      <c r="W42" s="771">
        <v>15803.139145100002</v>
      </c>
      <c r="X42" s="759"/>
      <c r="Y42" s="759"/>
    </row>
    <row r="43" spans="1:25">
      <c r="A43" s="408"/>
      <c r="B43" s="46"/>
      <c r="C43" s="46"/>
      <c r="D43" s="46"/>
      <c r="E43" s="46"/>
      <c r="F43" s="46"/>
      <c r="G43" s="46"/>
      <c r="H43" s="46"/>
      <c r="I43" s="1082" t="s">
        <v>1693</v>
      </c>
      <c r="J43" s="1082"/>
      <c r="K43" s="1082"/>
      <c r="L43" s="1055"/>
      <c r="M43" s="1055"/>
      <c r="N43" s="1055"/>
      <c r="O43" s="1055"/>
      <c r="P43" s="46"/>
      <c r="Q43" s="46"/>
      <c r="R43" s="46"/>
      <c r="S43" s="46"/>
      <c r="T43" s="46"/>
      <c r="U43" s="1082" t="s">
        <v>1693</v>
      </c>
      <c r="V43" s="1082"/>
      <c r="W43" s="1082"/>
      <c r="X43" s="772"/>
      <c r="Y43" s="772"/>
    </row>
    <row r="44" spans="1:25">
      <c r="A44" s="408"/>
      <c r="B44" s="46"/>
      <c r="C44" s="46"/>
      <c r="D44" s="46"/>
      <c r="E44" s="46"/>
      <c r="F44" s="46"/>
      <c r="G44" s="46"/>
      <c r="H44" s="46"/>
      <c r="I44" s="46"/>
      <c r="J44" s="46"/>
      <c r="K44" s="735"/>
      <c r="L44" s="46"/>
      <c r="M44" s="65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773"/>
      <c r="Y44" s="774"/>
    </row>
    <row r="45" spans="1:25" ht="15">
      <c r="A45" s="737"/>
      <c r="B45" s="738"/>
      <c r="C45" s="739"/>
      <c r="D45" s="739"/>
      <c r="E45" s="739"/>
      <c r="F45" s="739"/>
      <c r="G45" s="739"/>
      <c r="H45" s="739"/>
      <c r="I45" s="739"/>
      <c r="J45" s="739"/>
      <c r="K45" s="740"/>
      <c r="L45" s="738"/>
      <c r="M45" s="656"/>
      <c r="N45" s="738"/>
      <c r="O45" s="738"/>
      <c r="P45" s="738"/>
      <c r="Q45" s="738"/>
      <c r="R45" s="738"/>
      <c r="S45" s="738"/>
      <c r="T45" s="738"/>
      <c r="U45" s="741"/>
      <c r="V45" s="741"/>
      <c r="W45" s="741"/>
    </row>
    <row r="46" spans="1:25" ht="9.9499999999999993" customHeight="1">
      <c r="A46" s="742"/>
      <c r="B46" s="743"/>
      <c r="C46" s="743"/>
      <c r="D46" s="743"/>
      <c r="E46" s="743"/>
      <c r="F46" s="743"/>
      <c r="G46" s="743"/>
      <c r="H46" s="743"/>
      <c r="I46" s="743"/>
      <c r="J46" s="743"/>
      <c r="K46" s="744"/>
      <c r="L46" s="738"/>
      <c r="M46" s="656"/>
      <c r="N46" s="738"/>
      <c r="O46" s="738"/>
      <c r="P46" s="738"/>
      <c r="Q46" s="738"/>
      <c r="R46" s="738"/>
      <c r="S46" s="738"/>
      <c r="T46" s="1080" t="s">
        <v>1563</v>
      </c>
      <c r="U46" s="1080"/>
      <c r="V46" s="1080"/>
      <c r="W46" s="1080"/>
      <c r="X46" s="772"/>
      <c r="Y46" s="772"/>
    </row>
    <row r="47" spans="1:25" ht="12.95" customHeight="1">
      <c r="A47" s="1078" t="s">
        <v>1623</v>
      </c>
      <c r="B47" s="1074" t="s">
        <v>1624</v>
      </c>
      <c r="C47" s="1075"/>
      <c r="D47" s="1075"/>
      <c r="E47" s="1081" t="s">
        <v>1625</v>
      </c>
      <c r="F47" s="1078" t="s">
        <v>1626</v>
      </c>
      <c r="G47" s="1081" t="s">
        <v>1627</v>
      </c>
      <c r="H47" s="1072" t="s">
        <v>1628</v>
      </c>
      <c r="I47" s="1072" t="s">
        <v>1629</v>
      </c>
      <c r="J47" s="1072" t="s">
        <v>1630</v>
      </c>
      <c r="K47" s="1078" t="s">
        <v>1631</v>
      </c>
      <c r="L47" s="1074" t="s">
        <v>1632</v>
      </c>
      <c r="M47" s="1076"/>
      <c r="N47" s="1075"/>
      <c r="O47" s="1075"/>
      <c r="P47" s="1075"/>
      <c r="Q47" s="1077"/>
      <c r="R47" s="1078" t="s">
        <v>1633</v>
      </c>
      <c r="S47" s="1072" t="s">
        <v>1634</v>
      </c>
      <c r="T47" s="1072" t="s">
        <v>1635</v>
      </c>
      <c r="U47" s="1072" t="s">
        <v>1636</v>
      </c>
      <c r="V47" s="1072" t="s">
        <v>1637</v>
      </c>
      <c r="W47" s="1072" t="s">
        <v>1638</v>
      </c>
      <c r="X47" s="775"/>
      <c r="Y47" s="746"/>
    </row>
    <row r="48" spans="1:25" ht="110.25" customHeight="1">
      <c r="A48" s="1079"/>
      <c r="B48" s="747" t="s">
        <v>1639</v>
      </c>
      <c r="C48" s="747" t="s">
        <v>1640</v>
      </c>
      <c r="D48" s="748" t="s">
        <v>1641</v>
      </c>
      <c r="E48" s="1081"/>
      <c r="F48" s="1079"/>
      <c r="G48" s="1081"/>
      <c r="H48" s="1073"/>
      <c r="I48" s="1073"/>
      <c r="J48" s="1073"/>
      <c r="K48" s="1079"/>
      <c r="L48" s="658" t="s">
        <v>1642</v>
      </c>
      <c r="M48" s="658" t="s">
        <v>1643</v>
      </c>
      <c r="N48" s="658" t="s">
        <v>1644</v>
      </c>
      <c r="O48" s="658" t="s">
        <v>1645</v>
      </c>
      <c r="P48" s="658" t="s">
        <v>1646</v>
      </c>
      <c r="Q48" s="658" t="s">
        <v>1647</v>
      </c>
      <c r="R48" s="1079"/>
      <c r="S48" s="1073"/>
      <c r="T48" s="1073"/>
      <c r="U48" s="1073"/>
      <c r="V48" s="1073"/>
      <c r="W48" s="1073"/>
      <c r="X48" s="775"/>
      <c r="Y48" s="746"/>
    </row>
    <row r="49" spans="1:25" ht="24.95" customHeight="1">
      <c r="A49" s="747" t="s">
        <v>10</v>
      </c>
      <c r="B49" s="1074" t="s">
        <v>11</v>
      </c>
      <c r="C49" s="1075" t="s">
        <v>12</v>
      </c>
      <c r="D49" s="1075" t="s">
        <v>13</v>
      </c>
      <c r="E49" s="658" t="s">
        <v>14</v>
      </c>
      <c r="F49" s="747" t="s">
        <v>15</v>
      </c>
      <c r="G49" s="658" t="s">
        <v>16</v>
      </c>
      <c r="H49" s="748" t="s">
        <v>17</v>
      </c>
      <c r="I49" s="748" t="s">
        <v>1018</v>
      </c>
      <c r="J49" s="748" t="s">
        <v>1054</v>
      </c>
      <c r="K49" s="747" t="s">
        <v>1020</v>
      </c>
      <c r="L49" s="1074" t="s">
        <v>1055</v>
      </c>
      <c r="M49" s="1076" t="s">
        <v>1056</v>
      </c>
      <c r="N49" s="1075" t="s">
        <v>1648</v>
      </c>
      <c r="O49" s="1075" t="s">
        <v>1649</v>
      </c>
      <c r="P49" s="1075" t="s">
        <v>1650</v>
      </c>
      <c r="Q49" s="1077" t="s">
        <v>1651</v>
      </c>
      <c r="R49" s="747" t="s">
        <v>1652</v>
      </c>
      <c r="S49" s="748" t="s">
        <v>1653</v>
      </c>
      <c r="T49" s="748" t="s">
        <v>1654</v>
      </c>
      <c r="U49" s="748" t="s">
        <v>1655</v>
      </c>
      <c r="V49" s="748" t="s">
        <v>1656</v>
      </c>
      <c r="W49" s="748" t="s">
        <v>1657</v>
      </c>
      <c r="X49" s="746"/>
      <c r="Y49" s="746"/>
    </row>
    <row r="50" spans="1:25" ht="24.95" customHeight="1">
      <c r="A50" s="753" t="s">
        <v>1694</v>
      </c>
      <c r="B50" s="754">
        <v>107065.96147080002</v>
      </c>
      <c r="C50" s="754">
        <v>18913.7308118</v>
      </c>
      <c r="D50" s="754">
        <v>125979.69228260001</v>
      </c>
      <c r="E50" s="754">
        <v>204.58091020000001</v>
      </c>
      <c r="F50" s="754">
        <v>168304.5387983</v>
      </c>
      <c r="G50" s="754" t="s">
        <v>44</v>
      </c>
      <c r="H50" s="754" t="s">
        <v>44</v>
      </c>
      <c r="I50" s="754">
        <v>8724.0041997000008</v>
      </c>
      <c r="J50" s="754">
        <v>978.43765719999999</v>
      </c>
      <c r="K50" s="754">
        <v>168407.3940347</v>
      </c>
      <c r="L50" s="754">
        <v>256663.2096801</v>
      </c>
      <c r="M50" s="754">
        <v>133829.74115060002</v>
      </c>
      <c r="N50" s="754">
        <v>597704.93387890002</v>
      </c>
      <c r="O50" s="754">
        <v>11411.7835232</v>
      </c>
      <c r="P50" s="754">
        <v>43044.577443300004</v>
      </c>
      <c r="Q50" s="754">
        <v>1042654.2456761</v>
      </c>
      <c r="R50" s="754">
        <v>1698.1470302000002</v>
      </c>
      <c r="S50" s="754">
        <v>756.4616489</v>
      </c>
      <c r="T50" s="754">
        <v>1381.1630043</v>
      </c>
      <c r="U50" s="754" t="s">
        <v>44</v>
      </c>
      <c r="V50" s="754">
        <v>0.73820339999999995</v>
      </c>
      <c r="W50" s="754">
        <v>1519089.4034456003</v>
      </c>
      <c r="X50" s="759"/>
      <c r="Y50" s="759"/>
    </row>
    <row r="51" spans="1:25" ht="24.95" customHeight="1">
      <c r="A51" s="757" t="s">
        <v>1695</v>
      </c>
      <c r="B51" s="758">
        <v>81620.672219200002</v>
      </c>
      <c r="C51" s="758">
        <v>16959.1866567</v>
      </c>
      <c r="D51" s="758">
        <v>98579.858875899998</v>
      </c>
      <c r="E51" s="758">
        <v>173.3602602</v>
      </c>
      <c r="F51" s="758">
        <v>154987.81989390001</v>
      </c>
      <c r="G51" s="758" t="s">
        <v>44</v>
      </c>
      <c r="H51" s="758" t="s">
        <v>44</v>
      </c>
      <c r="I51" s="758" t="s">
        <v>44</v>
      </c>
      <c r="J51" s="758">
        <v>677.44484480000006</v>
      </c>
      <c r="K51" s="758">
        <v>105941.0118062</v>
      </c>
      <c r="L51" s="758">
        <v>163979.5930461</v>
      </c>
      <c r="M51" s="758">
        <v>86916.440803799997</v>
      </c>
      <c r="N51" s="758">
        <v>298156.32313089998</v>
      </c>
      <c r="O51" s="758">
        <v>8557.6716913</v>
      </c>
      <c r="P51" s="758">
        <v>34198.105274699999</v>
      </c>
      <c r="Q51" s="758">
        <v>591808.13394679991</v>
      </c>
      <c r="R51" s="758">
        <v>1578.8099887000001</v>
      </c>
      <c r="S51" s="758">
        <v>756.00164080000002</v>
      </c>
      <c r="T51" s="758">
        <v>1304.4717306</v>
      </c>
      <c r="U51" s="758" t="s">
        <v>44</v>
      </c>
      <c r="V51" s="758" t="s">
        <v>44</v>
      </c>
      <c r="W51" s="758">
        <v>955806.91298789985</v>
      </c>
      <c r="X51" s="759"/>
      <c r="Y51" s="759"/>
    </row>
    <row r="52" spans="1:25" ht="24.95" customHeight="1">
      <c r="A52" s="761" t="s">
        <v>1696</v>
      </c>
      <c r="B52" s="758">
        <v>3282.5289687999998</v>
      </c>
      <c r="C52" s="758">
        <v>105.739593</v>
      </c>
      <c r="D52" s="758">
        <v>3388.2685617999996</v>
      </c>
      <c r="E52" s="758">
        <v>21.585000000000001</v>
      </c>
      <c r="F52" s="758">
        <v>2355.8556951999999</v>
      </c>
      <c r="G52" s="758" t="s">
        <v>44</v>
      </c>
      <c r="H52" s="758" t="s">
        <v>44</v>
      </c>
      <c r="I52" s="758" t="s">
        <v>44</v>
      </c>
      <c r="J52" s="758" t="s">
        <v>44</v>
      </c>
      <c r="K52" s="758">
        <v>8286.9193902999996</v>
      </c>
      <c r="L52" s="758">
        <v>24884.4900323</v>
      </c>
      <c r="M52" s="758">
        <v>8687.8572924</v>
      </c>
      <c r="N52" s="758">
        <v>66164.096088699996</v>
      </c>
      <c r="O52" s="758">
        <v>1344.1332216999999</v>
      </c>
      <c r="P52" s="758">
        <v>1726.7465477000001</v>
      </c>
      <c r="Q52" s="758">
        <v>102807.3231828</v>
      </c>
      <c r="R52" s="758">
        <v>28.510649900000001</v>
      </c>
      <c r="S52" s="758" t="s">
        <v>44</v>
      </c>
      <c r="T52" s="758">
        <v>3.3424113000000002</v>
      </c>
      <c r="U52" s="758" t="s">
        <v>44</v>
      </c>
      <c r="V52" s="758">
        <v>0.7381934</v>
      </c>
      <c r="W52" s="758">
        <v>116892.5430847</v>
      </c>
      <c r="X52" s="759"/>
      <c r="Y52" s="759"/>
    </row>
    <row r="53" spans="1:25" ht="24.95" customHeight="1">
      <c r="A53" s="762" t="s">
        <v>1697</v>
      </c>
      <c r="B53" s="758">
        <v>5295.439977</v>
      </c>
      <c r="C53" s="758">
        <v>1006.6011475</v>
      </c>
      <c r="D53" s="758">
        <v>6302.0411244999996</v>
      </c>
      <c r="E53" s="758">
        <v>3.3572500000000001</v>
      </c>
      <c r="F53" s="758">
        <v>2190.9124671</v>
      </c>
      <c r="G53" s="758" t="s">
        <v>44</v>
      </c>
      <c r="H53" s="758" t="s">
        <v>44</v>
      </c>
      <c r="I53" s="758" t="s">
        <v>44</v>
      </c>
      <c r="J53" s="758">
        <v>218.10385299999999</v>
      </c>
      <c r="K53" s="758">
        <v>40397.197077199999</v>
      </c>
      <c r="L53" s="758">
        <v>29654.998651599999</v>
      </c>
      <c r="M53" s="758">
        <v>30194.001421000001</v>
      </c>
      <c r="N53" s="758">
        <v>203102.70856599999</v>
      </c>
      <c r="O53" s="758">
        <v>1294.4733884</v>
      </c>
      <c r="P53" s="758">
        <v>4229.1842558999997</v>
      </c>
      <c r="Q53" s="758">
        <v>268475.36628289992</v>
      </c>
      <c r="R53" s="758">
        <v>11.4573628</v>
      </c>
      <c r="S53" s="758" t="s">
        <v>44</v>
      </c>
      <c r="T53" s="758">
        <v>0.145986</v>
      </c>
      <c r="U53" s="758" t="s">
        <v>44</v>
      </c>
      <c r="V53" s="758" t="s">
        <v>44</v>
      </c>
      <c r="W53" s="758">
        <v>317598.58140349999</v>
      </c>
      <c r="X53" s="759"/>
      <c r="Y53" s="759"/>
    </row>
    <row r="54" spans="1:25" ht="24.95" customHeight="1">
      <c r="A54" s="762" t="s">
        <v>1698</v>
      </c>
      <c r="B54" s="758">
        <v>3588.3868849999999</v>
      </c>
      <c r="C54" s="758">
        <v>351.70935839999999</v>
      </c>
      <c r="D54" s="758">
        <v>3940.0962433999998</v>
      </c>
      <c r="E54" s="758" t="s">
        <v>44</v>
      </c>
      <c r="F54" s="758">
        <v>675.44868350000002</v>
      </c>
      <c r="G54" s="758" t="s">
        <v>44</v>
      </c>
      <c r="H54" s="758" t="s">
        <v>44</v>
      </c>
      <c r="I54" s="758">
        <v>8724.0041997000008</v>
      </c>
      <c r="J54" s="758">
        <v>82.798869499999995</v>
      </c>
      <c r="K54" s="758">
        <v>3990.4748703</v>
      </c>
      <c r="L54" s="758">
        <v>11545.620681</v>
      </c>
      <c r="M54" s="758">
        <v>2126.0701156999999</v>
      </c>
      <c r="N54" s="758">
        <v>1461.4712259</v>
      </c>
      <c r="O54" s="758">
        <v>6.9839599999999997</v>
      </c>
      <c r="P54" s="758">
        <v>162.92717379999999</v>
      </c>
      <c r="Q54" s="758">
        <v>15303.073156400002</v>
      </c>
      <c r="R54" s="758">
        <v>21.821884699999998</v>
      </c>
      <c r="S54" s="758">
        <v>0.46000809999999998</v>
      </c>
      <c r="T54" s="758">
        <v>3.1170399</v>
      </c>
      <c r="U54" s="758" t="s">
        <v>44</v>
      </c>
      <c r="V54" s="758">
        <v>1.0000000000000001E-5</v>
      </c>
      <c r="W54" s="758">
        <v>32741.294965500001</v>
      </c>
      <c r="X54" s="759"/>
      <c r="Y54" s="759"/>
    </row>
    <row r="55" spans="1:25" ht="24.95" customHeight="1">
      <c r="A55" s="763" t="s">
        <v>1699</v>
      </c>
      <c r="B55" s="758">
        <v>13278.9334208</v>
      </c>
      <c r="C55" s="758">
        <v>490.49405619999999</v>
      </c>
      <c r="D55" s="758">
        <v>13769.427476999999</v>
      </c>
      <c r="E55" s="758">
        <v>6.2784000000000004</v>
      </c>
      <c r="F55" s="758">
        <v>8094.5020586000001</v>
      </c>
      <c r="G55" s="758" t="s">
        <v>44</v>
      </c>
      <c r="H55" s="758" t="s">
        <v>44</v>
      </c>
      <c r="I55" s="758" t="s">
        <v>44</v>
      </c>
      <c r="J55" s="758">
        <v>9.0089900000000001E-2</v>
      </c>
      <c r="K55" s="758">
        <v>9791.7908907000001</v>
      </c>
      <c r="L55" s="758">
        <v>26598.507269099999</v>
      </c>
      <c r="M55" s="758">
        <v>5905.3715177000004</v>
      </c>
      <c r="N55" s="758">
        <v>28820.334867400001</v>
      </c>
      <c r="O55" s="758">
        <v>208.52126179999999</v>
      </c>
      <c r="P55" s="758">
        <v>2727.6141911999998</v>
      </c>
      <c r="Q55" s="758">
        <v>64260.349107200003</v>
      </c>
      <c r="R55" s="758">
        <v>57.547144099999997</v>
      </c>
      <c r="S55" s="758" t="s">
        <v>44</v>
      </c>
      <c r="T55" s="758">
        <v>70.085836499999999</v>
      </c>
      <c r="U55" s="758" t="s">
        <v>44</v>
      </c>
      <c r="V55" s="758" t="s">
        <v>44</v>
      </c>
      <c r="W55" s="758">
        <v>96050.071003999998</v>
      </c>
      <c r="X55" s="759"/>
      <c r="Y55" s="759"/>
    </row>
    <row r="56" spans="1:25" ht="24.95" customHeight="1">
      <c r="A56" s="762" t="s">
        <v>1700</v>
      </c>
      <c r="B56" s="758">
        <v>65464.465892400003</v>
      </c>
      <c r="C56" s="758">
        <v>6.2005999999999997E-3</v>
      </c>
      <c r="D56" s="758">
        <v>65464.472093000004</v>
      </c>
      <c r="E56" s="758">
        <v>1136342.0004676001</v>
      </c>
      <c r="F56" s="758">
        <v>3735.5113872000002</v>
      </c>
      <c r="G56" s="758" t="s">
        <v>44</v>
      </c>
      <c r="H56" s="758">
        <v>15028.5278017</v>
      </c>
      <c r="I56" s="758">
        <v>188.99388440000001</v>
      </c>
      <c r="J56" s="758">
        <v>109973.6033227</v>
      </c>
      <c r="K56" s="758">
        <v>8631.4935344000005</v>
      </c>
      <c r="L56" s="758">
        <v>1205.3021279</v>
      </c>
      <c r="M56" s="758">
        <v>2033.1762283999999</v>
      </c>
      <c r="N56" s="758">
        <v>84.004444399999997</v>
      </c>
      <c r="O56" s="758">
        <v>613</v>
      </c>
      <c r="P56" s="758">
        <v>2.0057375</v>
      </c>
      <c r="Q56" s="758">
        <v>3937.4885382000002</v>
      </c>
      <c r="R56" s="758">
        <v>3.5804010000000002</v>
      </c>
      <c r="S56" s="758">
        <v>582401.86795760004</v>
      </c>
      <c r="T56" s="758">
        <v>3600614.1379332002</v>
      </c>
      <c r="U56" s="758" t="s">
        <v>44</v>
      </c>
      <c r="V56" s="758" t="s">
        <v>44</v>
      </c>
      <c r="W56" s="758">
        <v>5526321.677321</v>
      </c>
      <c r="X56" s="759"/>
      <c r="Y56" s="759"/>
    </row>
    <row r="57" spans="1:25" ht="24.95" customHeight="1">
      <c r="A57" s="762" t="s">
        <v>1701</v>
      </c>
      <c r="B57" s="758">
        <v>567332.97283420002</v>
      </c>
      <c r="C57" s="758">
        <v>400012.22335730004</v>
      </c>
      <c r="D57" s="758">
        <v>967345.19619150006</v>
      </c>
      <c r="E57" s="758">
        <v>18606.3431628</v>
      </c>
      <c r="F57" s="758">
        <v>225729.90665060002</v>
      </c>
      <c r="G57" s="758" t="s">
        <v>44</v>
      </c>
      <c r="H57" s="758" t="s">
        <v>44</v>
      </c>
      <c r="I57" s="758" t="s">
        <v>44</v>
      </c>
      <c r="J57" s="758">
        <v>25068.772313700003</v>
      </c>
      <c r="K57" s="758">
        <v>1775429.1386171</v>
      </c>
      <c r="L57" s="758">
        <v>2121733.9895146</v>
      </c>
      <c r="M57" s="758">
        <v>1941741.4426055001</v>
      </c>
      <c r="N57" s="758">
        <v>1569631.6235866998</v>
      </c>
      <c r="O57" s="758">
        <v>14818.584087100002</v>
      </c>
      <c r="P57" s="758">
        <v>394434.83115569997</v>
      </c>
      <c r="Q57" s="758">
        <v>6042360.4709495995</v>
      </c>
      <c r="R57" s="758">
        <v>60530.574260300004</v>
      </c>
      <c r="S57" s="758">
        <v>413.70121979999999</v>
      </c>
      <c r="T57" s="758">
        <v>125650.959817</v>
      </c>
      <c r="U57" s="758" t="s">
        <v>44</v>
      </c>
      <c r="V57" s="758">
        <v>2062.2750287999997</v>
      </c>
      <c r="W57" s="758">
        <v>9243197.3382112011</v>
      </c>
      <c r="X57" s="759"/>
      <c r="Y57" s="759"/>
    </row>
    <row r="58" spans="1:25" ht="24.95" customHeight="1">
      <c r="A58" s="762" t="s">
        <v>1702</v>
      </c>
      <c r="B58" s="758">
        <v>34104.3639635</v>
      </c>
      <c r="C58" s="758">
        <v>57061.285275699993</v>
      </c>
      <c r="D58" s="758">
        <v>91165.649239199993</v>
      </c>
      <c r="E58" s="758">
        <v>20.019634900000003</v>
      </c>
      <c r="F58" s="758">
        <v>17559.6008951</v>
      </c>
      <c r="G58" s="758" t="s">
        <v>44</v>
      </c>
      <c r="H58" s="758" t="s">
        <v>44</v>
      </c>
      <c r="I58" s="758" t="s">
        <v>44</v>
      </c>
      <c r="J58" s="758">
        <v>43.043545600000002</v>
      </c>
      <c r="K58" s="758">
        <v>192766.08344089999</v>
      </c>
      <c r="L58" s="758">
        <v>678221.80839609995</v>
      </c>
      <c r="M58" s="758">
        <v>127835.9325864</v>
      </c>
      <c r="N58" s="758">
        <v>144901.18669299997</v>
      </c>
      <c r="O58" s="758">
        <v>2413.1108331</v>
      </c>
      <c r="P58" s="758">
        <v>10165.5526649</v>
      </c>
      <c r="Q58" s="758">
        <v>963537.59117349982</v>
      </c>
      <c r="R58" s="758">
        <v>713.22470680000004</v>
      </c>
      <c r="S58" s="758" t="s">
        <v>44</v>
      </c>
      <c r="T58" s="758">
        <v>86.298959400000001</v>
      </c>
      <c r="U58" s="758" t="s">
        <v>44</v>
      </c>
      <c r="V58" s="758" t="s">
        <v>44</v>
      </c>
      <c r="W58" s="758">
        <v>1265891.5115953998</v>
      </c>
      <c r="X58" s="759"/>
      <c r="Y58" s="759"/>
    </row>
    <row r="59" spans="1:25" ht="24.95" customHeight="1">
      <c r="A59" s="762" t="s">
        <v>1703</v>
      </c>
      <c r="B59" s="758">
        <v>6700.4697383000002</v>
      </c>
      <c r="C59" s="758">
        <v>42342.816128699997</v>
      </c>
      <c r="D59" s="758">
        <v>49043.285866999999</v>
      </c>
      <c r="E59" s="758">
        <v>6.0512454</v>
      </c>
      <c r="F59" s="758">
        <v>725.79147030000001</v>
      </c>
      <c r="G59" s="758" t="s">
        <v>44</v>
      </c>
      <c r="H59" s="758" t="s">
        <v>44</v>
      </c>
      <c r="I59" s="758" t="s">
        <v>44</v>
      </c>
      <c r="J59" s="758">
        <v>43.043545600000002</v>
      </c>
      <c r="K59" s="758">
        <v>150838.47734819999</v>
      </c>
      <c r="L59" s="758">
        <v>142002.66669899999</v>
      </c>
      <c r="M59" s="758">
        <v>37059.577657399997</v>
      </c>
      <c r="N59" s="758">
        <v>8043.1003749000001</v>
      </c>
      <c r="O59" s="758">
        <v>9.9949999999999992</v>
      </c>
      <c r="P59" s="758">
        <v>53.9011</v>
      </c>
      <c r="Q59" s="758">
        <v>187169.24083129998</v>
      </c>
      <c r="R59" s="758" t="s">
        <v>44</v>
      </c>
      <c r="S59" s="758" t="s">
        <v>44</v>
      </c>
      <c r="T59" s="758">
        <v>1E-4</v>
      </c>
      <c r="U59" s="758" t="s">
        <v>44</v>
      </c>
      <c r="V59" s="758" t="s">
        <v>44</v>
      </c>
      <c r="W59" s="758">
        <v>387825.89040779998</v>
      </c>
      <c r="X59" s="759"/>
      <c r="Y59" s="759"/>
    </row>
    <row r="60" spans="1:25" ht="24.95" customHeight="1">
      <c r="A60" s="762" t="s">
        <v>1704</v>
      </c>
      <c r="B60" s="758">
        <v>1796.9625538</v>
      </c>
      <c r="C60" s="758" t="s">
        <v>44</v>
      </c>
      <c r="D60" s="758">
        <v>1796.9625538</v>
      </c>
      <c r="E60" s="758">
        <v>0.89230750000000003</v>
      </c>
      <c r="F60" s="758">
        <v>295.39408179999998</v>
      </c>
      <c r="G60" s="758" t="s">
        <v>44</v>
      </c>
      <c r="H60" s="758" t="s">
        <v>44</v>
      </c>
      <c r="I60" s="758" t="s">
        <v>44</v>
      </c>
      <c r="J60" s="758" t="s">
        <v>44</v>
      </c>
      <c r="K60" s="758">
        <v>519.77454639999996</v>
      </c>
      <c r="L60" s="758">
        <v>2963.2054865999999</v>
      </c>
      <c r="M60" s="758">
        <v>603.43700000000001</v>
      </c>
      <c r="N60" s="758">
        <v>160.11798250000001</v>
      </c>
      <c r="O60" s="758" t="s">
        <v>44</v>
      </c>
      <c r="P60" s="758">
        <v>245.5085847</v>
      </c>
      <c r="Q60" s="758">
        <v>3972.2690537999997</v>
      </c>
      <c r="R60" s="758" t="s">
        <v>44</v>
      </c>
      <c r="S60" s="758" t="s">
        <v>44</v>
      </c>
      <c r="T60" s="758">
        <v>7.0194501999999996</v>
      </c>
      <c r="U60" s="758" t="s">
        <v>44</v>
      </c>
      <c r="V60" s="758" t="s">
        <v>44</v>
      </c>
      <c r="W60" s="758">
        <v>6592.3119935000004</v>
      </c>
      <c r="X60" s="759"/>
      <c r="Y60" s="759"/>
    </row>
    <row r="61" spans="1:25" ht="24.95" customHeight="1">
      <c r="A61" s="753" t="s">
        <v>1705</v>
      </c>
      <c r="B61" s="754">
        <v>36.211922999999999</v>
      </c>
      <c r="C61" s="754" t="s">
        <v>44</v>
      </c>
      <c r="D61" s="754">
        <v>36.211922999999999</v>
      </c>
      <c r="E61" s="754" t="s">
        <v>44</v>
      </c>
      <c r="F61" s="754">
        <v>24.494480899999999</v>
      </c>
      <c r="G61" s="754" t="s">
        <v>44</v>
      </c>
      <c r="H61" s="754" t="s">
        <v>44</v>
      </c>
      <c r="I61" s="754" t="s">
        <v>44</v>
      </c>
      <c r="J61" s="754" t="s">
        <v>44</v>
      </c>
      <c r="K61" s="754">
        <v>134.4123045</v>
      </c>
      <c r="L61" s="754">
        <v>10311.384041200001</v>
      </c>
      <c r="M61" s="754">
        <v>5.9556199999999997</v>
      </c>
      <c r="N61" s="754">
        <v>36.578240399999999</v>
      </c>
      <c r="O61" s="754">
        <v>2.75536</v>
      </c>
      <c r="P61" s="754">
        <v>21.981800199999999</v>
      </c>
      <c r="Q61" s="754">
        <v>10378.6550618</v>
      </c>
      <c r="R61" s="754">
        <v>6.5668800000000003</v>
      </c>
      <c r="S61" s="754" t="s">
        <v>44</v>
      </c>
      <c r="T61" s="754">
        <v>1.4999999999999999E-2</v>
      </c>
      <c r="U61" s="754" t="s">
        <v>44</v>
      </c>
      <c r="V61" s="754" t="s">
        <v>44</v>
      </c>
      <c r="W61" s="754">
        <v>10580.355650199999</v>
      </c>
      <c r="X61" s="759"/>
      <c r="Y61" s="759"/>
    </row>
    <row r="62" spans="1:25" ht="24.95" customHeight="1">
      <c r="A62" s="763" t="s">
        <v>1706</v>
      </c>
      <c r="B62" s="764">
        <v>24490.128922200001</v>
      </c>
      <c r="C62" s="764">
        <v>3435.5900814000001</v>
      </c>
      <c r="D62" s="758">
        <v>27925.719003600003</v>
      </c>
      <c r="E62" s="764">
        <v>13.043812000000001</v>
      </c>
      <c r="F62" s="764">
        <v>15679.072144600001</v>
      </c>
      <c r="G62" s="764" t="s">
        <v>44</v>
      </c>
      <c r="H62" s="764" t="s">
        <v>44</v>
      </c>
      <c r="I62" s="764" t="s">
        <v>44</v>
      </c>
      <c r="J62" s="764" t="s">
        <v>44</v>
      </c>
      <c r="K62" s="764">
        <v>27904.638282299999</v>
      </c>
      <c r="L62" s="764">
        <v>86590.777066900002</v>
      </c>
      <c r="M62" s="764">
        <v>42310.249226699998</v>
      </c>
      <c r="N62" s="764">
        <v>89047.561983299995</v>
      </c>
      <c r="O62" s="764">
        <v>2392.3411531000002</v>
      </c>
      <c r="P62" s="764">
        <v>9293.9093290000001</v>
      </c>
      <c r="Q62" s="758">
        <v>229634.83875899998</v>
      </c>
      <c r="R62" s="764">
        <v>693.77460680000002</v>
      </c>
      <c r="S62" s="764" t="s">
        <v>44</v>
      </c>
      <c r="T62" s="764">
        <v>79.226567200000005</v>
      </c>
      <c r="U62" s="764" t="s">
        <v>44</v>
      </c>
      <c r="V62" s="764" t="s">
        <v>44</v>
      </c>
      <c r="W62" s="758">
        <v>301930.31317549996</v>
      </c>
      <c r="X62" s="759"/>
      <c r="Y62" s="759"/>
    </row>
    <row r="63" spans="1:25" ht="24.95" customHeight="1">
      <c r="A63" s="763" t="s">
        <v>1707</v>
      </c>
      <c r="B63" s="758">
        <v>305.01082450000001</v>
      </c>
      <c r="C63" s="758">
        <v>10840.7076566</v>
      </c>
      <c r="D63" s="758">
        <v>11145.718481099999</v>
      </c>
      <c r="E63" s="758">
        <v>1.41E-2</v>
      </c>
      <c r="F63" s="758">
        <v>132.22219050000001</v>
      </c>
      <c r="G63" s="758" t="s">
        <v>44</v>
      </c>
      <c r="H63" s="758" t="s">
        <v>44</v>
      </c>
      <c r="I63" s="758" t="s">
        <v>44</v>
      </c>
      <c r="J63" s="758" t="s">
        <v>44</v>
      </c>
      <c r="K63" s="758">
        <v>11908.1182584</v>
      </c>
      <c r="L63" s="758">
        <v>432422.97761120001</v>
      </c>
      <c r="M63" s="758">
        <v>46718.560235600002</v>
      </c>
      <c r="N63" s="758">
        <v>38051.232673699997</v>
      </c>
      <c r="O63" s="758">
        <v>3</v>
      </c>
      <c r="P63" s="758">
        <v>18.586459999999999</v>
      </c>
      <c r="Q63" s="758">
        <v>517214.35698050004</v>
      </c>
      <c r="R63" s="758" t="s">
        <v>44</v>
      </c>
      <c r="S63" s="758" t="s">
        <v>44</v>
      </c>
      <c r="T63" s="758" t="s">
        <v>44</v>
      </c>
      <c r="U63" s="758" t="s">
        <v>44</v>
      </c>
      <c r="V63" s="758" t="s">
        <v>44</v>
      </c>
      <c r="W63" s="758">
        <v>540400.43001050001</v>
      </c>
      <c r="X63" s="759"/>
      <c r="Y63" s="759"/>
    </row>
    <row r="64" spans="1:25" ht="24.95" customHeight="1">
      <c r="A64" s="762" t="s">
        <v>1708</v>
      </c>
      <c r="B64" s="758">
        <v>120.5091712</v>
      </c>
      <c r="C64" s="758" t="s">
        <v>44</v>
      </c>
      <c r="D64" s="758">
        <v>120.5091712</v>
      </c>
      <c r="E64" s="758" t="s">
        <v>44</v>
      </c>
      <c r="F64" s="758">
        <v>233.83435689999999</v>
      </c>
      <c r="G64" s="758" t="s">
        <v>44</v>
      </c>
      <c r="H64" s="758" t="s">
        <v>44</v>
      </c>
      <c r="I64" s="758" t="s">
        <v>44</v>
      </c>
      <c r="J64" s="758" t="s">
        <v>44</v>
      </c>
      <c r="K64" s="758">
        <v>120.0450488</v>
      </c>
      <c r="L64" s="758">
        <v>1840.5700022000001</v>
      </c>
      <c r="M64" s="758">
        <v>439.0591991</v>
      </c>
      <c r="N64" s="758">
        <v>1464.0666361999999</v>
      </c>
      <c r="O64" s="758">
        <v>5.0193199999999996</v>
      </c>
      <c r="P64" s="758">
        <v>114.467626</v>
      </c>
      <c r="Q64" s="758">
        <v>3863.1827835000004</v>
      </c>
      <c r="R64" s="758" t="s">
        <v>44</v>
      </c>
      <c r="S64" s="758" t="s">
        <v>44</v>
      </c>
      <c r="T64" s="758">
        <v>2.3362999999999998E-2</v>
      </c>
      <c r="U64" s="758" t="s">
        <v>44</v>
      </c>
      <c r="V64" s="758" t="s">
        <v>44</v>
      </c>
      <c r="W64" s="758">
        <v>4337.5947234000005</v>
      </c>
      <c r="X64" s="759"/>
      <c r="Y64" s="759"/>
    </row>
    <row r="65" spans="1:25" ht="24.95" customHeight="1">
      <c r="A65" s="762" t="s">
        <v>1709</v>
      </c>
      <c r="B65" s="758">
        <v>655.07083050000006</v>
      </c>
      <c r="C65" s="758">
        <v>442.17140899999998</v>
      </c>
      <c r="D65" s="758">
        <v>1097.2422395000001</v>
      </c>
      <c r="E65" s="758">
        <v>1.8169999999999999E-2</v>
      </c>
      <c r="F65" s="758">
        <v>468.79217010000002</v>
      </c>
      <c r="G65" s="758" t="s">
        <v>44</v>
      </c>
      <c r="H65" s="758" t="s">
        <v>44</v>
      </c>
      <c r="I65" s="758" t="s">
        <v>44</v>
      </c>
      <c r="J65" s="758" t="s">
        <v>44</v>
      </c>
      <c r="K65" s="758">
        <v>1340.6176522999999</v>
      </c>
      <c r="L65" s="758">
        <v>2090.2274889999999</v>
      </c>
      <c r="M65" s="758">
        <v>699.09364760000005</v>
      </c>
      <c r="N65" s="758">
        <v>8098.5288019999998</v>
      </c>
      <c r="O65" s="758" t="s">
        <v>44</v>
      </c>
      <c r="P65" s="758">
        <v>417.197765</v>
      </c>
      <c r="Q65" s="758">
        <v>11305.047703600001</v>
      </c>
      <c r="R65" s="758">
        <v>12.88322</v>
      </c>
      <c r="S65" s="758" t="s">
        <v>44</v>
      </c>
      <c r="T65" s="758">
        <v>1.4479000000000001E-2</v>
      </c>
      <c r="U65" s="758" t="s">
        <v>44</v>
      </c>
      <c r="V65" s="758" t="s">
        <v>44</v>
      </c>
      <c r="W65" s="758">
        <v>14224.6156345</v>
      </c>
      <c r="X65" s="759"/>
      <c r="Y65" s="759"/>
    </row>
    <row r="66" spans="1:25" ht="24.95" customHeight="1">
      <c r="A66" s="762" t="s">
        <v>1710</v>
      </c>
      <c r="B66" s="758">
        <v>211502.887453</v>
      </c>
      <c r="C66" s="758">
        <v>97841.439602499988</v>
      </c>
      <c r="D66" s="758">
        <v>309344.32705550001</v>
      </c>
      <c r="E66" s="758">
        <v>17844.917155799998</v>
      </c>
      <c r="F66" s="758">
        <v>46331.009522400003</v>
      </c>
      <c r="G66" s="758" t="s">
        <v>44</v>
      </c>
      <c r="H66" s="758" t="s">
        <v>44</v>
      </c>
      <c r="I66" s="758" t="s">
        <v>44</v>
      </c>
      <c r="J66" s="758">
        <v>23510.366850300001</v>
      </c>
      <c r="K66" s="758">
        <v>592664.3780117</v>
      </c>
      <c r="L66" s="758">
        <v>864712.69965790003</v>
      </c>
      <c r="M66" s="758">
        <v>1217933.7068119999</v>
      </c>
      <c r="N66" s="758">
        <v>601277.38035019999</v>
      </c>
      <c r="O66" s="758">
        <v>2433.5391109000002</v>
      </c>
      <c r="P66" s="758">
        <v>84815.9806541</v>
      </c>
      <c r="Q66" s="758">
        <v>2771173.3065850995</v>
      </c>
      <c r="R66" s="758">
        <v>1663.3089515000001</v>
      </c>
      <c r="S66" s="758">
        <v>113.7012198</v>
      </c>
      <c r="T66" s="758">
        <v>288.3726691</v>
      </c>
      <c r="U66" s="758" t="s">
        <v>44</v>
      </c>
      <c r="V66" s="758">
        <v>2056.0697995</v>
      </c>
      <c r="W66" s="758">
        <v>3764989.7578206989</v>
      </c>
      <c r="X66" s="759"/>
      <c r="Y66" s="759"/>
    </row>
    <row r="67" spans="1:25" ht="24.95" customHeight="1">
      <c r="A67" s="762" t="s">
        <v>1711</v>
      </c>
      <c r="B67" s="758">
        <v>5475.8085173999998</v>
      </c>
      <c r="C67" s="758">
        <v>2910.5838478999999</v>
      </c>
      <c r="D67" s="758">
        <v>8386.3923653000002</v>
      </c>
      <c r="E67" s="758">
        <v>15031.0759714</v>
      </c>
      <c r="F67" s="758">
        <v>4428.8286968000002</v>
      </c>
      <c r="G67" s="758" t="s">
        <v>44</v>
      </c>
      <c r="H67" s="758" t="s">
        <v>44</v>
      </c>
      <c r="I67" s="758" t="s">
        <v>44</v>
      </c>
      <c r="J67" s="758">
        <v>1361.3224442000001</v>
      </c>
      <c r="K67" s="758">
        <v>36672.856626000001</v>
      </c>
      <c r="L67" s="758">
        <v>37811.416975499997</v>
      </c>
      <c r="M67" s="758">
        <v>42015.559917099999</v>
      </c>
      <c r="N67" s="758">
        <v>16803.222229899999</v>
      </c>
      <c r="O67" s="758" t="s">
        <v>44</v>
      </c>
      <c r="P67" s="758">
        <v>16578.426992000001</v>
      </c>
      <c r="Q67" s="758">
        <v>113208.62611449999</v>
      </c>
      <c r="R67" s="758">
        <v>434.11086610000001</v>
      </c>
      <c r="S67" s="758">
        <v>79.708346000000006</v>
      </c>
      <c r="T67" s="758">
        <v>1.9999999999999999E-7</v>
      </c>
      <c r="U67" s="758" t="s">
        <v>44</v>
      </c>
      <c r="V67" s="758" t="s">
        <v>44</v>
      </c>
      <c r="W67" s="758">
        <v>179602.92143049999</v>
      </c>
      <c r="X67" s="759"/>
      <c r="Y67" s="759"/>
    </row>
    <row r="68" spans="1:25" ht="24.95" customHeight="1">
      <c r="A68" s="765" t="s">
        <v>1712</v>
      </c>
      <c r="B68" s="758">
        <v>438.50764550000002</v>
      </c>
      <c r="C68" s="758">
        <v>25.042703700000001</v>
      </c>
      <c r="D68" s="758">
        <v>463.55034920000003</v>
      </c>
      <c r="E68" s="758">
        <v>8.2596489999999996</v>
      </c>
      <c r="F68" s="758">
        <v>339.72922560000001</v>
      </c>
      <c r="G68" s="758" t="s">
        <v>44</v>
      </c>
      <c r="H68" s="758" t="s">
        <v>44</v>
      </c>
      <c r="I68" s="758" t="s">
        <v>44</v>
      </c>
      <c r="J68" s="758">
        <v>83.335316800000001</v>
      </c>
      <c r="K68" s="758">
        <v>14357.6280033</v>
      </c>
      <c r="L68" s="758">
        <v>41497.8063148</v>
      </c>
      <c r="M68" s="758">
        <v>4988.6292227000004</v>
      </c>
      <c r="N68" s="758">
        <v>1922.0214820000001</v>
      </c>
      <c r="O68" s="758" t="s">
        <v>44</v>
      </c>
      <c r="P68" s="758">
        <v>347.66765609999999</v>
      </c>
      <c r="Q68" s="758">
        <v>48756.124675599996</v>
      </c>
      <c r="R68" s="758" t="s">
        <v>44</v>
      </c>
      <c r="S68" s="758" t="s">
        <v>44</v>
      </c>
      <c r="T68" s="758" t="s">
        <v>44</v>
      </c>
      <c r="U68" s="758" t="s">
        <v>44</v>
      </c>
      <c r="V68" s="758" t="s">
        <v>44</v>
      </c>
      <c r="W68" s="758">
        <v>64008.627219499998</v>
      </c>
      <c r="X68" s="759"/>
      <c r="Y68" s="759"/>
    </row>
    <row r="69" spans="1:25" ht="24.95" customHeight="1">
      <c r="A69" s="762" t="s">
        <v>1713</v>
      </c>
      <c r="B69" s="758">
        <v>12848.935414</v>
      </c>
      <c r="C69" s="758">
        <v>9491.6630509000006</v>
      </c>
      <c r="D69" s="758">
        <v>22340.598464900002</v>
      </c>
      <c r="E69" s="758" t="s">
        <v>44</v>
      </c>
      <c r="F69" s="758">
        <v>642.18707979999999</v>
      </c>
      <c r="G69" s="758" t="s">
        <v>44</v>
      </c>
      <c r="H69" s="758" t="s">
        <v>44</v>
      </c>
      <c r="I69" s="758" t="s">
        <v>44</v>
      </c>
      <c r="J69" s="758">
        <v>45.052838899999998</v>
      </c>
      <c r="K69" s="758">
        <v>22104.568037199999</v>
      </c>
      <c r="L69" s="758">
        <v>21109.888724699998</v>
      </c>
      <c r="M69" s="758">
        <v>5274.0110699999996</v>
      </c>
      <c r="N69" s="758">
        <v>1804.1796216</v>
      </c>
      <c r="O69" s="758">
        <v>128.73965999999999</v>
      </c>
      <c r="P69" s="758">
        <v>481.57566589999999</v>
      </c>
      <c r="Q69" s="758">
        <v>28798.394742199998</v>
      </c>
      <c r="R69" s="758" t="s">
        <v>44</v>
      </c>
      <c r="S69" s="758" t="s">
        <v>44</v>
      </c>
      <c r="T69" s="758">
        <v>2.7727236</v>
      </c>
      <c r="U69" s="758" t="s">
        <v>44</v>
      </c>
      <c r="V69" s="758">
        <v>2056.0697995</v>
      </c>
      <c r="W69" s="758">
        <v>75989.643686099997</v>
      </c>
      <c r="X69" s="759"/>
      <c r="Y69" s="759"/>
    </row>
    <row r="70" spans="1:25" ht="24.95" customHeight="1">
      <c r="A70" s="762" t="s">
        <v>1714</v>
      </c>
      <c r="B70" s="758">
        <v>10604.1135017</v>
      </c>
      <c r="C70" s="758">
        <v>5466.5128124000003</v>
      </c>
      <c r="D70" s="758">
        <v>16070.6263141</v>
      </c>
      <c r="E70" s="758">
        <v>64.695849999999993</v>
      </c>
      <c r="F70" s="758">
        <v>227.12673129999999</v>
      </c>
      <c r="G70" s="758" t="s">
        <v>44</v>
      </c>
      <c r="H70" s="758" t="s">
        <v>44</v>
      </c>
      <c r="I70" s="758" t="s">
        <v>44</v>
      </c>
      <c r="J70" s="758">
        <v>0.60410739999999996</v>
      </c>
      <c r="K70" s="758">
        <v>10240.394794100001</v>
      </c>
      <c r="L70" s="758">
        <v>14523.9924192</v>
      </c>
      <c r="M70" s="758">
        <v>9993.4469019999997</v>
      </c>
      <c r="N70" s="758">
        <v>13641.455305900001</v>
      </c>
      <c r="O70" s="758" t="s">
        <v>44</v>
      </c>
      <c r="P70" s="758" t="s">
        <v>44</v>
      </c>
      <c r="Q70" s="758">
        <v>38158.894627100002</v>
      </c>
      <c r="R70" s="758">
        <v>0.15315000000000001</v>
      </c>
      <c r="S70" s="758" t="s">
        <v>44</v>
      </c>
      <c r="T70" s="758">
        <v>114.63259170000001</v>
      </c>
      <c r="U70" s="758" t="s">
        <v>44</v>
      </c>
      <c r="V70" s="758" t="s">
        <v>44</v>
      </c>
      <c r="W70" s="758">
        <v>64877.1281657</v>
      </c>
      <c r="X70" s="759"/>
      <c r="Y70" s="759"/>
    </row>
    <row r="71" spans="1:25" ht="24.95" customHeight="1">
      <c r="A71" s="766" t="s">
        <v>1715</v>
      </c>
      <c r="B71" s="758">
        <v>175274.52278209999</v>
      </c>
      <c r="C71" s="758">
        <v>79908.478189799993</v>
      </c>
      <c r="D71" s="758">
        <v>255183.00097189998</v>
      </c>
      <c r="E71" s="758">
        <v>2739.4695483999999</v>
      </c>
      <c r="F71" s="758">
        <v>40164.920082899996</v>
      </c>
      <c r="G71" s="758" t="s">
        <v>44</v>
      </c>
      <c r="H71" s="758" t="s">
        <v>44</v>
      </c>
      <c r="I71" s="758" t="s">
        <v>44</v>
      </c>
      <c r="J71" s="758">
        <v>20497.2223987</v>
      </c>
      <c r="K71" s="758">
        <v>504557.37527780002</v>
      </c>
      <c r="L71" s="758">
        <v>736108.85091200005</v>
      </c>
      <c r="M71" s="758">
        <v>1154298.5942968</v>
      </c>
      <c r="N71" s="758">
        <v>562065.98956879997</v>
      </c>
      <c r="O71" s="758">
        <v>2304.7994509</v>
      </c>
      <c r="P71" s="758">
        <v>67239.389407299997</v>
      </c>
      <c r="Q71" s="758">
        <v>2522017.6236357996</v>
      </c>
      <c r="R71" s="758">
        <v>1228.3542417000001</v>
      </c>
      <c r="S71" s="758">
        <v>33.967188</v>
      </c>
      <c r="T71" s="758">
        <v>50.229853300000002</v>
      </c>
      <c r="U71" s="758" t="s">
        <v>44</v>
      </c>
      <c r="V71" s="758" t="s">
        <v>44</v>
      </c>
      <c r="W71" s="758">
        <v>3346472.1631984999</v>
      </c>
      <c r="X71" s="759"/>
      <c r="Y71" s="759"/>
    </row>
    <row r="72" spans="1:25" ht="24.95" customHeight="1">
      <c r="A72" s="766" t="s">
        <v>1716</v>
      </c>
      <c r="B72" s="758">
        <v>6860.9995922999997</v>
      </c>
      <c r="C72" s="758">
        <v>39.158997800000002</v>
      </c>
      <c r="D72" s="758">
        <v>6900.1585900999999</v>
      </c>
      <c r="E72" s="758">
        <v>1.416137</v>
      </c>
      <c r="F72" s="758">
        <v>528.21770600000002</v>
      </c>
      <c r="G72" s="758" t="s">
        <v>44</v>
      </c>
      <c r="H72" s="758" t="s">
        <v>44</v>
      </c>
      <c r="I72" s="758" t="s">
        <v>44</v>
      </c>
      <c r="J72" s="758">
        <v>1522.8297442999999</v>
      </c>
      <c r="K72" s="758">
        <v>4731.5552733000004</v>
      </c>
      <c r="L72" s="758">
        <v>13660.7443117</v>
      </c>
      <c r="M72" s="758">
        <v>1363.4654034</v>
      </c>
      <c r="N72" s="758">
        <v>5040.5121419999996</v>
      </c>
      <c r="O72" s="758" t="s">
        <v>44</v>
      </c>
      <c r="P72" s="758">
        <v>168.9209328</v>
      </c>
      <c r="Q72" s="758">
        <v>20233.642789899997</v>
      </c>
      <c r="R72" s="758">
        <v>0.69069369999999997</v>
      </c>
      <c r="S72" s="758">
        <v>2.5685800000000002E-2</v>
      </c>
      <c r="T72" s="758">
        <v>120.73750029999999</v>
      </c>
      <c r="U72" s="758" t="s">
        <v>44</v>
      </c>
      <c r="V72" s="758" t="s">
        <v>44</v>
      </c>
      <c r="W72" s="758">
        <v>34039.274120399998</v>
      </c>
      <c r="X72" s="759"/>
      <c r="Y72" s="759"/>
    </row>
    <row r="73" spans="1:25" ht="24.95" customHeight="1">
      <c r="A73" s="767" t="s">
        <v>1717</v>
      </c>
      <c r="B73" s="758">
        <v>76161.275608900003</v>
      </c>
      <c r="C73" s="758">
        <v>51508.206133900007</v>
      </c>
      <c r="D73" s="758">
        <v>127669.48174280001</v>
      </c>
      <c r="E73" s="758">
        <v>706.30885479999995</v>
      </c>
      <c r="F73" s="758">
        <v>144024.8616607</v>
      </c>
      <c r="G73" s="758" t="s">
        <v>44</v>
      </c>
      <c r="H73" s="758" t="s">
        <v>44</v>
      </c>
      <c r="I73" s="758" t="s">
        <v>44</v>
      </c>
      <c r="J73" s="758">
        <v>593.04661759999999</v>
      </c>
      <c r="K73" s="758">
        <v>221780.5576458</v>
      </c>
      <c r="L73" s="758">
        <v>448886.87068320002</v>
      </c>
      <c r="M73" s="758">
        <v>520181.89597959997</v>
      </c>
      <c r="N73" s="758">
        <v>786054.43735449994</v>
      </c>
      <c r="O73" s="758">
        <v>9949.2326274000006</v>
      </c>
      <c r="P73" s="758">
        <v>252861.0240179</v>
      </c>
      <c r="Q73" s="758">
        <v>2017933.4606625999</v>
      </c>
      <c r="R73" s="758">
        <v>58150.555709599997</v>
      </c>
      <c r="S73" s="758" t="s">
        <v>44</v>
      </c>
      <c r="T73" s="758">
        <v>125220.41892169999</v>
      </c>
      <c r="U73" s="758" t="s">
        <v>44</v>
      </c>
      <c r="V73" s="758">
        <v>9.655E-4</v>
      </c>
      <c r="W73" s="758">
        <v>2696078.6927811</v>
      </c>
      <c r="X73" s="759"/>
      <c r="Y73" s="759"/>
    </row>
    <row r="74" spans="1:25" ht="24.95" customHeight="1">
      <c r="A74" s="768" t="s">
        <v>1718</v>
      </c>
      <c r="B74" s="758">
        <v>13053.346162</v>
      </c>
      <c r="C74" s="758">
        <v>6039.8831326</v>
      </c>
      <c r="D74" s="758">
        <v>19093.229294600002</v>
      </c>
      <c r="E74" s="758">
        <v>11.8887692</v>
      </c>
      <c r="F74" s="758">
        <v>7218.9413539999996</v>
      </c>
      <c r="G74" s="758" t="s">
        <v>44</v>
      </c>
      <c r="H74" s="758" t="s">
        <v>44</v>
      </c>
      <c r="I74" s="758" t="s">
        <v>44</v>
      </c>
      <c r="J74" s="758">
        <v>31.963393100000001</v>
      </c>
      <c r="K74" s="758">
        <v>64681.258976500001</v>
      </c>
      <c r="L74" s="758">
        <v>75026.089346799999</v>
      </c>
      <c r="M74" s="758">
        <v>116919.8141528</v>
      </c>
      <c r="N74" s="758">
        <v>187730.08221699999</v>
      </c>
      <c r="O74" s="758">
        <v>2660.8040756999999</v>
      </c>
      <c r="P74" s="758">
        <v>12185.9280516</v>
      </c>
      <c r="Q74" s="758">
        <v>394522.71784389997</v>
      </c>
      <c r="R74" s="758">
        <v>36237.796976400001</v>
      </c>
      <c r="S74" s="758" t="s">
        <v>44</v>
      </c>
      <c r="T74" s="758">
        <v>1.3924676</v>
      </c>
      <c r="U74" s="758" t="s">
        <v>44</v>
      </c>
      <c r="V74" s="758" t="s">
        <v>44</v>
      </c>
      <c r="W74" s="758">
        <v>521799.1890753</v>
      </c>
      <c r="X74" s="759"/>
      <c r="Y74" s="759"/>
    </row>
    <row r="75" spans="1:25" ht="24.95" customHeight="1">
      <c r="A75" s="768" t="s">
        <v>1719</v>
      </c>
      <c r="B75" s="758">
        <v>4680.3066959999996</v>
      </c>
      <c r="C75" s="758">
        <v>109.0538471</v>
      </c>
      <c r="D75" s="758">
        <v>4789.3605430999996</v>
      </c>
      <c r="E75" s="758">
        <v>511.60519390000002</v>
      </c>
      <c r="F75" s="758">
        <v>1005.4242932</v>
      </c>
      <c r="G75" s="758" t="s">
        <v>44</v>
      </c>
      <c r="H75" s="758" t="s">
        <v>44</v>
      </c>
      <c r="I75" s="758" t="s">
        <v>44</v>
      </c>
      <c r="J75" s="758">
        <v>561.08322450000003</v>
      </c>
      <c r="K75" s="758">
        <v>36878.724900900001</v>
      </c>
      <c r="L75" s="758">
        <v>70802.767582100001</v>
      </c>
      <c r="M75" s="758">
        <v>64612.387510200002</v>
      </c>
      <c r="N75" s="758">
        <v>189963.03015579999</v>
      </c>
      <c r="O75" s="758">
        <v>195.38428010000001</v>
      </c>
      <c r="P75" s="758">
        <v>8912.9324913</v>
      </c>
      <c r="Q75" s="758">
        <v>334486.50201949995</v>
      </c>
      <c r="R75" s="758">
        <v>6649.7232039</v>
      </c>
      <c r="S75" s="758" t="s">
        <v>44</v>
      </c>
      <c r="T75" s="758">
        <v>2.5058E-2</v>
      </c>
      <c r="U75" s="758" t="s">
        <v>44</v>
      </c>
      <c r="V75" s="758">
        <v>9.655E-4</v>
      </c>
      <c r="W75" s="758">
        <v>384882.44940249994</v>
      </c>
      <c r="X75" s="759"/>
      <c r="Y75" s="759"/>
    </row>
    <row r="76" spans="1:25" ht="24.95" customHeight="1">
      <c r="A76" s="768" t="s">
        <v>1720</v>
      </c>
      <c r="B76" s="758">
        <v>58427.622750900002</v>
      </c>
      <c r="C76" s="758">
        <v>45359.269154200003</v>
      </c>
      <c r="D76" s="758">
        <v>103786.8919051</v>
      </c>
      <c r="E76" s="758">
        <v>182.8148917</v>
      </c>
      <c r="F76" s="758">
        <v>135800.4960135</v>
      </c>
      <c r="G76" s="758" t="s">
        <v>44</v>
      </c>
      <c r="H76" s="758" t="s">
        <v>44</v>
      </c>
      <c r="I76" s="758" t="s">
        <v>44</v>
      </c>
      <c r="J76" s="758" t="s">
        <v>44</v>
      </c>
      <c r="K76" s="758">
        <v>120220.57376840001</v>
      </c>
      <c r="L76" s="758">
        <v>303058.01375430002</v>
      </c>
      <c r="M76" s="758">
        <v>338649.69431659998</v>
      </c>
      <c r="N76" s="758">
        <v>408361.32498169999</v>
      </c>
      <c r="O76" s="758">
        <v>7093.0442715999998</v>
      </c>
      <c r="P76" s="758">
        <v>231762.16347500001</v>
      </c>
      <c r="Q76" s="758">
        <v>1288924.2407992</v>
      </c>
      <c r="R76" s="758">
        <v>15263.035529299999</v>
      </c>
      <c r="S76" s="758" t="s">
        <v>44</v>
      </c>
      <c r="T76" s="758">
        <v>125219.00139609999</v>
      </c>
      <c r="U76" s="758" t="s">
        <v>44</v>
      </c>
      <c r="V76" s="758" t="s">
        <v>44</v>
      </c>
      <c r="W76" s="758">
        <v>1789397.0543033001</v>
      </c>
      <c r="X76" s="759"/>
      <c r="Y76" s="759"/>
    </row>
    <row r="77" spans="1:25" ht="24.95" customHeight="1">
      <c r="A77" s="768" t="s">
        <v>1721</v>
      </c>
      <c r="B77" s="758">
        <v>245564.4458088</v>
      </c>
      <c r="C77" s="758">
        <v>193601.29234520003</v>
      </c>
      <c r="D77" s="758">
        <v>439165.73815400002</v>
      </c>
      <c r="E77" s="758">
        <v>35.0975173</v>
      </c>
      <c r="F77" s="758">
        <v>17814.434572400001</v>
      </c>
      <c r="G77" s="758" t="s">
        <v>44</v>
      </c>
      <c r="H77" s="758" t="s">
        <v>44</v>
      </c>
      <c r="I77" s="758" t="s">
        <v>44</v>
      </c>
      <c r="J77" s="758">
        <v>922.31530020000002</v>
      </c>
      <c r="K77" s="758">
        <v>768218.11951870006</v>
      </c>
      <c r="L77" s="758">
        <v>129912.6107774</v>
      </c>
      <c r="M77" s="758">
        <v>75789.907227500007</v>
      </c>
      <c r="N77" s="758">
        <v>37398.619188999997</v>
      </c>
      <c r="O77" s="758">
        <v>22.701515699999998</v>
      </c>
      <c r="P77" s="758">
        <v>46592.2738188</v>
      </c>
      <c r="Q77" s="758">
        <v>289716.11252840003</v>
      </c>
      <c r="R77" s="758">
        <v>3.4848923999999997</v>
      </c>
      <c r="S77" s="758">
        <v>300</v>
      </c>
      <c r="T77" s="758">
        <v>55.869266799999998</v>
      </c>
      <c r="U77" s="758" t="s">
        <v>44</v>
      </c>
      <c r="V77" s="758">
        <v>6.2042637999999997</v>
      </c>
      <c r="W77" s="758">
        <v>1516237.376014</v>
      </c>
      <c r="X77" s="759"/>
      <c r="Y77" s="759"/>
    </row>
    <row r="78" spans="1:25" ht="24.95" customHeight="1">
      <c r="A78" s="768" t="s">
        <v>1722</v>
      </c>
      <c r="B78" s="758">
        <v>8700.9847563999992</v>
      </c>
      <c r="C78" s="758">
        <v>1.1985645</v>
      </c>
      <c r="D78" s="758">
        <v>8702.1833208999997</v>
      </c>
      <c r="E78" s="758" t="s">
        <v>44</v>
      </c>
      <c r="F78" s="758">
        <v>78.288286999999997</v>
      </c>
      <c r="G78" s="758" t="s">
        <v>44</v>
      </c>
      <c r="H78" s="758" t="s">
        <v>44</v>
      </c>
      <c r="I78" s="758" t="s">
        <v>44</v>
      </c>
      <c r="J78" s="758">
        <v>887.2774799</v>
      </c>
      <c r="K78" s="758">
        <v>39284.298516000003</v>
      </c>
      <c r="L78" s="758">
        <v>1300.9464725</v>
      </c>
      <c r="M78" s="758" t="s">
        <v>44</v>
      </c>
      <c r="N78" s="758">
        <v>1701.9574634000001</v>
      </c>
      <c r="O78" s="758" t="s">
        <v>44</v>
      </c>
      <c r="P78" s="758" t="s">
        <v>44</v>
      </c>
      <c r="Q78" s="758">
        <v>3002.9039358999999</v>
      </c>
      <c r="R78" s="758">
        <v>0.74892000000000003</v>
      </c>
      <c r="S78" s="758" t="s">
        <v>44</v>
      </c>
      <c r="T78" s="758">
        <v>4.7604664000000003</v>
      </c>
      <c r="U78" s="758" t="s">
        <v>44</v>
      </c>
      <c r="V78" s="758" t="s">
        <v>44</v>
      </c>
      <c r="W78" s="758">
        <v>51960.460926100008</v>
      </c>
      <c r="X78" s="759"/>
      <c r="Y78" s="759"/>
    </row>
    <row r="79" spans="1:25" ht="24.95" customHeight="1">
      <c r="A79" s="768" t="s">
        <v>1723</v>
      </c>
      <c r="B79" s="758">
        <v>823.95382389999997</v>
      </c>
      <c r="C79" s="758">
        <v>14420.697303299999</v>
      </c>
      <c r="D79" s="758">
        <v>15244.651127199999</v>
      </c>
      <c r="E79" s="758">
        <v>1.1492500000000001</v>
      </c>
      <c r="F79" s="758">
        <v>18.518901199999998</v>
      </c>
      <c r="G79" s="758" t="s">
        <v>44</v>
      </c>
      <c r="H79" s="758" t="s">
        <v>44</v>
      </c>
      <c r="I79" s="758" t="s">
        <v>44</v>
      </c>
      <c r="J79" s="758">
        <v>12.2003103</v>
      </c>
      <c r="K79" s="758">
        <v>25030.750177999998</v>
      </c>
      <c r="L79" s="758">
        <v>43680.153443700001</v>
      </c>
      <c r="M79" s="758">
        <v>51481.695998199997</v>
      </c>
      <c r="N79" s="758">
        <v>17749.636168699999</v>
      </c>
      <c r="O79" s="758" t="s">
        <v>44</v>
      </c>
      <c r="P79" s="758">
        <v>34</v>
      </c>
      <c r="Q79" s="758">
        <v>112945.48561060001</v>
      </c>
      <c r="R79" s="758" t="s">
        <v>44</v>
      </c>
      <c r="S79" s="758" t="s">
        <v>44</v>
      </c>
      <c r="T79" s="758" t="s">
        <v>44</v>
      </c>
      <c r="U79" s="758" t="s">
        <v>44</v>
      </c>
      <c r="V79" s="758" t="s">
        <v>44</v>
      </c>
      <c r="W79" s="758">
        <v>153252.7553773</v>
      </c>
      <c r="X79" s="759"/>
      <c r="Y79" s="759"/>
    </row>
    <row r="80" spans="1:25" ht="24.95" customHeight="1">
      <c r="A80" s="769" t="s">
        <v>1724</v>
      </c>
      <c r="B80" s="758">
        <v>48469.8211018</v>
      </c>
      <c r="C80" s="758">
        <v>29626.841356000001</v>
      </c>
      <c r="D80" s="758">
        <v>78096.662457800005</v>
      </c>
      <c r="E80" s="758">
        <v>2.5685183</v>
      </c>
      <c r="F80" s="758">
        <v>973.25368100000003</v>
      </c>
      <c r="G80" s="758" t="s">
        <v>44</v>
      </c>
      <c r="H80" s="758" t="s">
        <v>44</v>
      </c>
      <c r="I80" s="758" t="s">
        <v>44</v>
      </c>
      <c r="J80" s="758">
        <v>10.637510000000001</v>
      </c>
      <c r="K80" s="758">
        <v>190118.34574769999</v>
      </c>
      <c r="L80" s="758">
        <v>62023.012201400001</v>
      </c>
      <c r="M80" s="758">
        <v>20519.340625299999</v>
      </c>
      <c r="N80" s="758">
        <v>12157.800472700001</v>
      </c>
      <c r="O80" s="758">
        <v>2.1785000000000001</v>
      </c>
      <c r="P80" s="758">
        <v>373.60731709999999</v>
      </c>
      <c r="Q80" s="758">
        <v>95075.939116499998</v>
      </c>
      <c r="R80" s="758">
        <v>0.3387521</v>
      </c>
      <c r="S80" s="758">
        <v>300</v>
      </c>
      <c r="T80" s="758">
        <v>4.2481115999999997</v>
      </c>
      <c r="U80" s="758" t="s">
        <v>44</v>
      </c>
      <c r="V80" s="758" t="s">
        <v>44</v>
      </c>
      <c r="W80" s="758">
        <v>364581.99389500002</v>
      </c>
      <c r="X80" s="759"/>
      <c r="Y80" s="759"/>
    </row>
    <row r="81" spans="1:25" ht="24.95" customHeight="1">
      <c r="A81" s="768" t="s">
        <v>1725</v>
      </c>
      <c r="B81" s="758">
        <v>2245.1066053999998</v>
      </c>
      <c r="C81" s="758">
        <v>3452.6549165000001</v>
      </c>
      <c r="D81" s="758">
        <v>5697.7615218999999</v>
      </c>
      <c r="E81" s="758">
        <v>31.379749</v>
      </c>
      <c r="F81" s="758">
        <v>2603.6328173000002</v>
      </c>
      <c r="G81" s="758" t="s">
        <v>44</v>
      </c>
      <c r="H81" s="758" t="s">
        <v>44</v>
      </c>
      <c r="I81" s="758" t="s">
        <v>44</v>
      </c>
      <c r="J81" s="758" t="s">
        <v>44</v>
      </c>
      <c r="K81" s="758">
        <v>8509.7504420000005</v>
      </c>
      <c r="L81" s="758">
        <v>8090.1722492999997</v>
      </c>
      <c r="M81" s="758">
        <v>620.99</v>
      </c>
      <c r="N81" s="758">
        <v>153.39084629999999</v>
      </c>
      <c r="O81" s="758">
        <v>20.523015699999998</v>
      </c>
      <c r="P81" s="758">
        <v>23.327943099999999</v>
      </c>
      <c r="Q81" s="758">
        <v>8908.4040543999999</v>
      </c>
      <c r="R81" s="758" t="s">
        <v>44</v>
      </c>
      <c r="S81" s="758" t="s">
        <v>44</v>
      </c>
      <c r="T81" s="758" t="s">
        <v>44</v>
      </c>
      <c r="U81" s="758" t="s">
        <v>44</v>
      </c>
      <c r="V81" s="758">
        <v>6.2042637999999997</v>
      </c>
      <c r="W81" s="758">
        <v>25757.132848399997</v>
      </c>
      <c r="X81" s="759"/>
      <c r="Y81" s="759"/>
    </row>
    <row r="82" spans="1:25" ht="24.95" customHeight="1">
      <c r="A82" s="768" t="s">
        <v>1726</v>
      </c>
      <c r="B82" s="758">
        <v>185324.57952130001</v>
      </c>
      <c r="C82" s="758">
        <v>146099.90020490001</v>
      </c>
      <c r="D82" s="758">
        <v>331424.47972619999</v>
      </c>
      <c r="E82" s="758" t="s">
        <v>44</v>
      </c>
      <c r="F82" s="758">
        <v>14140.740885900001</v>
      </c>
      <c r="G82" s="758" t="s">
        <v>44</v>
      </c>
      <c r="H82" s="758" t="s">
        <v>44</v>
      </c>
      <c r="I82" s="758" t="s">
        <v>44</v>
      </c>
      <c r="J82" s="758">
        <v>12.2</v>
      </c>
      <c r="K82" s="758">
        <v>505274.97463499999</v>
      </c>
      <c r="L82" s="758">
        <v>14818.3264105</v>
      </c>
      <c r="M82" s="758">
        <v>3167.8806039999999</v>
      </c>
      <c r="N82" s="758">
        <v>5635.8342378999996</v>
      </c>
      <c r="O82" s="758" t="s">
        <v>44</v>
      </c>
      <c r="P82" s="758">
        <v>46161.3385586</v>
      </c>
      <c r="Q82" s="758">
        <v>69783.379810999992</v>
      </c>
      <c r="R82" s="758">
        <v>2.3972202999999999</v>
      </c>
      <c r="S82" s="758" t="s">
        <v>44</v>
      </c>
      <c r="T82" s="758">
        <v>46.860688799999998</v>
      </c>
      <c r="U82" s="758" t="s">
        <v>44</v>
      </c>
      <c r="V82" s="758" t="s">
        <v>44</v>
      </c>
      <c r="W82" s="758">
        <v>920685.03296719992</v>
      </c>
      <c r="X82" s="759"/>
      <c r="Y82" s="759"/>
    </row>
    <row r="83" spans="1:25">
      <c r="A83" s="408"/>
      <c r="B83" s="46"/>
      <c r="C83" s="46"/>
      <c r="D83" s="46"/>
      <c r="E83" s="46"/>
      <c r="F83" s="46"/>
      <c r="G83" s="46"/>
      <c r="H83" s="46"/>
      <c r="I83" s="1082" t="s">
        <v>1693</v>
      </c>
      <c r="J83" s="1082"/>
      <c r="K83" s="1082"/>
      <c r="L83" s="1055"/>
      <c r="M83" s="1055"/>
      <c r="N83" s="1055"/>
      <c r="O83" s="1055"/>
      <c r="P83" s="46"/>
      <c r="Q83" s="46"/>
      <c r="R83" s="46"/>
      <c r="S83" s="46"/>
      <c r="T83" s="46"/>
      <c r="U83" s="1082" t="s">
        <v>1727</v>
      </c>
      <c r="V83" s="1082"/>
      <c r="W83" s="1082"/>
      <c r="X83" s="772"/>
      <c r="Y83" s="772"/>
    </row>
    <row r="84" spans="1:25">
      <c r="A84" s="408"/>
      <c r="B84" s="46"/>
      <c r="C84" s="46"/>
      <c r="D84" s="46"/>
      <c r="E84" s="46"/>
      <c r="F84" s="46"/>
      <c r="G84" s="46"/>
      <c r="H84" s="46"/>
      <c r="I84" s="46"/>
      <c r="J84" s="46"/>
      <c r="K84" s="735"/>
      <c r="L84" s="46"/>
      <c r="M84" s="65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773"/>
      <c r="Y84" s="773"/>
    </row>
    <row r="85" spans="1:25" ht="15">
      <c r="A85" s="737"/>
      <c r="B85" s="738"/>
      <c r="C85" s="739"/>
      <c r="D85" s="739"/>
      <c r="E85" s="739"/>
      <c r="F85" s="739"/>
      <c r="G85" s="739"/>
      <c r="H85" s="739"/>
      <c r="I85" s="739"/>
      <c r="J85" s="739"/>
      <c r="K85" s="740"/>
      <c r="L85" s="738"/>
      <c r="M85" s="656"/>
      <c r="N85" s="738"/>
      <c r="O85" s="738"/>
      <c r="P85" s="738"/>
      <c r="Q85" s="738"/>
      <c r="R85" s="738"/>
      <c r="S85" s="738"/>
      <c r="T85" s="738"/>
      <c r="U85" s="741"/>
      <c r="V85" s="741"/>
      <c r="W85" s="741"/>
    </row>
    <row r="86" spans="1:25">
      <c r="A86" s="742"/>
      <c r="B86" s="743"/>
      <c r="C86" s="743"/>
      <c r="D86" s="743"/>
      <c r="E86" s="743"/>
      <c r="F86" s="743"/>
      <c r="G86" s="743"/>
      <c r="H86" s="743"/>
      <c r="I86" s="743"/>
      <c r="J86" s="743"/>
      <c r="K86" s="744"/>
      <c r="L86" s="738"/>
      <c r="M86" s="656"/>
      <c r="N86" s="738"/>
      <c r="O86" s="738"/>
      <c r="P86" s="738"/>
      <c r="Q86" s="738"/>
      <c r="R86" s="738"/>
      <c r="S86" s="738"/>
      <c r="T86" s="738"/>
      <c r="U86" s="1080" t="s">
        <v>1563</v>
      </c>
      <c r="V86" s="1080"/>
      <c r="W86" s="1080"/>
      <c r="X86" s="772"/>
      <c r="Y86" s="772"/>
    </row>
    <row r="87" spans="1:25" ht="12.95" customHeight="1">
      <c r="A87" s="1078" t="s">
        <v>1623</v>
      </c>
      <c r="B87" s="1074" t="s">
        <v>1624</v>
      </c>
      <c r="C87" s="1075"/>
      <c r="D87" s="1075"/>
      <c r="E87" s="1081" t="s">
        <v>1625</v>
      </c>
      <c r="F87" s="1078" t="s">
        <v>1626</v>
      </c>
      <c r="G87" s="1081" t="s">
        <v>1627</v>
      </c>
      <c r="H87" s="1072" t="s">
        <v>1628</v>
      </c>
      <c r="I87" s="1072" t="s">
        <v>1629</v>
      </c>
      <c r="J87" s="1072" t="s">
        <v>1630</v>
      </c>
      <c r="K87" s="1078" t="s">
        <v>1631</v>
      </c>
      <c r="L87" s="1074" t="s">
        <v>1632</v>
      </c>
      <c r="M87" s="1076"/>
      <c r="N87" s="1075"/>
      <c r="O87" s="1075"/>
      <c r="P87" s="1075"/>
      <c r="Q87" s="1077"/>
      <c r="R87" s="1078" t="s">
        <v>1633</v>
      </c>
      <c r="S87" s="1072" t="s">
        <v>1634</v>
      </c>
      <c r="T87" s="1072" t="s">
        <v>1635</v>
      </c>
      <c r="U87" s="1072" t="s">
        <v>1636</v>
      </c>
      <c r="V87" s="1072" t="s">
        <v>1637</v>
      </c>
      <c r="W87" s="1072" t="s">
        <v>1638</v>
      </c>
      <c r="X87" s="745"/>
      <c r="Y87" s="746"/>
    </row>
    <row r="88" spans="1:25" ht="110.25" customHeight="1">
      <c r="A88" s="1079"/>
      <c r="B88" s="747" t="s">
        <v>1639</v>
      </c>
      <c r="C88" s="747" t="s">
        <v>1640</v>
      </c>
      <c r="D88" s="748" t="s">
        <v>1641</v>
      </c>
      <c r="E88" s="1081"/>
      <c r="F88" s="1079"/>
      <c r="G88" s="1081"/>
      <c r="H88" s="1073"/>
      <c r="I88" s="1073"/>
      <c r="J88" s="1073"/>
      <c r="K88" s="1079"/>
      <c r="L88" s="658" t="s">
        <v>1642</v>
      </c>
      <c r="M88" s="658" t="s">
        <v>1643</v>
      </c>
      <c r="N88" s="658" t="s">
        <v>1644</v>
      </c>
      <c r="O88" s="658" t="s">
        <v>1645</v>
      </c>
      <c r="P88" s="658" t="s">
        <v>1646</v>
      </c>
      <c r="Q88" s="658" t="s">
        <v>1647</v>
      </c>
      <c r="R88" s="1079"/>
      <c r="S88" s="1073"/>
      <c r="T88" s="1073"/>
      <c r="U88" s="1073"/>
      <c r="V88" s="1073"/>
      <c r="W88" s="1073"/>
      <c r="X88" s="745"/>
      <c r="Y88" s="746"/>
    </row>
    <row r="89" spans="1:25">
      <c r="A89" s="747" t="s">
        <v>10</v>
      </c>
      <c r="B89" s="1074" t="s">
        <v>11</v>
      </c>
      <c r="C89" s="1075" t="s">
        <v>12</v>
      </c>
      <c r="D89" s="1075" t="s">
        <v>13</v>
      </c>
      <c r="E89" s="658" t="s">
        <v>14</v>
      </c>
      <c r="F89" s="747" t="s">
        <v>15</v>
      </c>
      <c r="G89" s="658" t="s">
        <v>16</v>
      </c>
      <c r="H89" s="748" t="s">
        <v>17</v>
      </c>
      <c r="I89" s="748" t="s">
        <v>1018</v>
      </c>
      <c r="J89" s="748" t="s">
        <v>1054</v>
      </c>
      <c r="K89" s="747" t="s">
        <v>1020</v>
      </c>
      <c r="L89" s="1074" t="s">
        <v>1055</v>
      </c>
      <c r="M89" s="1076" t="s">
        <v>1056</v>
      </c>
      <c r="N89" s="1075" t="s">
        <v>1648</v>
      </c>
      <c r="O89" s="1075" t="s">
        <v>1649</v>
      </c>
      <c r="P89" s="1075" t="s">
        <v>1650</v>
      </c>
      <c r="Q89" s="1077" t="s">
        <v>1651</v>
      </c>
      <c r="R89" s="747" t="s">
        <v>1652</v>
      </c>
      <c r="S89" s="748" t="s">
        <v>1653</v>
      </c>
      <c r="T89" s="748" t="s">
        <v>1654</v>
      </c>
      <c r="U89" s="748" t="s">
        <v>1655</v>
      </c>
      <c r="V89" s="748" t="s">
        <v>1656</v>
      </c>
      <c r="W89" s="748" t="s">
        <v>1657</v>
      </c>
      <c r="X89" s="746"/>
      <c r="Y89" s="746"/>
    </row>
    <row r="90" spans="1:25" ht="24.95" customHeight="1">
      <c r="A90" s="753" t="s">
        <v>1728</v>
      </c>
      <c r="B90" s="754">
        <v>463981.76670819998</v>
      </c>
      <c r="C90" s="754">
        <v>19606.232556499999</v>
      </c>
      <c r="D90" s="754">
        <v>483587.99926469999</v>
      </c>
      <c r="E90" s="754">
        <v>2358.5371856000002</v>
      </c>
      <c r="F90" s="754">
        <v>227.59349800000001</v>
      </c>
      <c r="G90" s="754">
        <v>368498.84580499999</v>
      </c>
      <c r="H90" s="754">
        <v>916924.92542099999</v>
      </c>
      <c r="I90" s="754">
        <v>11408.880691</v>
      </c>
      <c r="J90" s="754" t="s">
        <v>44</v>
      </c>
      <c r="K90" s="754">
        <v>306332.2335646</v>
      </c>
      <c r="L90" s="754">
        <v>6653.3828590000003</v>
      </c>
      <c r="M90" s="754">
        <v>2387.6868856999999</v>
      </c>
      <c r="N90" s="754">
        <v>1889.2242885000001</v>
      </c>
      <c r="O90" s="754">
        <v>44.5</v>
      </c>
      <c r="P90" s="754">
        <v>13.026866</v>
      </c>
      <c r="Q90" s="754">
        <v>10987.8208992</v>
      </c>
      <c r="R90" s="754" t="s">
        <v>44</v>
      </c>
      <c r="S90" s="754">
        <v>4143.9583278</v>
      </c>
      <c r="T90" s="754">
        <v>6.4566872999999996</v>
      </c>
      <c r="U90" s="754" t="s">
        <v>44</v>
      </c>
      <c r="V90" s="754">
        <v>70.709997999999999</v>
      </c>
      <c r="W90" s="754">
        <v>2104547.9613422002</v>
      </c>
      <c r="X90" s="759"/>
      <c r="Y90" s="759"/>
    </row>
    <row r="91" spans="1:25" ht="24.95" customHeight="1">
      <c r="A91" s="757" t="s">
        <v>1729</v>
      </c>
      <c r="B91" s="758">
        <v>253909.62197969999</v>
      </c>
      <c r="C91" s="758">
        <v>27187.878401100003</v>
      </c>
      <c r="D91" s="758">
        <v>281097.50038079999</v>
      </c>
      <c r="E91" s="758">
        <v>1155.410699</v>
      </c>
      <c r="F91" s="758">
        <v>354507.86043649993</v>
      </c>
      <c r="G91" s="758" t="s">
        <v>44</v>
      </c>
      <c r="H91" s="758" t="s">
        <v>44</v>
      </c>
      <c r="I91" s="758" t="s">
        <v>44</v>
      </c>
      <c r="J91" s="758">
        <v>453.27076230000006</v>
      </c>
      <c r="K91" s="758">
        <v>294624.26826390001</v>
      </c>
      <c r="L91" s="758">
        <v>654227.54657919996</v>
      </c>
      <c r="M91" s="758">
        <v>185560.36617919998</v>
      </c>
      <c r="N91" s="758">
        <v>781477.65910269995</v>
      </c>
      <c r="O91" s="758">
        <v>14106.962677399999</v>
      </c>
      <c r="P91" s="758">
        <v>105150.73351660001</v>
      </c>
      <c r="Q91" s="758">
        <v>1740523.2680551</v>
      </c>
      <c r="R91" s="758">
        <v>4383.9232006999991</v>
      </c>
      <c r="S91" s="758">
        <v>45.265185199999998</v>
      </c>
      <c r="T91" s="758">
        <v>4065.7045708000001</v>
      </c>
      <c r="U91" s="758" t="s">
        <v>44</v>
      </c>
      <c r="V91" s="758" t="s">
        <v>44</v>
      </c>
      <c r="W91" s="758">
        <v>2680856.4715542998</v>
      </c>
      <c r="X91" s="759"/>
      <c r="Y91" s="759"/>
    </row>
    <row r="92" spans="1:25" ht="24.95" customHeight="1">
      <c r="A92" s="761" t="s">
        <v>1730</v>
      </c>
      <c r="B92" s="758">
        <v>25173.883931</v>
      </c>
      <c r="C92" s="758">
        <v>1190.3096181000001</v>
      </c>
      <c r="D92" s="758">
        <v>26364.1935491</v>
      </c>
      <c r="E92" s="758">
        <v>2</v>
      </c>
      <c r="F92" s="758">
        <v>71252.198655</v>
      </c>
      <c r="G92" s="758" t="s">
        <v>44</v>
      </c>
      <c r="H92" s="758" t="s">
        <v>44</v>
      </c>
      <c r="I92" s="758" t="s">
        <v>44</v>
      </c>
      <c r="J92" s="758" t="s">
        <v>44</v>
      </c>
      <c r="K92" s="758">
        <v>7492.6469803</v>
      </c>
      <c r="L92" s="758">
        <v>11873.886666099999</v>
      </c>
      <c r="M92" s="758">
        <v>2027.5281714</v>
      </c>
      <c r="N92" s="758">
        <v>15097.5809431</v>
      </c>
      <c r="O92" s="758">
        <v>360.32024369999999</v>
      </c>
      <c r="P92" s="758">
        <v>4097.3541218</v>
      </c>
      <c r="Q92" s="758">
        <v>33456.670146099998</v>
      </c>
      <c r="R92" s="758">
        <v>184.25085129999999</v>
      </c>
      <c r="S92" s="758" t="s">
        <v>44</v>
      </c>
      <c r="T92" s="758">
        <v>880.53235229999996</v>
      </c>
      <c r="U92" s="758" t="s">
        <v>44</v>
      </c>
      <c r="V92" s="758" t="s">
        <v>44</v>
      </c>
      <c r="W92" s="758">
        <v>139632.49253409999</v>
      </c>
      <c r="X92" s="759"/>
      <c r="Y92" s="759"/>
    </row>
    <row r="93" spans="1:25" ht="24.95" customHeight="1">
      <c r="A93" s="762" t="s">
        <v>1731</v>
      </c>
      <c r="B93" s="758">
        <v>4672.1194421999999</v>
      </c>
      <c r="C93" s="758">
        <v>1072.5037542</v>
      </c>
      <c r="D93" s="758">
        <v>5744.6231963999999</v>
      </c>
      <c r="E93" s="758">
        <v>3.3885200000000002</v>
      </c>
      <c r="F93" s="758">
        <v>9413.6013610000009</v>
      </c>
      <c r="G93" s="758" t="s">
        <v>44</v>
      </c>
      <c r="H93" s="758" t="s">
        <v>44</v>
      </c>
      <c r="I93" s="758" t="s">
        <v>44</v>
      </c>
      <c r="J93" s="758" t="s">
        <v>44</v>
      </c>
      <c r="K93" s="758">
        <v>2636.6024087999999</v>
      </c>
      <c r="L93" s="758">
        <v>8018.9870340999996</v>
      </c>
      <c r="M93" s="758">
        <v>6978.2241606999996</v>
      </c>
      <c r="N93" s="758">
        <v>10611.1423029</v>
      </c>
      <c r="O93" s="758">
        <v>1666.3834724999999</v>
      </c>
      <c r="P93" s="758">
        <v>3605.1373404000001</v>
      </c>
      <c r="Q93" s="758">
        <v>30879.8743106</v>
      </c>
      <c r="R93" s="758">
        <v>34.897100600000002</v>
      </c>
      <c r="S93" s="758" t="s">
        <v>44</v>
      </c>
      <c r="T93" s="758">
        <v>1.5004944</v>
      </c>
      <c r="U93" s="758" t="s">
        <v>44</v>
      </c>
      <c r="V93" s="758" t="s">
        <v>44</v>
      </c>
      <c r="W93" s="758">
        <v>48714.487391800008</v>
      </c>
      <c r="X93" s="759"/>
      <c r="Y93" s="759"/>
    </row>
    <row r="94" spans="1:25" ht="24.95" customHeight="1">
      <c r="A94" s="762" t="s">
        <v>1732</v>
      </c>
      <c r="B94" s="758">
        <v>1370.8252261</v>
      </c>
      <c r="C94" s="758">
        <v>144.9763451</v>
      </c>
      <c r="D94" s="758">
        <v>1515.8015712000001</v>
      </c>
      <c r="E94" s="758">
        <v>161.1983075</v>
      </c>
      <c r="F94" s="758">
        <v>2197.9029261999999</v>
      </c>
      <c r="G94" s="758" t="s">
        <v>44</v>
      </c>
      <c r="H94" s="758" t="s">
        <v>44</v>
      </c>
      <c r="I94" s="758" t="s">
        <v>44</v>
      </c>
      <c r="J94" s="758" t="s">
        <v>44</v>
      </c>
      <c r="K94" s="758">
        <v>1528.2276926</v>
      </c>
      <c r="L94" s="758">
        <v>3604.1971546999998</v>
      </c>
      <c r="M94" s="758">
        <v>527.41156230000001</v>
      </c>
      <c r="N94" s="758">
        <v>12803.928202700001</v>
      </c>
      <c r="O94" s="758">
        <v>20</v>
      </c>
      <c r="P94" s="758">
        <v>291.71747169999998</v>
      </c>
      <c r="Q94" s="758">
        <v>17247.254391400002</v>
      </c>
      <c r="R94" s="758">
        <v>0.06</v>
      </c>
      <c r="S94" s="758" t="s">
        <v>44</v>
      </c>
      <c r="T94" s="758">
        <v>0.5</v>
      </c>
      <c r="U94" s="758" t="s">
        <v>44</v>
      </c>
      <c r="V94" s="758" t="s">
        <v>44</v>
      </c>
      <c r="W94" s="758">
        <v>22650.944888900001</v>
      </c>
      <c r="X94" s="759"/>
      <c r="Y94" s="759"/>
    </row>
    <row r="95" spans="1:25" ht="24.95" customHeight="1">
      <c r="A95" s="763" t="s">
        <v>1733</v>
      </c>
      <c r="B95" s="758">
        <v>15969.2426087</v>
      </c>
      <c r="C95" s="758">
        <v>1499.7803887</v>
      </c>
      <c r="D95" s="758">
        <v>17469.022997399999</v>
      </c>
      <c r="E95" s="758">
        <v>4.6146807000000001</v>
      </c>
      <c r="F95" s="758">
        <v>29489.901014200001</v>
      </c>
      <c r="G95" s="758" t="s">
        <v>44</v>
      </c>
      <c r="H95" s="758" t="s">
        <v>44</v>
      </c>
      <c r="I95" s="758" t="s">
        <v>44</v>
      </c>
      <c r="J95" s="758" t="s">
        <v>44</v>
      </c>
      <c r="K95" s="758">
        <v>10486.200560699999</v>
      </c>
      <c r="L95" s="758">
        <v>22234.658948799999</v>
      </c>
      <c r="M95" s="758">
        <v>21909.6671666</v>
      </c>
      <c r="N95" s="758">
        <v>53344.111066700003</v>
      </c>
      <c r="O95" s="758">
        <v>450.82166389999998</v>
      </c>
      <c r="P95" s="758">
        <v>5001.0279204999997</v>
      </c>
      <c r="Q95" s="758">
        <v>102940.28676649999</v>
      </c>
      <c r="R95" s="758">
        <v>482.20000290000002</v>
      </c>
      <c r="S95" s="758" t="s">
        <v>44</v>
      </c>
      <c r="T95" s="758">
        <v>25.769996599999999</v>
      </c>
      <c r="U95" s="758" t="s">
        <v>44</v>
      </c>
      <c r="V95" s="758" t="s">
        <v>44</v>
      </c>
      <c r="W95" s="758">
        <v>160897.99601899998</v>
      </c>
      <c r="X95" s="759"/>
      <c r="Y95" s="759"/>
    </row>
    <row r="96" spans="1:25" ht="24.95" customHeight="1">
      <c r="A96" s="762" t="s">
        <v>1734</v>
      </c>
      <c r="B96" s="758">
        <v>596.31706039999995</v>
      </c>
      <c r="C96" s="758">
        <v>30.154207400000001</v>
      </c>
      <c r="D96" s="758">
        <v>626.47126779999996</v>
      </c>
      <c r="E96" s="758">
        <v>3.0000000000000001E-3</v>
      </c>
      <c r="F96" s="758">
        <v>923.62476389999995</v>
      </c>
      <c r="G96" s="758" t="s">
        <v>44</v>
      </c>
      <c r="H96" s="758" t="s">
        <v>44</v>
      </c>
      <c r="I96" s="758" t="s">
        <v>44</v>
      </c>
      <c r="J96" s="758" t="s">
        <v>44</v>
      </c>
      <c r="K96" s="758">
        <v>1538.7319834</v>
      </c>
      <c r="L96" s="758">
        <v>617.24455709999995</v>
      </c>
      <c r="M96" s="758">
        <v>267.67147069999999</v>
      </c>
      <c r="N96" s="758">
        <v>1736.5413985</v>
      </c>
      <c r="O96" s="758" t="s">
        <v>44</v>
      </c>
      <c r="P96" s="758">
        <v>123.3167332</v>
      </c>
      <c r="Q96" s="758">
        <v>2744.7741594999998</v>
      </c>
      <c r="R96" s="758">
        <v>1.3293600000000001</v>
      </c>
      <c r="S96" s="758" t="s">
        <v>44</v>
      </c>
      <c r="T96" s="758">
        <v>0.24098339999999999</v>
      </c>
      <c r="U96" s="758" t="s">
        <v>44</v>
      </c>
      <c r="V96" s="758" t="s">
        <v>44</v>
      </c>
      <c r="W96" s="758">
        <v>5835.1755179999991</v>
      </c>
      <c r="X96" s="759"/>
      <c r="Y96" s="759"/>
    </row>
    <row r="97" spans="1:25" ht="24.95" customHeight="1">
      <c r="A97" s="762" t="s">
        <v>1735</v>
      </c>
      <c r="B97" s="758">
        <v>1430.8823872999999</v>
      </c>
      <c r="C97" s="758">
        <v>4.6124957999999996</v>
      </c>
      <c r="D97" s="758">
        <v>1435.4948830999999</v>
      </c>
      <c r="E97" s="758">
        <v>0.30299999999999999</v>
      </c>
      <c r="F97" s="758">
        <v>1163.1899395</v>
      </c>
      <c r="G97" s="758" t="s">
        <v>44</v>
      </c>
      <c r="H97" s="758" t="s">
        <v>44</v>
      </c>
      <c r="I97" s="758" t="s">
        <v>44</v>
      </c>
      <c r="J97" s="758" t="s">
        <v>44</v>
      </c>
      <c r="K97" s="758">
        <v>116.6215627</v>
      </c>
      <c r="L97" s="758">
        <v>5673.3299417999997</v>
      </c>
      <c r="M97" s="758">
        <v>27.09853</v>
      </c>
      <c r="N97" s="758">
        <v>1789.6952905000001</v>
      </c>
      <c r="O97" s="758">
        <v>1950.5490545</v>
      </c>
      <c r="P97" s="758">
        <v>318.38145259999999</v>
      </c>
      <c r="Q97" s="758">
        <v>9759.0542693999996</v>
      </c>
      <c r="R97" s="758" t="s">
        <v>44</v>
      </c>
      <c r="S97" s="758" t="s">
        <v>44</v>
      </c>
      <c r="T97" s="758" t="s">
        <v>44</v>
      </c>
      <c r="U97" s="758" t="s">
        <v>44</v>
      </c>
      <c r="V97" s="758" t="s">
        <v>44</v>
      </c>
      <c r="W97" s="758">
        <v>12474.6636547</v>
      </c>
      <c r="X97" s="759"/>
      <c r="Y97" s="759"/>
    </row>
    <row r="98" spans="1:25" ht="24.95" customHeight="1">
      <c r="A98" s="762" t="s">
        <v>1736</v>
      </c>
      <c r="B98" s="758">
        <v>513.14420340000004</v>
      </c>
      <c r="C98" s="758">
        <v>21.2021096</v>
      </c>
      <c r="D98" s="758">
        <v>534.34631300000001</v>
      </c>
      <c r="E98" s="758">
        <v>0.52500000000000002</v>
      </c>
      <c r="F98" s="758">
        <v>947.76571320000005</v>
      </c>
      <c r="G98" s="758" t="s">
        <v>44</v>
      </c>
      <c r="H98" s="758" t="s">
        <v>44</v>
      </c>
      <c r="I98" s="758" t="s">
        <v>44</v>
      </c>
      <c r="J98" s="758">
        <v>3.4375000000000003E-2</v>
      </c>
      <c r="K98" s="758">
        <v>558.50412170000004</v>
      </c>
      <c r="L98" s="758">
        <v>382.66462050000001</v>
      </c>
      <c r="M98" s="758">
        <v>1242.8710652</v>
      </c>
      <c r="N98" s="758">
        <v>918.19656120000002</v>
      </c>
      <c r="O98" s="758">
        <v>6</v>
      </c>
      <c r="P98" s="758">
        <v>275.07056399999999</v>
      </c>
      <c r="Q98" s="758">
        <v>2824.8028109000002</v>
      </c>
      <c r="R98" s="758">
        <v>6.1581646000000001</v>
      </c>
      <c r="S98" s="758" t="s">
        <v>44</v>
      </c>
      <c r="T98" s="758">
        <v>3.0250040999999999</v>
      </c>
      <c r="U98" s="758" t="s">
        <v>44</v>
      </c>
      <c r="V98" s="758" t="s">
        <v>44</v>
      </c>
      <c r="W98" s="758">
        <v>4875.1615025000001</v>
      </c>
      <c r="X98" s="759"/>
      <c r="Y98" s="759"/>
    </row>
    <row r="99" spans="1:25" ht="24.95" customHeight="1">
      <c r="A99" s="762" t="s">
        <v>1737</v>
      </c>
      <c r="B99" s="758">
        <v>7750.4864029999999</v>
      </c>
      <c r="C99" s="758">
        <v>465.28248150000002</v>
      </c>
      <c r="D99" s="758">
        <v>8215.7688844999993</v>
      </c>
      <c r="E99" s="758">
        <v>21.78923</v>
      </c>
      <c r="F99" s="758">
        <v>3107.4651165</v>
      </c>
      <c r="G99" s="758" t="s">
        <v>44</v>
      </c>
      <c r="H99" s="758" t="s">
        <v>44</v>
      </c>
      <c r="I99" s="758" t="s">
        <v>44</v>
      </c>
      <c r="J99" s="758" t="s">
        <v>44</v>
      </c>
      <c r="K99" s="758">
        <v>5296.9687839999997</v>
      </c>
      <c r="L99" s="758">
        <v>3177.6843644</v>
      </c>
      <c r="M99" s="758">
        <v>269.97774220000002</v>
      </c>
      <c r="N99" s="758">
        <v>9468.8694685999999</v>
      </c>
      <c r="O99" s="758">
        <v>670.83876410000005</v>
      </c>
      <c r="P99" s="758">
        <v>746.78087230000006</v>
      </c>
      <c r="Q99" s="758">
        <v>14334.151211600001</v>
      </c>
      <c r="R99" s="758" t="s">
        <v>44</v>
      </c>
      <c r="S99" s="758" t="s">
        <v>44</v>
      </c>
      <c r="T99" s="758" t="s">
        <v>44</v>
      </c>
      <c r="U99" s="758" t="s">
        <v>44</v>
      </c>
      <c r="V99" s="758" t="s">
        <v>44</v>
      </c>
      <c r="W99" s="758">
        <v>30976.143226600001</v>
      </c>
      <c r="X99" s="759"/>
      <c r="Y99" s="759"/>
    </row>
    <row r="100" spans="1:25" ht="24.95" customHeight="1">
      <c r="A100" s="762" t="s">
        <v>1738</v>
      </c>
      <c r="B100" s="758">
        <v>4185.5332111999996</v>
      </c>
      <c r="C100" s="758">
        <v>968.95121080000001</v>
      </c>
      <c r="D100" s="758">
        <v>5154.4844219999995</v>
      </c>
      <c r="E100" s="758">
        <v>72.983917599999998</v>
      </c>
      <c r="F100" s="758">
        <v>28523.2360491</v>
      </c>
      <c r="G100" s="758" t="s">
        <v>44</v>
      </c>
      <c r="H100" s="758" t="s">
        <v>44</v>
      </c>
      <c r="I100" s="758" t="s">
        <v>44</v>
      </c>
      <c r="J100" s="758">
        <v>4.5199000000000003E-3</v>
      </c>
      <c r="K100" s="758">
        <v>15587.0466461</v>
      </c>
      <c r="L100" s="758">
        <v>40494.429246400003</v>
      </c>
      <c r="M100" s="758">
        <v>9620.8640852000008</v>
      </c>
      <c r="N100" s="758">
        <v>29008.679619499999</v>
      </c>
      <c r="O100" s="758">
        <v>1327.737284</v>
      </c>
      <c r="P100" s="758">
        <v>17454.474273</v>
      </c>
      <c r="Q100" s="758">
        <v>97906.184508100006</v>
      </c>
      <c r="R100" s="758">
        <v>645.48986379999997</v>
      </c>
      <c r="S100" s="758" t="s">
        <v>44</v>
      </c>
      <c r="T100" s="758">
        <v>46.345961699999997</v>
      </c>
      <c r="U100" s="758" t="s">
        <v>44</v>
      </c>
      <c r="V100" s="758" t="s">
        <v>44</v>
      </c>
      <c r="W100" s="758">
        <v>147935.77588830001</v>
      </c>
      <c r="X100" s="759"/>
      <c r="Y100" s="759"/>
    </row>
    <row r="101" spans="1:25" ht="24.95" customHeight="1">
      <c r="A101" s="753" t="s">
        <v>1739</v>
      </c>
      <c r="B101" s="754">
        <v>693.51936269999999</v>
      </c>
      <c r="C101" s="754">
        <v>1301.1323806</v>
      </c>
      <c r="D101" s="754">
        <v>1994.6517432999999</v>
      </c>
      <c r="E101" s="754">
        <v>4.7232500000000002</v>
      </c>
      <c r="F101" s="754">
        <v>375.0768928</v>
      </c>
      <c r="G101" s="754" t="s">
        <v>44</v>
      </c>
      <c r="H101" s="754" t="s">
        <v>44</v>
      </c>
      <c r="I101" s="754" t="s">
        <v>44</v>
      </c>
      <c r="J101" s="754" t="s">
        <v>44</v>
      </c>
      <c r="K101" s="754">
        <v>4250.7772160000004</v>
      </c>
      <c r="L101" s="754">
        <v>7703.5630778000004</v>
      </c>
      <c r="M101" s="754">
        <v>4386.2933044000001</v>
      </c>
      <c r="N101" s="754">
        <v>3043.7017587</v>
      </c>
      <c r="O101" s="754">
        <v>40</v>
      </c>
      <c r="P101" s="754">
        <v>292.5586419</v>
      </c>
      <c r="Q101" s="754">
        <v>15466.1167828</v>
      </c>
      <c r="R101" s="754" t="s">
        <v>44</v>
      </c>
      <c r="S101" s="754" t="s">
        <v>44</v>
      </c>
      <c r="T101" s="754" t="s">
        <v>44</v>
      </c>
      <c r="U101" s="754" t="s">
        <v>44</v>
      </c>
      <c r="V101" s="754" t="s">
        <v>44</v>
      </c>
      <c r="W101" s="754">
        <v>22091.345884900002</v>
      </c>
      <c r="X101" s="759"/>
      <c r="Y101" s="759"/>
    </row>
    <row r="102" spans="1:25" ht="24.95" customHeight="1">
      <c r="A102" s="763" t="s">
        <v>1740</v>
      </c>
      <c r="B102" s="764">
        <v>57113.148061200001</v>
      </c>
      <c r="C102" s="764">
        <v>9389.6498862000008</v>
      </c>
      <c r="D102" s="758">
        <v>66502.797947400002</v>
      </c>
      <c r="E102" s="764">
        <v>30.220246400000001</v>
      </c>
      <c r="F102" s="764">
        <v>91943.972302299997</v>
      </c>
      <c r="G102" s="764" t="s">
        <v>44</v>
      </c>
      <c r="H102" s="764" t="s">
        <v>44</v>
      </c>
      <c r="I102" s="764" t="s">
        <v>44</v>
      </c>
      <c r="J102" s="764">
        <v>197.8408842</v>
      </c>
      <c r="K102" s="764">
        <v>59357.417246700003</v>
      </c>
      <c r="L102" s="764">
        <v>132649.09291080001</v>
      </c>
      <c r="M102" s="764">
        <v>32185.8454336</v>
      </c>
      <c r="N102" s="764">
        <v>137335.72566200001</v>
      </c>
      <c r="O102" s="764">
        <v>2280.4228558999998</v>
      </c>
      <c r="P102" s="764">
        <v>13651.5284367</v>
      </c>
      <c r="Q102" s="758">
        <v>318102.61529900006</v>
      </c>
      <c r="R102" s="764">
        <v>1187.114611</v>
      </c>
      <c r="S102" s="764" t="s">
        <v>44</v>
      </c>
      <c r="T102" s="764">
        <v>974.62230350000004</v>
      </c>
      <c r="U102" s="764" t="s">
        <v>44</v>
      </c>
      <c r="V102" s="764" t="s">
        <v>44</v>
      </c>
      <c r="W102" s="758">
        <v>538296.60084050009</v>
      </c>
      <c r="X102" s="759"/>
      <c r="Y102" s="759"/>
    </row>
    <row r="103" spans="1:25" ht="24.95" customHeight="1">
      <c r="A103" s="763" t="s">
        <v>1741</v>
      </c>
      <c r="B103" s="758">
        <v>125175.40315529999</v>
      </c>
      <c r="C103" s="758">
        <v>10877.967976100001</v>
      </c>
      <c r="D103" s="758">
        <v>136053.3711314</v>
      </c>
      <c r="E103" s="758">
        <v>850.4293328</v>
      </c>
      <c r="F103" s="758">
        <v>108802.61126980001</v>
      </c>
      <c r="G103" s="758" t="s">
        <v>44</v>
      </c>
      <c r="H103" s="758" t="s">
        <v>44</v>
      </c>
      <c r="I103" s="758" t="s">
        <v>44</v>
      </c>
      <c r="J103" s="758">
        <v>245.39686520000001</v>
      </c>
      <c r="K103" s="758">
        <v>152255.2987361</v>
      </c>
      <c r="L103" s="758">
        <v>403532.36327959999</v>
      </c>
      <c r="M103" s="758">
        <v>103187.26099949999</v>
      </c>
      <c r="N103" s="758">
        <v>482939.14542160003</v>
      </c>
      <c r="O103" s="758">
        <v>5253.7091755000001</v>
      </c>
      <c r="P103" s="758">
        <v>57364.595689000002</v>
      </c>
      <c r="Q103" s="758">
        <v>1052277.0745651999</v>
      </c>
      <c r="R103" s="758">
        <v>1697.7024948000001</v>
      </c>
      <c r="S103" s="758">
        <v>45.265166000000001</v>
      </c>
      <c r="T103" s="758">
        <v>1217.5676218000001</v>
      </c>
      <c r="U103" s="758" t="s">
        <v>44</v>
      </c>
      <c r="V103" s="758" t="s">
        <v>44</v>
      </c>
      <c r="W103" s="758">
        <v>1453444.7171830998</v>
      </c>
      <c r="X103" s="759"/>
      <c r="Y103" s="759"/>
    </row>
    <row r="104" spans="1:25" ht="24.95" customHeight="1">
      <c r="A104" s="762" t="s">
        <v>1742</v>
      </c>
      <c r="B104" s="758">
        <v>9265.1169272000006</v>
      </c>
      <c r="C104" s="758">
        <v>221.355547</v>
      </c>
      <c r="D104" s="758">
        <v>9486.4724741999999</v>
      </c>
      <c r="E104" s="758">
        <v>3.2322139999999999</v>
      </c>
      <c r="F104" s="758">
        <v>6367.3144329999996</v>
      </c>
      <c r="G104" s="758" t="s">
        <v>44</v>
      </c>
      <c r="H104" s="758" t="s">
        <v>44</v>
      </c>
      <c r="I104" s="758" t="s">
        <v>44</v>
      </c>
      <c r="J104" s="758">
        <v>9.9941180000000003</v>
      </c>
      <c r="K104" s="758">
        <v>33519.224324800001</v>
      </c>
      <c r="L104" s="758">
        <v>14265.4447771</v>
      </c>
      <c r="M104" s="758">
        <v>2929.6524874000002</v>
      </c>
      <c r="N104" s="758">
        <v>23380.341406700001</v>
      </c>
      <c r="O104" s="758">
        <v>80.180163300000004</v>
      </c>
      <c r="P104" s="758">
        <v>1928.7899995</v>
      </c>
      <c r="Q104" s="758">
        <v>42584.408833999994</v>
      </c>
      <c r="R104" s="758">
        <v>144.72075169999999</v>
      </c>
      <c r="S104" s="758">
        <v>1.9199999999999999E-5</v>
      </c>
      <c r="T104" s="758">
        <v>915.59985300000005</v>
      </c>
      <c r="U104" s="758" t="s">
        <v>44</v>
      </c>
      <c r="V104" s="758" t="s">
        <v>44</v>
      </c>
      <c r="W104" s="758">
        <v>93030.967021900011</v>
      </c>
      <c r="X104" s="759"/>
      <c r="Y104" s="759"/>
    </row>
    <row r="105" spans="1:25" ht="24.95" customHeight="1">
      <c r="A105" s="762" t="s">
        <v>1743</v>
      </c>
      <c r="B105" s="758">
        <v>1426636.7220606997</v>
      </c>
      <c r="C105" s="758">
        <v>1099060.3363069999</v>
      </c>
      <c r="D105" s="758">
        <v>2525697.0583676994</v>
      </c>
      <c r="E105" s="758">
        <v>163579.0423995</v>
      </c>
      <c r="F105" s="758">
        <v>37820641.625219703</v>
      </c>
      <c r="G105" s="758">
        <v>14483.1718382</v>
      </c>
      <c r="H105" s="758">
        <v>48290.757971500003</v>
      </c>
      <c r="I105" s="758">
        <v>421533.84695430001</v>
      </c>
      <c r="J105" s="758">
        <v>163940.45250740001</v>
      </c>
      <c r="K105" s="758">
        <v>544319.99209079996</v>
      </c>
      <c r="L105" s="758">
        <v>26574931.525172405</v>
      </c>
      <c r="M105" s="758">
        <v>5725379.920955101</v>
      </c>
      <c r="N105" s="758">
        <v>10322921.816475103</v>
      </c>
      <c r="O105" s="758">
        <v>1073309.9118382002</v>
      </c>
      <c r="P105" s="758">
        <v>8803218.0278337989</v>
      </c>
      <c r="Q105" s="758">
        <v>52499761.202274606</v>
      </c>
      <c r="R105" s="758">
        <v>11838023.535568196</v>
      </c>
      <c r="S105" s="758">
        <v>8082.7861057999999</v>
      </c>
      <c r="T105" s="758">
        <v>73994.959455200005</v>
      </c>
      <c r="U105" s="758">
        <v>52814.504490600004</v>
      </c>
      <c r="V105" s="758">
        <v>1826.2260202999996</v>
      </c>
      <c r="W105" s="758">
        <v>106176989.16126382</v>
      </c>
      <c r="X105" s="759"/>
      <c r="Y105" s="759"/>
    </row>
    <row r="106" spans="1:25" ht="24.95" customHeight="1">
      <c r="A106" s="762" t="s">
        <v>1744</v>
      </c>
      <c r="B106" s="758">
        <v>13738.467814400001</v>
      </c>
      <c r="C106" s="758">
        <v>21727.345193699999</v>
      </c>
      <c r="D106" s="758">
        <v>35465.813008099998</v>
      </c>
      <c r="E106" s="758">
        <v>1141.7076755999999</v>
      </c>
      <c r="F106" s="758">
        <v>2100339.6409061998</v>
      </c>
      <c r="G106" s="758" t="s">
        <v>44</v>
      </c>
      <c r="H106" s="758" t="s">
        <v>44</v>
      </c>
      <c r="I106" s="758" t="s">
        <v>44</v>
      </c>
      <c r="J106" s="758">
        <v>103.224548</v>
      </c>
      <c r="K106" s="758">
        <v>2736.1526856999999</v>
      </c>
      <c r="L106" s="758">
        <v>717523.92445809999</v>
      </c>
      <c r="M106" s="758">
        <v>74385.404329600002</v>
      </c>
      <c r="N106" s="758">
        <v>285334.11654860002</v>
      </c>
      <c r="O106" s="758">
        <v>19213.156370699999</v>
      </c>
      <c r="P106" s="758">
        <v>351887.76072690001</v>
      </c>
      <c r="Q106" s="758">
        <v>1448344.3624339001</v>
      </c>
      <c r="R106" s="758">
        <v>330111.31801370002</v>
      </c>
      <c r="S106" s="758" t="s">
        <v>44</v>
      </c>
      <c r="T106" s="758">
        <v>289.2502207</v>
      </c>
      <c r="U106" s="758">
        <v>1254.4393411000001</v>
      </c>
      <c r="V106" s="758" t="s">
        <v>44</v>
      </c>
      <c r="W106" s="758">
        <v>3919785.9088330003</v>
      </c>
      <c r="X106" s="759"/>
      <c r="Y106" s="759"/>
    </row>
    <row r="107" spans="1:25" ht="24.95" customHeight="1">
      <c r="A107" s="762" t="s">
        <v>1745</v>
      </c>
      <c r="B107" s="758">
        <v>905765.89052430005</v>
      </c>
      <c r="C107" s="758">
        <v>427648.1743446</v>
      </c>
      <c r="D107" s="758">
        <v>1333414.0648689</v>
      </c>
      <c r="E107" s="758">
        <v>91360.067071099998</v>
      </c>
      <c r="F107" s="758">
        <v>5363071.6838309998</v>
      </c>
      <c r="G107" s="758" t="s">
        <v>44</v>
      </c>
      <c r="H107" s="758">
        <v>20.669239999999999</v>
      </c>
      <c r="I107" s="758">
        <v>4199.1984468000001</v>
      </c>
      <c r="J107" s="758">
        <v>57510.810491199998</v>
      </c>
      <c r="K107" s="758">
        <v>446226.83815089997</v>
      </c>
      <c r="L107" s="758">
        <v>6995222.6982418997</v>
      </c>
      <c r="M107" s="758">
        <v>1893635.4284134</v>
      </c>
      <c r="N107" s="758">
        <v>2870658.1931941998</v>
      </c>
      <c r="O107" s="758">
        <v>533385.52028579998</v>
      </c>
      <c r="P107" s="758">
        <v>2204102.6004253002</v>
      </c>
      <c r="Q107" s="758">
        <v>14497004.440560598</v>
      </c>
      <c r="R107" s="758">
        <v>2294940.5859102001</v>
      </c>
      <c r="S107" s="758">
        <v>94.128018400000002</v>
      </c>
      <c r="T107" s="758">
        <v>6061.0673612000001</v>
      </c>
      <c r="U107" s="758">
        <v>3235.0290329999998</v>
      </c>
      <c r="V107" s="758">
        <v>765.49776489999999</v>
      </c>
      <c r="W107" s="758">
        <v>24097904.0807482</v>
      </c>
      <c r="X107" s="759"/>
      <c r="Y107" s="759"/>
    </row>
    <row r="108" spans="1:25" ht="24.95" customHeight="1">
      <c r="A108" s="765" t="s">
        <v>1746</v>
      </c>
      <c r="B108" s="758">
        <v>12102.921569599999</v>
      </c>
      <c r="C108" s="758">
        <v>27343.822889800002</v>
      </c>
      <c r="D108" s="758">
        <v>39446.744459399997</v>
      </c>
      <c r="E108" s="758">
        <v>4952.7969223</v>
      </c>
      <c r="F108" s="758">
        <v>2508571.3811646001</v>
      </c>
      <c r="G108" s="758">
        <v>49.921166399999997</v>
      </c>
      <c r="H108" s="758">
        <v>780.71203739999999</v>
      </c>
      <c r="I108" s="758">
        <v>416029.95205710002</v>
      </c>
      <c r="J108" s="758" t="s">
        <v>44</v>
      </c>
      <c r="K108" s="758">
        <v>673.82848790000003</v>
      </c>
      <c r="L108" s="758">
        <v>1400149.5259338999</v>
      </c>
      <c r="M108" s="758">
        <v>248315.11217929999</v>
      </c>
      <c r="N108" s="758">
        <v>601378.81553330005</v>
      </c>
      <c r="O108" s="758">
        <v>80112.644199400005</v>
      </c>
      <c r="P108" s="758">
        <v>685431.33433580003</v>
      </c>
      <c r="Q108" s="758">
        <v>3015387.4321817001</v>
      </c>
      <c r="R108" s="758">
        <v>574827.52492919995</v>
      </c>
      <c r="S108" s="758" t="s">
        <v>44</v>
      </c>
      <c r="T108" s="758">
        <v>1877.7999592000001</v>
      </c>
      <c r="U108" s="758">
        <v>13201.1031188</v>
      </c>
      <c r="V108" s="758">
        <v>802.16568089999998</v>
      </c>
      <c r="W108" s="758">
        <v>6576601.3621649006</v>
      </c>
      <c r="X108" s="759"/>
      <c r="Y108" s="759"/>
    </row>
    <row r="109" spans="1:25" ht="24.95" customHeight="1">
      <c r="A109" s="762" t="s">
        <v>1747</v>
      </c>
      <c r="B109" s="758">
        <v>281997.72790469998</v>
      </c>
      <c r="C109" s="758">
        <v>401847.80511030002</v>
      </c>
      <c r="D109" s="758">
        <v>683845.53301499994</v>
      </c>
      <c r="E109" s="758">
        <v>26921.562955000001</v>
      </c>
      <c r="F109" s="758">
        <v>13849130.1867449</v>
      </c>
      <c r="G109" s="758" t="s">
        <v>44</v>
      </c>
      <c r="H109" s="758">
        <v>21.9606344</v>
      </c>
      <c r="I109" s="758">
        <v>421.10265420000002</v>
      </c>
      <c r="J109" s="758">
        <v>71826.859125999996</v>
      </c>
      <c r="K109" s="758">
        <v>38354.8790171</v>
      </c>
      <c r="L109" s="758">
        <v>7243668.7641645996</v>
      </c>
      <c r="M109" s="758">
        <v>1447558.8104932001</v>
      </c>
      <c r="N109" s="758">
        <v>2675287.4040659</v>
      </c>
      <c r="O109" s="758">
        <v>177653.37011710001</v>
      </c>
      <c r="P109" s="758">
        <v>2249591.9909901</v>
      </c>
      <c r="Q109" s="758">
        <v>13793760.3398309</v>
      </c>
      <c r="R109" s="758">
        <v>4147539.9747433998</v>
      </c>
      <c r="S109" s="758">
        <v>0.5</v>
      </c>
      <c r="T109" s="758">
        <v>14566.160589200001</v>
      </c>
      <c r="U109" s="758">
        <v>16313.1920875</v>
      </c>
      <c r="V109" s="758">
        <v>165.76885999999999</v>
      </c>
      <c r="W109" s="758">
        <v>32642868.0202576</v>
      </c>
      <c r="X109" s="759"/>
      <c r="Y109" s="759"/>
    </row>
    <row r="110" spans="1:25" ht="24.95" customHeight="1">
      <c r="A110" s="762" t="s">
        <v>1748</v>
      </c>
      <c r="B110" s="758">
        <v>110947.4201203</v>
      </c>
      <c r="C110" s="758">
        <v>57512.826871899997</v>
      </c>
      <c r="D110" s="758">
        <v>168460.2469922</v>
      </c>
      <c r="E110" s="758">
        <v>4287.2387771000003</v>
      </c>
      <c r="F110" s="758">
        <v>3128318.8345872001</v>
      </c>
      <c r="G110" s="758" t="s">
        <v>44</v>
      </c>
      <c r="H110" s="758" t="s">
        <v>44</v>
      </c>
      <c r="I110" s="758" t="s">
        <v>44</v>
      </c>
      <c r="J110" s="758">
        <v>15670.831226300001</v>
      </c>
      <c r="K110" s="758">
        <v>37825.247647999997</v>
      </c>
      <c r="L110" s="758">
        <v>1636293.8544286001</v>
      </c>
      <c r="M110" s="758">
        <v>386703.88395390002</v>
      </c>
      <c r="N110" s="758">
        <v>775486.27815829997</v>
      </c>
      <c r="O110" s="758">
        <v>46125.179577199997</v>
      </c>
      <c r="P110" s="758">
        <v>453842.58488570002</v>
      </c>
      <c r="Q110" s="758">
        <v>3298451.7810037006</v>
      </c>
      <c r="R110" s="758">
        <v>630382.62752990006</v>
      </c>
      <c r="S110" s="758" t="s">
        <v>44</v>
      </c>
      <c r="T110" s="758">
        <v>28872.654825099999</v>
      </c>
      <c r="U110" s="758">
        <v>6341.7296035999998</v>
      </c>
      <c r="V110" s="758">
        <v>8.0977469000000006</v>
      </c>
      <c r="W110" s="758">
        <v>7318619.2899399996</v>
      </c>
      <c r="X110" s="759"/>
      <c r="Y110" s="759"/>
    </row>
    <row r="111" spans="1:25" ht="24.95" customHeight="1">
      <c r="A111" s="766" t="s">
        <v>1749</v>
      </c>
      <c r="B111" s="758">
        <v>23744.950241999999</v>
      </c>
      <c r="C111" s="758">
        <v>261.5561098</v>
      </c>
      <c r="D111" s="758">
        <v>24006.506351799999</v>
      </c>
      <c r="E111" s="758">
        <v>26.788769800000001</v>
      </c>
      <c r="F111" s="758">
        <v>13760.855195800001</v>
      </c>
      <c r="G111" s="758">
        <v>14433.2506718</v>
      </c>
      <c r="H111" s="758">
        <v>47465.282096700001</v>
      </c>
      <c r="I111" s="758">
        <v>619.78519300000005</v>
      </c>
      <c r="J111" s="758" t="s">
        <v>44</v>
      </c>
      <c r="K111" s="758" t="s">
        <v>44</v>
      </c>
      <c r="L111" s="758">
        <v>2022.9455935999999</v>
      </c>
      <c r="M111" s="758">
        <v>359.86569809999997</v>
      </c>
      <c r="N111" s="758">
        <v>1362.0890882000001</v>
      </c>
      <c r="O111" s="758">
        <v>73.5</v>
      </c>
      <c r="P111" s="758">
        <v>723.37239120000004</v>
      </c>
      <c r="Q111" s="758">
        <v>4541.7727711000007</v>
      </c>
      <c r="R111" s="758">
        <v>364.14125689999997</v>
      </c>
      <c r="S111" s="758">
        <v>0.72506999999999999</v>
      </c>
      <c r="T111" s="758" t="s">
        <v>44</v>
      </c>
      <c r="U111" s="758" t="s">
        <v>44</v>
      </c>
      <c r="V111" s="758" t="s">
        <v>44</v>
      </c>
      <c r="W111" s="758">
        <v>105219.10737690001</v>
      </c>
      <c r="X111" s="759"/>
      <c r="Y111" s="759"/>
    </row>
    <row r="112" spans="1:25" ht="24.95" customHeight="1">
      <c r="A112" s="766" t="s">
        <v>1750</v>
      </c>
      <c r="B112" s="758">
        <v>26307.0944901</v>
      </c>
      <c r="C112" s="758">
        <v>69135.444526499996</v>
      </c>
      <c r="D112" s="758">
        <v>95442.5390166</v>
      </c>
      <c r="E112" s="758">
        <v>7289.8570376999996</v>
      </c>
      <c r="F112" s="758">
        <v>7989977.7570006996</v>
      </c>
      <c r="G112" s="758" t="s">
        <v>44</v>
      </c>
      <c r="H112" s="758">
        <v>2.0484776</v>
      </c>
      <c r="I112" s="758">
        <v>139.046572</v>
      </c>
      <c r="J112" s="758">
        <v>9064.2605963999995</v>
      </c>
      <c r="K112" s="758">
        <v>11796.0031322</v>
      </c>
      <c r="L112" s="758">
        <v>6230670.2924057003</v>
      </c>
      <c r="M112" s="758">
        <v>980554.50464349997</v>
      </c>
      <c r="N112" s="758">
        <v>2078969.1889482001</v>
      </c>
      <c r="O112" s="758">
        <v>159944.85753060001</v>
      </c>
      <c r="P112" s="758">
        <v>2089043.7726509999</v>
      </c>
      <c r="Q112" s="758">
        <v>11539182.616179001</v>
      </c>
      <c r="R112" s="758">
        <v>3293773.0070948</v>
      </c>
      <c r="S112" s="758" t="s">
        <v>44</v>
      </c>
      <c r="T112" s="758">
        <v>2410.1982151000002</v>
      </c>
      <c r="U112" s="758">
        <v>9801.4619297000008</v>
      </c>
      <c r="V112" s="758">
        <v>61.3694883</v>
      </c>
      <c r="W112" s="758">
        <v>22958940.164740101</v>
      </c>
      <c r="X112" s="759"/>
      <c r="Y112" s="759"/>
    </row>
    <row r="113" spans="1:25" ht="24.95" customHeight="1">
      <c r="A113" s="767" t="s">
        <v>1751</v>
      </c>
      <c r="B113" s="758">
        <v>6437.7082526000004</v>
      </c>
      <c r="C113" s="758">
        <v>18003.585338299999</v>
      </c>
      <c r="D113" s="758">
        <v>24441.293590900001</v>
      </c>
      <c r="E113" s="758">
        <v>1196.965359</v>
      </c>
      <c r="F113" s="758">
        <v>1383988.3174347</v>
      </c>
      <c r="G113" s="758" t="s">
        <v>44</v>
      </c>
      <c r="H113" s="758">
        <v>8.5485400000000003E-2</v>
      </c>
      <c r="I113" s="758">
        <v>94.262031199999996</v>
      </c>
      <c r="J113" s="758">
        <v>3422.6014716</v>
      </c>
      <c r="K113" s="758">
        <v>674.36152619999996</v>
      </c>
      <c r="L113" s="758">
        <v>555104.75769130001</v>
      </c>
      <c r="M113" s="758">
        <v>109291.43673820001</v>
      </c>
      <c r="N113" s="758">
        <v>185828.4653793</v>
      </c>
      <c r="O113" s="758">
        <v>12207.0651607</v>
      </c>
      <c r="P113" s="758">
        <v>157116.89827410001</v>
      </c>
      <c r="Q113" s="758">
        <v>1019548.6232436001</v>
      </c>
      <c r="R113" s="758">
        <v>314205.16610939999</v>
      </c>
      <c r="S113" s="758" t="s">
        <v>44</v>
      </c>
      <c r="T113" s="758">
        <v>126.51906289999999</v>
      </c>
      <c r="U113" s="758">
        <v>1193.4034955</v>
      </c>
      <c r="V113" s="758">
        <v>2.0974400000000001E-2</v>
      </c>
      <c r="W113" s="758">
        <v>2748891.6197847999</v>
      </c>
      <c r="X113" s="759"/>
      <c r="Y113" s="759"/>
    </row>
    <row r="114" spans="1:25" ht="24.95" customHeight="1">
      <c r="A114" s="768" t="s">
        <v>1752</v>
      </c>
      <c r="B114" s="758">
        <v>592.5320964</v>
      </c>
      <c r="C114" s="758">
        <v>82.888186899999994</v>
      </c>
      <c r="D114" s="758">
        <v>675.42028329999994</v>
      </c>
      <c r="E114" s="758">
        <v>502.69564559999998</v>
      </c>
      <c r="F114" s="758">
        <v>43204.763414000001</v>
      </c>
      <c r="G114" s="758" t="s">
        <v>44</v>
      </c>
      <c r="H114" s="758" t="s">
        <v>44</v>
      </c>
      <c r="I114" s="758" t="s">
        <v>44</v>
      </c>
      <c r="J114" s="758">
        <v>97.965763600000002</v>
      </c>
      <c r="K114" s="758">
        <v>5.1236338000000003</v>
      </c>
      <c r="L114" s="758">
        <v>23024.305549199998</v>
      </c>
      <c r="M114" s="758">
        <v>6030.0992822999997</v>
      </c>
      <c r="N114" s="758">
        <v>11751.8881026</v>
      </c>
      <c r="O114" s="758">
        <v>1123.4453628000001</v>
      </c>
      <c r="P114" s="758">
        <v>10457.2571506</v>
      </c>
      <c r="Q114" s="758">
        <v>52386.995447499998</v>
      </c>
      <c r="R114" s="758">
        <v>16849.783465199998</v>
      </c>
      <c r="S114" s="758" t="s">
        <v>44</v>
      </c>
      <c r="T114" s="758">
        <v>1.9317124000000001</v>
      </c>
      <c r="U114" s="758">
        <v>559.35804880000001</v>
      </c>
      <c r="V114" s="758" t="s">
        <v>44</v>
      </c>
      <c r="W114" s="758">
        <v>114284.03741419999</v>
      </c>
      <c r="X114" s="759"/>
      <c r="Y114" s="759"/>
    </row>
    <row r="115" spans="1:25" ht="24.95" customHeight="1">
      <c r="A115" s="768" t="s">
        <v>1753</v>
      </c>
      <c r="B115" s="758">
        <v>20030.582305399999</v>
      </c>
      <c r="C115" s="758">
        <v>14041.877305800001</v>
      </c>
      <c r="D115" s="758">
        <v>34072.4596112</v>
      </c>
      <c r="E115" s="758">
        <v>1826.1573674000001</v>
      </c>
      <c r="F115" s="758">
        <v>707545.72122129996</v>
      </c>
      <c r="G115" s="758" t="s">
        <v>44</v>
      </c>
      <c r="H115" s="758" t="s">
        <v>44</v>
      </c>
      <c r="I115" s="758">
        <v>30.5</v>
      </c>
      <c r="J115" s="758">
        <v>2700.4758944</v>
      </c>
      <c r="K115" s="758">
        <v>2488.2391124000001</v>
      </c>
      <c r="L115" s="758">
        <v>940233.70899339998</v>
      </c>
      <c r="M115" s="758">
        <v>198795.4287659</v>
      </c>
      <c r="N115" s="758">
        <v>373640.49314829998</v>
      </c>
      <c r="O115" s="758">
        <v>23724.7461822</v>
      </c>
      <c r="P115" s="758">
        <v>406868.73193299997</v>
      </c>
      <c r="Q115" s="758">
        <v>1943263.1090227999</v>
      </c>
      <c r="R115" s="758">
        <v>98707.913608600007</v>
      </c>
      <c r="S115" s="758" t="s">
        <v>44</v>
      </c>
      <c r="T115" s="758">
        <v>2848.8971737000002</v>
      </c>
      <c r="U115" s="758">
        <v>821.25249040000006</v>
      </c>
      <c r="V115" s="758">
        <v>22.224888499999999</v>
      </c>
      <c r="W115" s="758">
        <v>2794326.9503906993</v>
      </c>
      <c r="X115" s="759"/>
      <c r="Y115" s="759"/>
    </row>
    <row r="116" spans="1:25" ht="24.95" customHeight="1">
      <c r="A116" s="768" t="s">
        <v>1754</v>
      </c>
      <c r="B116" s="758">
        <v>552.95707159999995</v>
      </c>
      <c r="C116" s="758">
        <v>168.42951249999999</v>
      </c>
      <c r="D116" s="758">
        <v>721.38658409999994</v>
      </c>
      <c r="E116" s="758">
        <v>146.70580899999999</v>
      </c>
      <c r="F116" s="758">
        <v>129778.909673</v>
      </c>
      <c r="G116" s="758" t="s">
        <v>44</v>
      </c>
      <c r="H116" s="758" t="s">
        <v>44</v>
      </c>
      <c r="I116" s="758" t="s">
        <v>44</v>
      </c>
      <c r="J116" s="758">
        <v>6.8320000000000006E-2</v>
      </c>
      <c r="K116" s="758">
        <v>5.1121496999999998</v>
      </c>
      <c r="L116" s="758">
        <v>10581.459474400001</v>
      </c>
      <c r="M116" s="758">
        <v>1284.4878957000001</v>
      </c>
      <c r="N116" s="758">
        <v>4862.2015885999999</v>
      </c>
      <c r="O116" s="758">
        <v>226.69884210000001</v>
      </c>
      <c r="P116" s="758">
        <v>4585.7812268999996</v>
      </c>
      <c r="Q116" s="758">
        <v>21540.629027699997</v>
      </c>
      <c r="R116" s="758">
        <v>7368.0758415</v>
      </c>
      <c r="S116" s="758" t="s">
        <v>44</v>
      </c>
      <c r="T116" s="758">
        <v>54.000197100000001</v>
      </c>
      <c r="U116" s="758">
        <v>36.386358199999997</v>
      </c>
      <c r="V116" s="758" t="s">
        <v>44</v>
      </c>
      <c r="W116" s="758">
        <v>159651.27396029996</v>
      </c>
      <c r="X116" s="759"/>
      <c r="Y116" s="759"/>
    </row>
    <row r="117" spans="1:25" ht="24.95" customHeight="1">
      <c r="A117" s="768" t="s">
        <v>1755</v>
      </c>
      <c r="B117" s="758">
        <v>24062.751926000001</v>
      </c>
      <c r="C117" s="758">
        <v>61285.426597899997</v>
      </c>
      <c r="D117" s="758">
        <v>85348.178523900002</v>
      </c>
      <c r="E117" s="758">
        <v>3362.5712463999998</v>
      </c>
      <c r="F117" s="758">
        <v>599978.27515250002</v>
      </c>
      <c r="G117" s="758" t="s">
        <v>44</v>
      </c>
      <c r="H117" s="758" t="s">
        <v>44</v>
      </c>
      <c r="I117" s="758" t="s">
        <v>44</v>
      </c>
      <c r="J117" s="758">
        <v>3495.0845626</v>
      </c>
      <c r="K117" s="758">
        <v>3534.2065468999999</v>
      </c>
      <c r="L117" s="758">
        <v>816395.05949629995</v>
      </c>
      <c r="M117" s="758">
        <v>376914.40816609998</v>
      </c>
      <c r="N117" s="758">
        <v>452424.48230899998</v>
      </c>
      <c r="O117" s="758">
        <v>18849.0032837</v>
      </c>
      <c r="P117" s="758">
        <v>187637.4172806</v>
      </c>
      <c r="Q117" s="758">
        <v>1852220.3705356997</v>
      </c>
      <c r="R117" s="758">
        <v>128952.7671423</v>
      </c>
      <c r="S117" s="758" t="s">
        <v>44</v>
      </c>
      <c r="T117" s="758">
        <v>509.84212380000002</v>
      </c>
      <c r="U117" s="758">
        <v>57.148983999999999</v>
      </c>
      <c r="V117" s="758">
        <v>1.0806164</v>
      </c>
      <c r="W117" s="758">
        <v>2677459.5254344996</v>
      </c>
      <c r="X117" s="759"/>
      <c r="Y117" s="759"/>
    </row>
    <row r="118" spans="1:25" ht="24.95" customHeight="1">
      <c r="A118" s="768" t="s">
        <v>1756</v>
      </c>
      <c r="B118" s="758">
        <v>355.7177433</v>
      </c>
      <c r="C118" s="758">
        <v>1.1543190000000001</v>
      </c>
      <c r="D118" s="758">
        <v>356.87206229999998</v>
      </c>
      <c r="E118" s="758">
        <v>20563.9277635</v>
      </c>
      <c r="F118" s="758">
        <v>2975.2988937999999</v>
      </c>
      <c r="G118" s="758" t="s">
        <v>44</v>
      </c>
      <c r="H118" s="758" t="s">
        <v>44</v>
      </c>
      <c r="I118" s="758" t="s">
        <v>44</v>
      </c>
      <c r="J118" s="758">
        <v>48.270507299999998</v>
      </c>
      <c r="K118" s="758" t="s">
        <v>44</v>
      </c>
      <c r="L118" s="758">
        <v>4040.2287414000002</v>
      </c>
      <c r="M118" s="758">
        <v>1551.0503959</v>
      </c>
      <c r="N118" s="758">
        <v>5938.2004106000004</v>
      </c>
      <c r="O118" s="758">
        <v>670.72492590000002</v>
      </c>
      <c r="P118" s="758">
        <v>1928.5255626000001</v>
      </c>
      <c r="Q118" s="758">
        <v>14128.7300364</v>
      </c>
      <c r="R118" s="758">
        <v>0.64992309999999998</v>
      </c>
      <c r="S118" s="758">
        <v>7987.4330173999997</v>
      </c>
      <c r="T118" s="758">
        <v>16376.638014800001</v>
      </c>
      <c r="U118" s="758" t="s">
        <v>44</v>
      </c>
      <c r="V118" s="758" t="s">
        <v>44</v>
      </c>
      <c r="W118" s="758">
        <v>62437.820218599998</v>
      </c>
      <c r="X118" s="759"/>
      <c r="Y118" s="759"/>
    </row>
    <row r="119" spans="1:25" s="773" customFormat="1" ht="14.1" customHeight="1">
      <c r="A119" s="776" t="s">
        <v>1757</v>
      </c>
      <c r="B119" s="777">
        <v>12438311.312633298</v>
      </c>
      <c r="C119" s="777">
        <v>3432057.7335935999</v>
      </c>
      <c r="D119" s="777">
        <v>15870369.0462269</v>
      </c>
      <c r="E119" s="777">
        <v>2043409.388152</v>
      </c>
      <c r="F119" s="777">
        <v>39979731.067279607</v>
      </c>
      <c r="G119" s="777">
        <v>385969.98482520005</v>
      </c>
      <c r="H119" s="777">
        <v>1475047.3725614999</v>
      </c>
      <c r="I119" s="777">
        <v>477814.63389519998</v>
      </c>
      <c r="J119" s="777">
        <v>3327311.8199432003</v>
      </c>
      <c r="K119" s="777">
        <v>16926381.0192918</v>
      </c>
      <c r="L119" s="777">
        <v>39742408.05476521</v>
      </c>
      <c r="M119" s="777">
        <v>13016339.451941602</v>
      </c>
      <c r="N119" s="777">
        <v>26253468.724840302</v>
      </c>
      <c r="O119" s="777">
        <v>1318369.6395618003</v>
      </c>
      <c r="P119" s="777">
        <v>10717280.136022998</v>
      </c>
      <c r="Q119" s="777">
        <v>91047866.007131904</v>
      </c>
      <c r="R119" s="777">
        <v>12000203.738037897</v>
      </c>
      <c r="S119" s="777">
        <v>4475505.4093522998</v>
      </c>
      <c r="T119" s="777">
        <v>4281381.5251417002</v>
      </c>
      <c r="U119" s="777">
        <v>53201.255743300004</v>
      </c>
      <c r="V119" s="777">
        <v>6295.9861482999995</v>
      </c>
      <c r="W119" s="777">
        <v>192350488.2537308</v>
      </c>
      <c r="X119" s="755"/>
      <c r="Y119" s="755"/>
    </row>
    <row r="120" spans="1:25" ht="15">
      <c r="A120" s="778" t="s">
        <v>39</v>
      </c>
      <c r="B120" s="779"/>
      <c r="C120" s="779"/>
      <c r="D120" s="779"/>
      <c r="E120" s="779"/>
      <c r="F120" s="779"/>
      <c r="G120" s="779"/>
      <c r="H120" s="779"/>
      <c r="I120" s="779"/>
      <c r="J120" s="779"/>
      <c r="K120" s="779"/>
      <c r="L120" s="741"/>
      <c r="M120" s="741"/>
      <c r="N120" s="741"/>
      <c r="O120" s="741"/>
      <c r="P120" s="741"/>
      <c r="Q120" s="741"/>
      <c r="R120" s="741"/>
      <c r="S120" s="741"/>
      <c r="T120" s="741"/>
      <c r="U120" s="741"/>
      <c r="V120" s="741"/>
      <c r="W120" s="741"/>
      <c r="X120" s="774"/>
      <c r="Y120" s="774"/>
    </row>
    <row r="121" spans="1:25" ht="15">
      <c r="A121" s="780" t="s">
        <v>1603</v>
      </c>
      <c r="B121" s="781"/>
      <c r="C121" s="779"/>
      <c r="D121" s="779"/>
      <c r="E121" s="779"/>
      <c r="F121" s="779"/>
      <c r="G121" s="779"/>
      <c r="H121" s="779"/>
      <c r="I121" s="779"/>
      <c r="J121" s="779"/>
      <c r="K121" s="741"/>
      <c r="L121" s="741"/>
      <c r="M121" s="741"/>
      <c r="N121" s="741"/>
      <c r="O121" s="741"/>
      <c r="P121" s="741"/>
      <c r="Q121" s="741"/>
      <c r="R121" s="741"/>
      <c r="S121" s="741"/>
      <c r="T121" s="741"/>
      <c r="U121" s="741"/>
      <c r="V121" s="741"/>
      <c r="W121" s="741"/>
    </row>
    <row r="122" spans="1:25">
      <c r="A122" s="782" t="s">
        <v>1604</v>
      </c>
      <c r="B122" s="781"/>
      <c r="C122" s="781"/>
      <c r="D122" s="781"/>
      <c r="E122" s="781"/>
      <c r="F122" s="781"/>
      <c r="G122" s="781"/>
      <c r="H122" s="781"/>
      <c r="I122" s="781"/>
      <c r="J122" s="781"/>
      <c r="K122" s="781"/>
      <c r="L122" s="781"/>
      <c r="M122" s="781"/>
      <c r="N122" s="781"/>
      <c r="O122" s="781"/>
      <c r="P122" s="781"/>
      <c r="Q122" s="781"/>
      <c r="R122" s="781"/>
      <c r="S122" s="781"/>
      <c r="T122" s="781"/>
      <c r="U122" s="781"/>
      <c r="V122" s="781"/>
      <c r="W122" s="781"/>
    </row>
    <row r="123" spans="1:25">
      <c r="A123" s="782"/>
    </row>
  </sheetData>
  <mergeCells count="63"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U5:U6"/>
    <mergeCell ref="V5:V6"/>
    <mergeCell ref="W5:W6"/>
    <mergeCell ref="I43:K43"/>
    <mergeCell ref="L43:O43"/>
    <mergeCell ref="U43:W43"/>
    <mergeCell ref="J5:J6"/>
    <mergeCell ref="K5:K6"/>
    <mergeCell ref="L5:Q5"/>
    <mergeCell ref="R5:R6"/>
    <mergeCell ref="S5:S6"/>
    <mergeCell ref="T5:T6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W47:W48"/>
    <mergeCell ref="B49:D49"/>
    <mergeCell ref="L49:Q49"/>
    <mergeCell ref="I83:K83"/>
    <mergeCell ref="L83:O83"/>
    <mergeCell ref="U83:W83"/>
    <mergeCell ref="L47:Q47"/>
    <mergeCell ref="R47:R48"/>
    <mergeCell ref="S47:S48"/>
    <mergeCell ref="T47:T48"/>
    <mergeCell ref="U47:U48"/>
    <mergeCell ref="V47:V48"/>
    <mergeCell ref="U86:W86"/>
    <mergeCell ref="A87:A88"/>
    <mergeCell ref="B87:D87"/>
    <mergeCell ref="E87:E88"/>
    <mergeCell ref="F87:F88"/>
    <mergeCell ref="G87:G88"/>
    <mergeCell ref="H87:H88"/>
    <mergeCell ref="I87:I88"/>
    <mergeCell ref="J87:J88"/>
    <mergeCell ref="K87:K88"/>
    <mergeCell ref="W87:W88"/>
    <mergeCell ref="B89:D89"/>
    <mergeCell ref="L89:Q89"/>
    <mergeCell ref="L87:Q87"/>
    <mergeCell ref="R87:R88"/>
    <mergeCell ref="S87:S88"/>
    <mergeCell ref="T87:T88"/>
    <mergeCell ref="U87:U88"/>
    <mergeCell ref="V87:V88"/>
  </mergeCells>
  <pageMargins left="0.5" right="0.25" top="0.75" bottom="0.65" header="0.3" footer="0.3"/>
  <pageSetup scale="66" firstPageNumber="50" pageOrder="overThenDown" orientation="portrait" useFirstPageNumber="1" r:id="rId1"/>
  <headerFooter alignWithMargins="0">
    <oddFooter>&amp;C&amp;"Maiandra GD,Regular"&amp;9&amp;P</oddFooter>
  </headerFooter>
  <rowBreaks count="2" manualBreakCount="2">
    <brk id="42" max="16383" man="1"/>
    <brk id="82" max="16383" man="1"/>
  </rowBreaks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5.42578125" style="801" customWidth="1"/>
    <col min="2" max="2" width="12.140625" style="802" customWidth="1"/>
    <col min="3" max="3" width="11" style="802" customWidth="1"/>
    <col min="4" max="4" width="11.28515625" style="802" customWidth="1"/>
    <col min="5" max="5" width="10.85546875" style="802" customWidth="1"/>
    <col min="6" max="6" width="9.85546875" style="802" customWidth="1"/>
    <col min="7" max="7" width="16.5703125" style="802" customWidth="1"/>
    <col min="8" max="8" width="11.7109375" style="802" customWidth="1"/>
    <col min="9" max="9" width="10.7109375" style="802" customWidth="1"/>
    <col min="10" max="10" width="10" style="802" customWidth="1"/>
    <col min="11" max="11" width="11.28515625" style="803" customWidth="1"/>
    <col min="12" max="12" width="9.42578125" style="803" customWidth="1"/>
    <col min="13" max="13" width="10.140625" style="803" customWidth="1"/>
    <col min="14" max="14" width="13.140625" style="803" customWidth="1"/>
    <col min="15" max="15" width="10.85546875" style="803" customWidth="1"/>
    <col min="16" max="16" width="16.7109375" style="803" customWidth="1"/>
    <col min="17" max="17" width="13.140625" style="803" customWidth="1"/>
    <col min="18" max="18" width="10.140625" style="803" customWidth="1"/>
    <col min="19" max="19" width="11.7109375" style="803" customWidth="1"/>
    <col min="20" max="21" width="12.42578125" style="803" customWidth="1"/>
    <col min="22" max="22" width="10.42578125" style="803" customWidth="1"/>
    <col min="23" max="23" width="13.28515625" style="803" customWidth="1"/>
    <col min="24" max="24" width="6.42578125" style="786" customWidth="1"/>
    <col min="25" max="25" width="7.7109375" style="786" customWidth="1"/>
    <col min="26" max="16384" width="10.28515625" style="786"/>
  </cols>
  <sheetData>
    <row r="1" spans="1:25">
      <c r="A1" s="408" t="s">
        <v>1758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1055"/>
      <c r="M1" s="1055"/>
      <c r="N1" s="1055"/>
      <c r="O1" s="1055"/>
      <c r="P1" s="46"/>
      <c r="Q1" s="46"/>
      <c r="R1" s="46"/>
      <c r="S1" s="46"/>
      <c r="T1" s="46"/>
      <c r="U1" s="1082"/>
      <c r="V1" s="1082"/>
      <c r="W1" s="1082"/>
      <c r="X1" s="785"/>
      <c r="Y1" s="785"/>
    </row>
    <row r="2" spans="1:25">
      <c r="A2" s="408" t="s">
        <v>43</v>
      </c>
      <c r="B2" s="46"/>
      <c r="C2" s="46"/>
      <c r="D2" s="46"/>
      <c r="E2" s="46"/>
      <c r="F2" s="46"/>
      <c r="G2" s="46"/>
      <c r="H2" s="46"/>
      <c r="I2" s="46"/>
      <c r="J2" s="46"/>
      <c r="K2" s="735"/>
      <c r="L2" s="46"/>
      <c r="M2" s="656"/>
      <c r="N2" s="46"/>
      <c r="O2" s="46"/>
      <c r="P2" s="46"/>
      <c r="Q2" s="46"/>
      <c r="R2" s="46"/>
      <c r="S2" s="46"/>
      <c r="T2" s="46"/>
      <c r="U2" s="46"/>
      <c r="V2" s="46"/>
      <c r="W2" s="46"/>
      <c r="X2" s="787"/>
      <c r="Y2" s="787"/>
    </row>
    <row r="3" spans="1:25" ht="15">
      <c r="A3" s="737" t="s">
        <v>3</v>
      </c>
      <c r="B3" s="738"/>
      <c r="C3" s="739"/>
      <c r="D3" s="739"/>
      <c r="E3" s="739"/>
      <c r="F3" s="739"/>
      <c r="G3" s="739"/>
      <c r="H3" s="739"/>
      <c r="I3" s="739"/>
      <c r="J3" s="739"/>
      <c r="K3" s="740"/>
      <c r="L3" s="738"/>
      <c r="M3" s="656"/>
      <c r="N3" s="738"/>
      <c r="O3" s="738"/>
      <c r="P3" s="738"/>
      <c r="Q3" s="738"/>
      <c r="R3" s="738"/>
      <c r="S3" s="738"/>
      <c r="T3" s="738"/>
      <c r="U3" s="741"/>
      <c r="V3" s="741"/>
      <c r="W3" s="741"/>
    </row>
    <row r="4" spans="1:25" ht="9.9499999999999993" customHeight="1">
      <c r="A4" s="742"/>
      <c r="B4" s="743"/>
      <c r="C4" s="743"/>
      <c r="D4" s="743"/>
      <c r="E4" s="743"/>
      <c r="F4" s="743"/>
      <c r="G4" s="743"/>
      <c r="H4" s="743"/>
      <c r="I4" s="743"/>
      <c r="J4" s="743"/>
      <c r="K4" s="744"/>
      <c r="L4" s="738"/>
      <c r="M4" s="656"/>
      <c r="N4" s="738"/>
      <c r="O4" s="738"/>
      <c r="P4" s="738"/>
      <c r="Q4" s="738"/>
      <c r="R4" s="738"/>
      <c r="S4" s="738"/>
      <c r="T4" s="738"/>
      <c r="U4" s="1080" t="s">
        <v>1563</v>
      </c>
      <c r="V4" s="1080"/>
      <c r="W4" s="1080"/>
      <c r="X4" s="785"/>
      <c r="Y4" s="785"/>
    </row>
    <row r="5" spans="1:25" ht="12.95" customHeight="1">
      <c r="A5" s="1078" t="s">
        <v>1623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2" t="s">
        <v>1638</v>
      </c>
      <c r="X5" s="788"/>
      <c r="Y5" s="789"/>
    </row>
    <row r="6" spans="1:25" ht="93" customHeight="1">
      <c r="A6" s="1079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3"/>
      <c r="X6" s="788"/>
      <c r="Y6" s="789"/>
    </row>
    <row r="7" spans="1:25" ht="12.95" customHeight="1">
      <c r="A7" s="790" t="s">
        <v>10</v>
      </c>
      <c r="B7" s="791" t="s">
        <v>11</v>
      </c>
      <c r="C7" s="791" t="s">
        <v>12</v>
      </c>
      <c r="D7" s="791" t="s">
        <v>13</v>
      </c>
      <c r="E7" s="791" t="s">
        <v>14</v>
      </c>
      <c r="F7" s="791" t="s">
        <v>15</v>
      </c>
      <c r="G7" s="791" t="s">
        <v>16</v>
      </c>
      <c r="H7" s="791" t="s">
        <v>17</v>
      </c>
      <c r="I7" s="791" t="s">
        <v>1018</v>
      </c>
      <c r="J7" s="792" t="s">
        <v>1054</v>
      </c>
      <c r="K7" s="791" t="s">
        <v>1020</v>
      </c>
      <c r="L7" s="791" t="s">
        <v>1055</v>
      </c>
      <c r="M7" s="793" t="s">
        <v>1056</v>
      </c>
      <c r="N7" s="794" t="s">
        <v>1648</v>
      </c>
      <c r="O7" s="791" t="s">
        <v>1649</v>
      </c>
      <c r="P7" s="791" t="s">
        <v>1650</v>
      </c>
      <c r="Q7" s="791" t="s">
        <v>1651</v>
      </c>
      <c r="R7" s="791" t="s">
        <v>1652</v>
      </c>
      <c r="S7" s="791" t="s">
        <v>1653</v>
      </c>
      <c r="T7" s="791" t="s">
        <v>1654</v>
      </c>
      <c r="U7" s="791" t="s">
        <v>1655</v>
      </c>
      <c r="V7" s="792" t="s">
        <v>1656</v>
      </c>
      <c r="W7" s="792" t="s">
        <v>1657</v>
      </c>
      <c r="X7" s="789"/>
      <c r="Y7" s="789"/>
    </row>
    <row r="8" spans="1:25" s="796" customFormat="1" ht="24.95" customHeight="1">
      <c r="A8" s="753" t="s">
        <v>1658</v>
      </c>
      <c r="B8" s="754">
        <v>2116841.0749432002</v>
      </c>
      <c r="C8" s="754">
        <v>77.682713299999989</v>
      </c>
      <c r="D8" s="754">
        <v>2116918.7576565002</v>
      </c>
      <c r="E8" s="754">
        <v>33139.661035099998</v>
      </c>
      <c r="F8" s="754">
        <v>387353.60723660002</v>
      </c>
      <c r="G8" s="754" t="s">
        <v>44</v>
      </c>
      <c r="H8" s="754" t="s">
        <v>44</v>
      </c>
      <c r="I8" s="754" t="s">
        <v>44</v>
      </c>
      <c r="J8" s="754">
        <v>261051.89042470002</v>
      </c>
      <c r="K8" s="754">
        <v>6212584.3521676008</v>
      </c>
      <c r="L8" s="754">
        <v>2408823.6985471998</v>
      </c>
      <c r="M8" s="754">
        <v>1483419.7153010999</v>
      </c>
      <c r="N8" s="754">
        <v>5599989.8874336993</v>
      </c>
      <c r="O8" s="754">
        <v>5072.4047433999995</v>
      </c>
      <c r="P8" s="754">
        <v>416289.67724610004</v>
      </c>
      <c r="Q8" s="754">
        <v>9913595.3832714986</v>
      </c>
      <c r="R8" s="754" t="s">
        <v>44</v>
      </c>
      <c r="S8" s="754">
        <v>5210.6541562000002</v>
      </c>
      <c r="T8" s="754">
        <v>3692.2600596000002</v>
      </c>
      <c r="U8" s="754" t="s">
        <v>44</v>
      </c>
      <c r="V8" s="754" t="s">
        <v>44</v>
      </c>
      <c r="W8" s="754">
        <v>18933546.566007797</v>
      </c>
      <c r="X8" s="795"/>
      <c r="Y8" s="795"/>
    </row>
    <row r="9" spans="1:25" s="798" customFormat="1" ht="24.95" customHeight="1">
      <c r="A9" s="757" t="s">
        <v>1659</v>
      </c>
      <c r="B9" s="758">
        <v>1491625.6515691001</v>
      </c>
      <c r="C9" s="758">
        <v>12.200127500000001</v>
      </c>
      <c r="D9" s="758">
        <v>1491637.8516966002</v>
      </c>
      <c r="E9" s="758">
        <v>25357.3933646</v>
      </c>
      <c r="F9" s="758">
        <v>264468.4727331</v>
      </c>
      <c r="G9" s="758" t="s">
        <v>44</v>
      </c>
      <c r="H9" s="758" t="s">
        <v>44</v>
      </c>
      <c r="I9" s="758" t="s">
        <v>44</v>
      </c>
      <c r="J9" s="758">
        <v>6814.2555683999999</v>
      </c>
      <c r="K9" s="758">
        <v>1972575.3406252</v>
      </c>
      <c r="L9" s="758">
        <v>388499.29527700006</v>
      </c>
      <c r="M9" s="758">
        <v>732865.32326480001</v>
      </c>
      <c r="N9" s="758">
        <v>1840232.9813782999</v>
      </c>
      <c r="O9" s="758">
        <v>3834.4300768999997</v>
      </c>
      <c r="P9" s="758">
        <v>79949.483926800007</v>
      </c>
      <c r="Q9" s="758">
        <v>3045381.5139237996</v>
      </c>
      <c r="R9" s="758" t="s">
        <v>44</v>
      </c>
      <c r="S9" s="758">
        <v>5210.6541562000002</v>
      </c>
      <c r="T9" s="758">
        <v>1052.0436268999999</v>
      </c>
      <c r="U9" s="758" t="s">
        <v>44</v>
      </c>
      <c r="V9" s="758" t="s">
        <v>44</v>
      </c>
      <c r="W9" s="758">
        <v>6812497.5256947987</v>
      </c>
      <c r="X9" s="797"/>
      <c r="Y9" s="797"/>
    </row>
    <row r="10" spans="1:25" s="798" customFormat="1" ht="24.95" customHeight="1">
      <c r="A10" s="761" t="s">
        <v>1660</v>
      </c>
      <c r="B10" s="758">
        <v>3266.1358028999998</v>
      </c>
      <c r="C10" s="758" t="s">
        <v>44</v>
      </c>
      <c r="D10" s="758">
        <v>3266.1358028999998</v>
      </c>
      <c r="E10" s="758">
        <v>179.78322</v>
      </c>
      <c r="F10" s="758">
        <v>349.49704370000001</v>
      </c>
      <c r="G10" s="758" t="s">
        <v>44</v>
      </c>
      <c r="H10" s="758" t="s">
        <v>44</v>
      </c>
      <c r="I10" s="758" t="s">
        <v>44</v>
      </c>
      <c r="J10" s="758">
        <v>4.0140509</v>
      </c>
      <c r="K10" s="758">
        <v>14983.7777095</v>
      </c>
      <c r="L10" s="758">
        <v>16045.5962141</v>
      </c>
      <c r="M10" s="758">
        <v>6.2186424999999996</v>
      </c>
      <c r="N10" s="758">
        <v>172.080702</v>
      </c>
      <c r="O10" s="758" t="s">
        <v>44</v>
      </c>
      <c r="P10" s="758">
        <v>18.617652799999998</v>
      </c>
      <c r="Q10" s="758">
        <v>16242.513211399999</v>
      </c>
      <c r="R10" s="758" t="s">
        <v>44</v>
      </c>
      <c r="S10" s="758" t="s">
        <v>44</v>
      </c>
      <c r="T10" s="758" t="s">
        <v>44</v>
      </c>
      <c r="U10" s="758" t="s">
        <v>44</v>
      </c>
      <c r="V10" s="758" t="s">
        <v>44</v>
      </c>
      <c r="W10" s="758">
        <v>35025.721038399999</v>
      </c>
      <c r="X10" s="797"/>
      <c r="Y10" s="797"/>
    </row>
    <row r="11" spans="1:25" s="798" customFormat="1" ht="24.95" customHeight="1">
      <c r="A11" s="762" t="s">
        <v>1661</v>
      </c>
      <c r="B11" s="758">
        <v>994162.92796669994</v>
      </c>
      <c r="C11" s="758" t="s">
        <v>44</v>
      </c>
      <c r="D11" s="758">
        <v>994162.92796669994</v>
      </c>
      <c r="E11" s="758">
        <v>22438.373425599999</v>
      </c>
      <c r="F11" s="758">
        <v>74346.663058999999</v>
      </c>
      <c r="G11" s="758" t="s">
        <v>44</v>
      </c>
      <c r="H11" s="758" t="s">
        <v>44</v>
      </c>
      <c r="I11" s="758" t="s">
        <v>44</v>
      </c>
      <c r="J11" s="758">
        <v>1850.8342124999999</v>
      </c>
      <c r="K11" s="758">
        <v>734587.89229059999</v>
      </c>
      <c r="L11" s="758">
        <v>89946.667755400005</v>
      </c>
      <c r="M11" s="758">
        <v>44551.210845399997</v>
      </c>
      <c r="N11" s="758">
        <v>345325.19508770003</v>
      </c>
      <c r="O11" s="758">
        <v>354.30189689999997</v>
      </c>
      <c r="P11" s="758">
        <v>1281.9888659000001</v>
      </c>
      <c r="Q11" s="758">
        <v>481459.36445130006</v>
      </c>
      <c r="R11" s="758" t="s">
        <v>44</v>
      </c>
      <c r="S11" s="758" t="s">
        <v>44</v>
      </c>
      <c r="T11" s="758">
        <v>1052.0436268999999</v>
      </c>
      <c r="U11" s="758" t="s">
        <v>44</v>
      </c>
      <c r="V11" s="758" t="s">
        <v>44</v>
      </c>
      <c r="W11" s="758">
        <v>2309898.0990325995</v>
      </c>
      <c r="X11" s="797"/>
      <c r="Y11" s="797"/>
    </row>
    <row r="12" spans="1:25" s="798" customFormat="1" ht="24.95" customHeight="1">
      <c r="A12" s="762" t="s">
        <v>1662</v>
      </c>
      <c r="B12" s="758">
        <v>494196.58779950009</v>
      </c>
      <c r="C12" s="758">
        <v>12.200127500000001</v>
      </c>
      <c r="D12" s="758">
        <v>494208.78792700008</v>
      </c>
      <c r="E12" s="758">
        <v>2739.236719</v>
      </c>
      <c r="F12" s="758">
        <v>189772.3126304</v>
      </c>
      <c r="G12" s="758" t="s">
        <v>44</v>
      </c>
      <c r="H12" s="758" t="s">
        <v>44</v>
      </c>
      <c r="I12" s="758" t="s">
        <v>44</v>
      </c>
      <c r="J12" s="758">
        <v>4959.4073049999997</v>
      </c>
      <c r="K12" s="758">
        <v>1223003.6706250999</v>
      </c>
      <c r="L12" s="758">
        <v>282507.03130750003</v>
      </c>
      <c r="M12" s="758">
        <v>688307.89377690002</v>
      </c>
      <c r="N12" s="758">
        <v>1494735.7055885999</v>
      </c>
      <c r="O12" s="758">
        <v>3480.1281799999997</v>
      </c>
      <c r="P12" s="758">
        <v>78648.877408100001</v>
      </c>
      <c r="Q12" s="758">
        <v>2547679.6362610995</v>
      </c>
      <c r="R12" s="758" t="s">
        <v>44</v>
      </c>
      <c r="S12" s="758">
        <v>5210.6541562000002</v>
      </c>
      <c r="T12" s="758" t="s">
        <v>44</v>
      </c>
      <c r="U12" s="758" t="s">
        <v>44</v>
      </c>
      <c r="V12" s="758" t="s">
        <v>44</v>
      </c>
      <c r="W12" s="758">
        <v>4467573.705623799</v>
      </c>
      <c r="X12" s="797"/>
      <c r="Y12" s="797"/>
    </row>
    <row r="13" spans="1:25" s="798" customFormat="1" ht="24.95" customHeight="1">
      <c r="A13" s="763" t="s">
        <v>1663</v>
      </c>
      <c r="B13" s="758">
        <v>625215.42337410001</v>
      </c>
      <c r="C13" s="758">
        <v>65.482585799999995</v>
      </c>
      <c r="D13" s="758">
        <v>625280.9059599</v>
      </c>
      <c r="E13" s="758">
        <v>7782.2676705000013</v>
      </c>
      <c r="F13" s="758">
        <v>122885.13450350001</v>
      </c>
      <c r="G13" s="758" t="s">
        <v>44</v>
      </c>
      <c r="H13" s="758" t="s">
        <v>44</v>
      </c>
      <c r="I13" s="758" t="s">
        <v>44</v>
      </c>
      <c r="J13" s="758">
        <v>254237.63485630002</v>
      </c>
      <c r="K13" s="758">
        <v>4240009.0115424003</v>
      </c>
      <c r="L13" s="758">
        <v>2020324.4032701999</v>
      </c>
      <c r="M13" s="758">
        <v>750554.39203629992</v>
      </c>
      <c r="N13" s="758">
        <v>3759756.9060553992</v>
      </c>
      <c r="O13" s="758">
        <v>1237.9746665</v>
      </c>
      <c r="P13" s="758">
        <v>336340.19331930001</v>
      </c>
      <c r="Q13" s="758">
        <v>6868213.8693476999</v>
      </c>
      <c r="R13" s="758" t="s">
        <v>44</v>
      </c>
      <c r="S13" s="758" t="s">
        <v>44</v>
      </c>
      <c r="T13" s="758">
        <v>2640.2164327</v>
      </c>
      <c r="U13" s="758" t="s">
        <v>44</v>
      </c>
      <c r="V13" s="758" t="s">
        <v>44</v>
      </c>
      <c r="W13" s="758">
        <v>12121049.040313</v>
      </c>
      <c r="X13" s="797"/>
      <c r="Y13" s="797"/>
    </row>
    <row r="14" spans="1:25" s="798" customFormat="1" ht="24.95" customHeight="1">
      <c r="A14" s="762" t="s">
        <v>1664</v>
      </c>
      <c r="B14" s="758">
        <v>279154.26481690002</v>
      </c>
      <c r="C14" s="758">
        <v>65.482585799999995</v>
      </c>
      <c r="D14" s="758">
        <v>279219.74740270001</v>
      </c>
      <c r="E14" s="758">
        <v>5238.2739125000007</v>
      </c>
      <c r="F14" s="758">
        <v>14558.231119300001</v>
      </c>
      <c r="G14" s="758" t="s">
        <v>44</v>
      </c>
      <c r="H14" s="758" t="s">
        <v>44</v>
      </c>
      <c r="I14" s="758" t="s">
        <v>44</v>
      </c>
      <c r="J14" s="758">
        <v>128071.78563740001</v>
      </c>
      <c r="K14" s="758">
        <v>3659432.6425921004</v>
      </c>
      <c r="L14" s="758">
        <v>1447260.1761905998</v>
      </c>
      <c r="M14" s="758">
        <v>595784.27517479996</v>
      </c>
      <c r="N14" s="758">
        <v>2978354.1163388998</v>
      </c>
      <c r="O14" s="758">
        <v>959.37007649999998</v>
      </c>
      <c r="P14" s="758">
        <v>332244.3761622</v>
      </c>
      <c r="Q14" s="758">
        <v>5354602.3139429996</v>
      </c>
      <c r="R14" s="758" t="s">
        <v>44</v>
      </c>
      <c r="S14" s="758" t="s">
        <v>44</v>
      </c>
      <c r="T14" s="758" t="s">
        <v>44</v>
      </c>
      <c r="U14" s="758" t="s">
        <v>44</v>
      </c>
      <c r="V14" s="758" t="s">
        <v>44</v>
      </c>
      <c r="W14" s="758">
        <v>9441122.9946069997</v>
      </c>
      <c r="X14" s="797"/>
      <c r="Y14" s="797"/>
    </row>
    <row r="15" spans="1:25" s="798" customFormat="1" ht="24.95" customHeight="1">
      <c r="A15" s="762" t="s">
        <v>1665</v>
      </c>
      <c r="B15" s="758">
        <v>325882.49409400002</v>
      </c>
      <c r="C15" s="758" t="s">
        <v>44</v>
      </c>
      <c r="D15" s="758">
        <v>325882.49409400002</v>
      </c>
      <c r="E15" s="758">
        <v>2407.1471010000005</v>
      </c>
      <c r="F15" s="758">
        <v>55552.258251500003</v>
      </c>
      <c r="G15" s="758" t="s">
        <v>44</v>
      </c>
      <c r="H15" s="758" t="s">
        <v>44</v>
      </c>
      <c r="I15" s="758" t="s">
        <v>44</v>
      </c>
      <c r="J15" s="758">
        <v>4.2208204</v>
      </c>
      <c r="K15" s="758">
        <v>425318.51616719994</v>
      </c>
      <c r="L15" s="758">
        <v>146818.36207880004</v>
      </c>
      <c r="M15" s="758">
        <v>33438.400785400001</v>
      </c>
      <c r="N15" s="758">
        <v>92803.140824300004</v>
      </c>
      <c r="O15" s="758">
        <v>274.60458999999997</v>
      </c>
      <c r="P15" s="758">
        <v>3436.8334602999994</v>
      </c>
      <c r="Q15" s="758">
        <v>276771.34173880005</v>
      </c>
      <c r="R15" s="758" t="s">
        <v>44</v>
      </c>
      <c r="S15" s="758" t="s">
        <v>44</v>
      </c>
      <c r="T15" s="758" t="s">
        <v>44</v>
      </c>
      <c r="U15" s="758" t="s">
        <v>44</v>
      </c>
      <c r="V15" s="758" t="s">
        <v>44</v>
      </c>
      <c r="W15" s="758">
        <v>1085935.9781729002</v>
      </c>
      <c r="X15" s="797"/>
      <c r="Y15" s="797"/>
    </row>
    <row r="16" spans="1:25" s="798" customFormat="1" ht="24.95" customHeight="1">
      <c r="A16" s="762" t="s">
        <v>1666</v>
      </c>
      <c r="B16" s="758">
        <v>2345.0842202000003</v>
      </c>
      <c r="C16" s="758" t="s">
        <v>44</v>
      </c>
      <c r="D16" s="758">
        <v>2345.0842202000003</v>
      </c>
      <c r="E16" s="758">
        <v>2.165</v>
      </c>
      <c r="F16" s="758">
        <v>965.0397481</v>
      </c>
      <c r="G16" s="758" t="s">
        <v>44</v>
      </c>
      <c r="H16" s="758" t="s">
        <v>44</v>
      </c>
      <c r="I16" s="758" t="s">
        <v>44</v>
      </c>
      <c r="J16" s="758" t="s">
        <v>44</v>
      </c>
      <c r="K16" s="758">
        <v>9486.8867697999995</v>
      </c>
      <c r="L16" s="758">
        <v>50690.613427700002</v>
      </c>
      <c r="M16" s="758">
        <v>27034.361577399999</v>
      </c>
      <c r="N16" s="758">
        <v>5999.2359259000004</v>
      </c>
      <c r="O16" s="758" t="s">
        <v>44</v>
      </c>
      <c r="P16" s="758">
        <v>163.1374988</v>
      </c>
      <c r="Q16" s="758">
        <v>83887.348429800011</v>
      </c>
      <c r="R16" s="758" t="s">
        <v>44</v>
      </c>
      <c r="S16" s="758" t="s">
        <v>44</v>
      </c>
      <c r="T16" s="758" t="s">
        <v>44</v>
      </c>
      <c r="U16" s="758" t="s">
        <v>44</v>
      </c>
      <c r="V16" s="758" t="s">
        <v>44</v>
      </c>
      <c r="W16" s="758">
        <v>96686.524167900003</v>
      </c>
      <c r="X16" s="797"/>
      <c r="Y16" s="797"/>
    </row>
    <row r="17" spans="1:25" s="798" customFormat="1" ht="24.95" customHeight="1">
      <c r="A17" s="762" t="s">
        <v>1667</v>
      </c>
      <c r="B17" s="758">
        <v>2334.6668977000004</v>
      </c>
      <c r="C17" s="758" t="s">
        <v>44</v>
      </c>
      <c r="D17" s="758">
        <v>2334.6668977000004</v>
      </c>
      <c r="E17" s="758">
        <v>2.577</v>
      </c>
      <c r="F17" s="758">
        <v>1994.0056952999998</v>
      </c>
      <c r="G17" s="758" t="s">
        <v>44</v>
      </c>
      <c r="H17" s="758" t="s">
        <v>44</v>
      </c>
      <c r="I17" s="758" t="s">
        <v>44</v>
      </c>
      <c r="J17" s="758">
        <v>126161.6283985</v>
      </c>
      <c r="K17" s="758">
        <v>112853.00852619999</v>
      </c>
      <c r="L17" s="758">
        <v>59610.775445599997</v>
      </c>
      <c r="M17" s="758">
        <v>26606.531428099999</v>
      </c>
      <c r="N17" s="758">
        <v>11534.504741299999</v>
      </c>
      <c r="O17" s="758">
        <v>4</v>
      </c>
      <c r="P17" s="758">
        <v>15.001037999999999</v>
      </c>
      <c r="Q17" s="758">
        <v>97770.812653000001</v>
      </c>
      <c r="R17" s="758" t="s">
        <v>44</v>
      </c>
      <c r="S17" s="758" t="s">
        <v>44</v>
      </c>
      <c r="T17" s="758" t="s">
        <v>44</v>
      </c>
      <c r="U17" s="758" t="s">
        <v>44</v>
      </c>
      <c r="V17" s="758" t="s">
        <v>44</v>
      </c>
      <c r="W17" s="758">
        <v>341116.69917069998</v>
      </c>
      <c r="X17" s="797"/>
      <c r="Y17" s="797"/>
    </row>
    <row r="18" spans="1:25" s="798" customFormat="1" ht="24.95" customHeight="1">
      <c r="A18" s="762" t="s">
        <v>1668</v>
      </c>
      <c r="B18" s="758">
        <v>15498.913345299999</v>
      </c>
      <c r="C18" s="758" t="s">
        <v>44</v>
      </c>
      <c r="D18" s="758">
        <v>15498.913345299999</v>
      </c>
      <c r="E18" s="758">
        <v>132.104657</v>
      </c>
      <c r="F18" s="758">
        <v>49815.599689300005</v>
      </c>
      <c r="G18" s="758" t="s">
        <v>44</v>
      </c>
      <c r="H18" s="758" t="s">
        <v>44</v>
      </c>
      <c r="I18" s="758" t="s">
        <v>44</v>
      </c>
      <c r="J18" s="758" t="s">
        <v>44</v>
      </c>
      <c r="K18" s="758">
        <v>32917.957487099993</v>
      </c>
      <c r="L18" s="758">
        <v>315944.47612750001</v>
      </c>
      <c r="M18" s="758">
        <v>67690.823070600003</v>
      </c>
      <c r="N18" s="758">
        <v>671065.90822500002</v>
      </c>
      <c r="O18" s="758" t="s">
        <v>44</v>
      </c>
      <c r="P18" s="758">
        <v>480.84516000000002</v>
      </c>
      <c r="Q18" s="758">
        <v>1055182.0525831</v>
      </c>
      <c r="R18" s="758" t="s">
        <v>44</v>
      </c>
      <c r="S18" s="758" t="s">
        <v>44</v>
      </c>
      <c r="T18" s="758">
        <v>2640.2164327</v>
      </c>
      <c r="U18" s="758" t="s">
        <v>44</v>
      </c>
      <c r="V18" s="758" t="s">
        <v>44</v>
      </c>
      <c r="W18" s="758">
        <v>1156186.8441945</v>
      </c>
      <c r="X18" s="797"/>
      <c r="Y18" s="797"/>
    </row>
    <row r="19" spans="1:25" s="796" customFormat="1" ht="24.95" customHeight="1">
      <c r="A19" s="753" t="s">
        <v>1669</v>
      </c>
      <c r="B19" s="754">
        <v>1169083.9661407999</v>
      </c>
      <c r="C19" s="754">
        <v>16490.054000799999</v>
      </c>
      <c r="D19" s="754">
        <v>1185574.0201415999</v>
      </c>
      <c r="E19" s="754">
        <v>313304.39743239997</v>
      </c>
      <c r="F19" s="754">
        <v>13195600.918743799</v>
      </c>
      <c r="G19" s="754">
        <v>98226.363495500002</v>
      </c>
      <c r="H19" s="754">
        <v>219067.72394880001</v>
      </c>
      <c r="I19" s="754">
        <v>47609.473736400003</v>
      </c>
      <c r="J19" s="754">
        <v>47869.50448560001</v>
      </c>
      <c r="K19" s="754">
        <v>449035.36404100002</v>
      </c>
      <c r="L19" s="754">
        <v>4436341.6686262004</v>
      </c>
      <c r="M19" s="754">
        <v>509163.04863059998</v>
      </c>
      <c r="N19" s="754">
        <v>2233731.7530562002</v>
      </c>
      <c r="O19" s="754">
        <v>36780.589970000001</v>
      </c>
      <c r="P19" s="754">
        <v>841220.88373540004</v>
      </c>
      <c r="Q19" s="754">
        <v>8057237.9440184003</v>
      </c>
      <c r="R19" s="754">
        <v>1980103.1022111999</v>
      </c>
      <c r="S19" s="754">
        <v>424229.13893950003</v>
      </c>
      <c r="T19" s="754">
        <v>641606.40802069998</v>
      </c>
      <c r="U19" s="754" t="s">
        <v>44</v>
      </c>
      <c r="V19" s="754">
        <v>40.156759999999998</v>
      </c>
      <c r="W19" s="754">
        <v>26659504.515974898</v>
      </c>
      <c r="X19" s="795"/>
      <c r="Y19" s="795"/>
    </row>
    <row r="20" spans="1:25" s="798" customFormat="1" ht="24.95" customHeight="1">
      <c r="A20" s="763" t="s">
        <v>1670</v>
      </c>
      <c r="B20" s="764">
        <v>563254.7208471999</v>
      </c>
      <c r="C20" s="764">
        <v>540.23471719999998</v>
      </c>
      <c r="D20" s="758">
        <v>563794.95556439995</v>
      </c>
      <c r="E20" s="764">
        <v>299388.95684949995</v>
      </c>
      <c r="F20" s="764">
        <v>266025.81721240003</v>
      </c>
      <c r="G20" s="764" t="s">
        <v>44</v>
      </c>
      <c r="H20" s="764" t="s">
        <v>44</v>
      </c>
      <c r="I20" s="764" t="s">
        <v>44</v>
      </c>
      <c r="J20" s="764">
        <v>47032.080406400011</v>
      </c>
      <c r="K20" s="764">
        <v>254767.87434629997</v>
      </c>
      <c r="L20" s="764">
        <v>387507.32791489997</v>
      </c>
      <c r="M20" s="764">
        <v>91729.768290899985</v>
      </c>
      <c r="N20" s="764">
        <v>427478.46704949997</v>
      </c>
      <c r="O20" s="764">
        <v>3097.3366541000005</v>
      </c>
      <c r="P20" s="764">
        <v>42648.153988099999</v>
      </c>
      <c r="Q20" s="758">
        <v>952461.05389749992</v>
      </c>
      <c r="R20" s="764">
        <v>158.94933920000003</v>
      </c>
      <c r="S20" s="764">
        <v>424229.13893950003</v>
      </c>
      <c r="T20" s="764">
        <v>641606.39920069999</v>
      </c>
      <c r="U20" s="764" t="s">
        <v>44</v>
      </c>
      <c r="V20" s="764">
        <v>31.45476</v>
      </c>
      <c r="W20" s="758">
        <v>3449496.6805158993</v>
      </c>
      <c r="X20" s="797"/>
      <c r="Y20" s="797"/>
    </row>
    <row r="21" spans="1:25" s="798" customFormat="1" ht="24.95" customHeight="1">
      <c r="A21" s="763" t="s">
        <v>1671</v>
      </c>
      <c r="B21" s="758">
        <v>9725.111759200001</v>
      </c>
      <c r="C21" s="758">
        <v>5.2570923000000001</v>
      </c>
      <c r="D21" s="758">
        <v>9730.3688515000013</v>
      </c>
      <c r="E21" s="758">
        <v>70.475115099999996</v>
      </c>
      <c r="F21" s="758">
        <v>14165.9445072</v>
      </c>
      <c r="G21" s="758" t="s">
        <v>44</v>
      </c>
      <c r="H21" s="758" t="s">
        <v>44</v>
      </c>
      <c r="I21" s="758" t="s">
        <v>44</v>
      </c>
      <c r="J21" s="758">
        <v>4.3398974999999993</v>
      </c>
      <c r="K21" s="758">
        <v>6227.7107417999996</v>
      </c>
      <c r="L21" s="758">
        <v>14652.627895599999</v>
      </c>
      <c r="M21" s="758">
        <v>1266.2329591999999</v>
      </c>
      <c r="N21" s="758">
        <v>10188.4381976</v>
      </c>
      <c r="O21" s="758">
        <v>3.94313</v>
      </c>
      <c r="P21" s="758">
        <v>2035.8330351999998</v>
      </c>
      <c r="Q21" s="758">
        <v>28147.075217599999</v>
      </c>
      <c r="R21" s="758">
        <v>0.159</v>
      </c>
      <c r="S21" s="758" t="s">
        <v>44</v>
      </c>
      <c r="T21" s="758" t="s">
        <v>44</v>
      </c>
      <c r="U21" s="758" t="s">
        <v>44</v>
      </c>
      <c r="V21" s="758" t="s">
        <v>44</v>
      </c>
      <c r="W21" s="758">
        <v>58346.07333069999</v>
      </c>
      <c r="X21" s="797"/>
      <c r="Y21" s="797"/>
    </row>
    <row r="22" spans="1:25" s="798" customFormat="1" ht="24.95" customHeight="1">
      <c r="A22" s="762" t="s">
        <v>1672</v>
      </c>
      <c r="B22" s="758">
        <v>3750.0766798999998</v>
      </c>
      <c r="C22" s="758">
        <v>5.2153700000000001</v>
      </c>
      <c r="D22" s="758">
        <v>3755.2920498999997</v>
      </c>
      <c r="E22" s="758">
        <v>68.923576499999996</v>
      </c>
      <c r="F22" s="758">
        <v>9719.8229904</v>
      </c>
      <c r="G22" s="758" t="s">
        <v>44</v>
      </c>
      <c r="H22" s="758" t="s">
        <v>44</v>
      </c>
      <c r="I22" s="758" t="s">
        <v>44</v>
      </c>
      <c r="J22" s="758">
        <v>0.32257629999999998</v>
      </c>
      <c r="K22" s="758">
        <v>2253.5429838999999</v>
      </c>
      <c r="L22" s="758">
        <v>12436.049301900001</v>
      </c>
      <c r="M22" s="758">
        <v>942.78734669999994</v>
      </c>
      <c r="N22" s="758">
        <v>8673.1366861000006</v>
      </c>
      <c r="O22" s="758">
        <v>1.5</v>
      </c>
      <c r="P22" s="758">
        <v>1735.4636716</v>
      </c>
      <c r="Q22" s="758">
        <v>23788.937006299999</v>
      </c>
      <c r="R22" s="758">
        <v>5.8999999999999997E-2</v>
      </c>
      <c r="S22" s="758" t="s">
        <v>44</v>
      </c>
      <c r="T22" s="758" t="s">
        <v>44</v>
      </c>
      <c r="U22" s="758" t="s">
        <v>44</v>
      </c>
      <c r="V22" s="758" t="s">
        <v>44</v>
      </c>
      <c r="W22" s="758">
        <v>39586.9001833</v>
      </c>
      <c r="X22" s="797"/>
      <c r="Y22" s="797"/>
    </row>
    <row r="23" spans="1:25" s="798" customFormat="1" ht="24.95" customHeight="1">
      <c r="A23" s="762" t="s">
        <v>1673</v>
      </c>
      <c r="B23" s="758">
        <v>1965.0558180999999</v>
      </c>
      <c r="C23" s="758">
        <v>4.1722299999999997E-2</v>
      </c>
      <c r="D23" s="758">
        <v>1965.0975403999998</v>
      </c>
      <c r="E23" s="758">
        <v>1.53</v>
      </c>
      <c r="F23" s="758">
        <v>2500.3146993999999</v>
      </c>
      <c r="G23" s="758" t="s">
        <v>44</v>
      </c>
      <c r="H23" s="758" t="s">
        <v>44</v>
      </c>
      <c r="I23" s="758" t="s">
        <v>44</v>
      </c>
      <c r="J23" s="758">
        <v>3.5665000000000002E-2</v>
      </c>
      <c r="K23" s="758">
        <v>482.06715830000002</v>
      </c>
      <c r="L23" s="758">
        <v>752.99648500000001</v>
      </c>
      <c r="M23" s="758">
        <v>5</v>
      </c>
      <c r="N23" s="758">
        <v>235.96239969999999</v>
      </c>
      <c r="O23" s="758">
        <v>1.9984999999999999</v>
      </c>
      <c r="P23" s="758">
        <v>80.217058499999993</v>
      </c>
      <c r="Q23" s="758">
        <v>1076.1744432</v>
      </c>
      <c r="R23" s="758">
        <v>0.03</v>
      </c>
      <c r="S23" s="758" t="s">
        <v>44</v>
      </c>
      <c r="T23" s="758" t="s">
        <v>44</v>
      </c>
      <c r="U23" s="758" t="s">
        <v>44</v>
      </c>
      <c r="V23" s="758" t="s">
        <v>44</v>
      </c>
      <c r="W23" s="758">
        <v>6025.2495062999997</v>
      </c>
      <c r="X23" s="797"/>
      <c r="Y23" s="797"/>
    </row>
    <row r="24" spans="1:25" s="798" customFormat="1" ht="24.95" customHeight="1">
      <c r="A24" s="762" t="s">
        <v>1674</v>
      </c>
      <c r="B24" s="758">
        <v>2459.7939277999999</v>
      </c>
      <c r="C24" s="758" t="s">
        <v>44</v>
      </c>
      <c r="D24" s="758">
        <v>2459.7939277999999</v>
      </c>
      <c r="E24" s="758">
        <v>2.1538600000000001E-2</v>
      </c>
      <c r="F24" s="758">
        <v>1351.1131197</v>
      </c>
      <c r="G24" s="758" t="s">
        <v>44</v>
      </c>
      <c r="H24" s="758" t="s">
        <v>44</v>
      </c>
      <c r="I24" s="758" t="s">
        <v>44</v>
      </c>
      <c r="J24" s="758">
        <v>0.51586869999999996</v>
      </c>
      <c r="K24" s="758">
        <v>996.48308510000004</v>
      </c>
      <c r="L24" s="758">
        <v>593.70106639999995</v>
      </c>
      <c r="M24" s="758">
        <v>315.44561249999998</v>
      </c>
      <c r="N24" s="758">
        <v>1157.6035723</v>
      </c>
      <c r="O24" s="758">
        <v>0.11967</v>
      </c>
      <c r="P24" s="758">
        <v>56.073968999999998</v>
      </c>
      <c r="Q24" s="758">
        <v>2122.9438902000002</v>
      </c>
      <c r="R24" s="758">
        <v>7.0000000000000007E-2</v>
      </c>
      <c r="S24" s="758" t="s">
        <v>44</v>
      </c>
      <c r="T24" s="758" t="s">
        <v>44</v>
      </c>
      <c r="U24" s="758" t="s">
        <v>44</v>
      </c>
      <c r="V24" s="758" t="s">
        <v>44</v>
      </c>
      <c r="W24" s="758">
        <v>6930.9414300999997</v>
      </c>
      <c r="X24" s="797"/>
      <c r="Y24" s="797"/>
    </row>
    <row r="25" spans="1:25" s="798" customFormat="1" ht="24.95" customHeight="1">
      <c r="A25" s="762" t="s">
        <v>1675</v>
      </c>
      <c r="B25" s="758">
        <v>1550.1853334</v>
      </c>
      <c r="C25" s="758" t="s">
        <v>44</v>
      </c>
      <c r="D25" s="758">
        <v>1550.1853334</v>
      </c>
      <c r="E25" s="758" t="s">
        <v>44</v>
      </c>
      <c r="F25" s="758">
        <v>594.69369770000003</v>
      </c>
      <c r="G25" s="758" t="s">
        <v>44</v>
      </c>
      <c r="H25" s="758" t="s">
        <v>44</v>
      </c>
      <c r="I25" s="758" t="s">
        <v>44</v>
      </c>
      <c r="J25" s="758">
        <v>3.4657874999999998</v>
      </c>
      <c r="K25" s="758">
        <v>2495.6175145000002</v>
      </c>
      <c r="L25" s="758">
        <v>869.88104229999999</v>
      </c>
      <c r="M25" s="758">
        <v>3</v>
      </c>
      <c r="N25" s="758">
        <v>121.7355395</v>
      </c>
      <c r="O25" s="758">
        <v>0.32496000000000003</v>
      </c>
      <c r="P25" s="758">
        <v>164.0783361</v>
      </c>
      <c r="Q25" s="758">
        <v>1159.0198779</v>
      </c>
      <c r="R25" s="758" t="s">
        <v>44</v>
      </c>
      <c r="S25" s="758" t="s">
        <v>44</v>
      </c>
      <c r="T25" s="758" t="s">
        <v>44</v>
      </c>
      <c r="U25" s="758" t="s">
        <v>44</v>
      </c>
      <c r="V25" s="758" t="s">
        <v>44</v>
      </c>
      <c r="W25" s="758">
        <v>5802.9822110000005</v>
      </c>
      <c r="X25" s="797"/>
      <c r="Y25" s="797"/>
    </row>
    <row r="26" spans="1:25" s="798" customFormat="1" ht="24.95" customHeight="1">
      <c r="A26" s="765" t="s">
        <v>1676</v>
      </c>
      <c r="B26" s="758">
        <v>189257.06742770001</v>
      </c>
      <c r="C26" s="758">
        <v>148.14787340000001</v>
      </c>
      <c r="D26" s="758">
        <v>189405.21530110002</v>
      </c>
      <c r="E26" s="758">
        <v>1020.4032991</v>
      </c>
      <c r="F26" s="758">
        <v>12086.866450099998</v>
      </c>
      <c r="G26" s="758" t="s">
        <v>44</v>
      </c>
      <c r="H26" s="758" t="s">
        <v>44</v>
      </c>
      <c r="I26" s="758" t="s">
        <v>44</v>
      </c>
      <c r="J26" s="758">
        <v>42471.385176200005</v>
      </c>
      <c r="K26" s="758">
        <v>159527.56350349999</v>
      </c>
      <c r="L26" s="758">
        <v>157290.9819676</v>
      </c>
      <c r="M26" s="758">
        <v>50051.568171399995</v>
      </c>
      <c r="N26" s="758">
        <v>206239.77520079998</v>
      </c>
      <c r="O26" s="758">
        <v>1955.6820692000001</v>
      </c>
      <c r="P26" s="758">
        <v>16391.843369500002</v>
      </c>
      <c r="Q26" s="758">
        <v>431929.85077849997</v>
      </c>
      <c r="R26" s="758">
        <v>15.6349909</v>
      </c>
      <c r="S26" s="758">
        <v>17896.290638099999</v>
      </c>
      <c r="T26" s="758" t="s">
        <v>44</v>
      </c>
      <c r="U26" s="758" t="s">
        <v>44</v>
      </c>
      <c r="V26" s="758">
        <v>31.22279</v>
      </c>
      <c r="W26" s="758">
        <v>854384.43292750011</v>
      </c>
      <c r="X26" s="797"/>
      <c r="Y26" s="797"/>
    </row>
    <row r="27" spans="1:25" s="798" customFormat="1" ht="24.95" customHeight="1">
      <c r="A27" s="762" t="s">
        <v>1677</v>
      </c>
      <c r="B27" s="758">
        <v>83658.050030500002</v>
      </c>
      <c r="C27" s="758">
        <v>69.136354800000007</v>
      </c>
      <c r="D27" s="758">
        <v>83727.186385299996</v>
      </c>
      <c r="E27" s="758">
        <v>472.91195979999998</v>
      </c>
      <c r="F27" s="758">
        <v>5058.7938948999999</v>
      </c>
      <c r="G27" s="758" t="s">
        <v>44</v>
      </c>
      <c r="H27" s="758" t="s">
        <v>44</v>
      </c>
      <c r="I27" s="758" t="s">
        <v>44</v>
      </c>
      <c r="J27" s="758">
        <v>38381.927455700003</v>
      </c>
      <c r="K27" s="758">
        <v>15802.832694299999</v>
      </c>
      <c r="L27" s="758">
        <v>112711.7861764</v>
      </c>
      <c r="M27" s="758">
        <v>17172.705534299999</v>
      </c>
      <c r="N27" s="758">
        <v>86986.504587599993</v>
      </c>
      <c r="O27" s="758">
        <v>1830.7587504000001</v>
      </c>
      <c r="P27" s="758">
        <v>877.17705569999998</v>
      </c>
      <c r="Q27" s="758">
        <v>219578.93210440001</v>
      </c>
      <c r="R27" s="758">
        <v>2.00095</v>
      </c>
      <c r="S27" s="758">
        <v>11365.861863399999</v>
      </c>
      <c r="T27" s="758" t="s">
        <v>44</v>
      </c>
      <c r="U27" s="758" t="s">
        <v>44</v>
      </c>
      <c r="V27" s="758">
        <v>0.75373999999999997</v>
      </c>
      <c r="W27" s="758">
        <v>374391.20104780002</v>
      </c>
      <c r="X27" s="797"/>
      <c r="Y27" s="797"/>
    </row>
    <row r="28" spans="1:25" s="798" customFormat="1" ht="24.95" customHeight="1">
      <c r="A28" s="762" t="s">
        <v>1678</v>
      </c>
      <c r="B28" s="758">
        <v>29762.073542499998</v>
      </c>
      <c r="C28" s="758" t="s">
        <v>44</v>
      </c>
      <c r="D28" s="758">
        <v>29762.073542499998</v>
      </c>
      <c r="E28" s="758">
        <v>232.02861999999999</v>
      </c>
      <c r="F28" s="758">
        <v>311.80953820000002</v>
      </c>
      <c r="G28" s="758" t="s">
        <v>44</v>
      </c>
      <c r="H28" s="758" t="s">
        <v>44</v>
      </c>
      <c r="I28" s="758" t="s">
        <v>44</v>
      </c>
      <c r="J28" s="758">
        <v>3942.7590974</v>
      </c>
      <c r="K28" s="758">
        <v>81624.458519699998</v>
      </c>
      <c r="L28" s="758">
        <v>7476.2722210000002</v>
      </c>
      <c r="M28" s="758">
        <v>23876.509068300002</v>
      </c>
      <c r="N28" s="758">
        <v>100870.8726092</v>
      </c>
      <c r="O28" s="758">
        <v>40.923357699999997</v>
      </c>
      <c r="P28" s="758">
        <v>612.3273739</v>
      </c>
      <c r="Q28" s="758">
        <v>132876.90463010001</v>
      </c>
      <c r="R28" s="758" t="s">
        <v>44</v>
      </c>
      <c r="S28" s="758">
        <v>5865.7794405000004</v>
      </c>
      <c r="T28" s="758" t="s">
        <v>44</v>
      </c>
      <c r="U28" s="758" t="s">
        <v>44</v>
      </c>
      <c r="V28" s="758" t="s">
        <v>44</v>
      </c>
      <c r="W28" s="758">
        <v>254615.81338839998</v>
      </c>
      <c r="X28" s="797"/>
      <c r="Y28" s="797"/>
    </row>
    <row r="29" spans="1:25" s="798" customFormat="1" ht="24.95" customHeight="1">
      <c r="A29" s="766" t="s">
        <v>1679</v>
      </c>
      <c r="B29" s="758">
        <v>60558.882606200001</v>
      </c>
      <c r="C29" s="758">
        <v>79.011518600000002</v>
      </c>
      <c r="D29" s="758">
        <v>60637.894124799997</v>
      </c>
      <c r="E29" s="758">
        <v>306.66427570000002</v>
      </c>
      <c r="F29" s="758">
        <v>6473.3325354999997</v>
      </c>
      <c r="G29" s="758" t="s">
        <v>44</v>
      </c>
      <c r="H29" s="758" t="s">
        <v>44</v>
      </c>
      <c r="I29" s="758" t="s">
        <v>44</v>
      </c>
      <c r="J29" s="758">
        <v>40.358975800000003</v>
      </c>
      <c r="K29" s="758">
        <v>53693.448483499997</v>
      </c>
      <c r="L29" s="758">
        <v>35352.754594999999</v>
      </c>
      <c r="M29" s="758">
        <v>8742.0381295999996</v>
      </c>
      <c r="N29" s="758">
        <v>17496.398781799999</v>
      </c>
      <c r="O29" s="758">
        <v>40.45937</v>
      </c>
      <c r="P29" s="758">
        <v>14849.015735700001</v>
      </c>
      <c r="Q29" s="758">
        <v>76480.666612099987</v>
      </c>
      <c r="R29" s="758">
        <v>13.6340409</v>
      </c>
      <c r="S29" s="758">
        <v>80.596294700000001</v>
      </c>
      <c r="T29" s="758" t="s">
        <v>44</v>
      </c>
      <c r="U29" s="758" t="s">
        <v>44</v>
      </c>
      <c r="V29" s="758">
        <v>30.469049999999999</v>
      </c>
      <c r="W29" s="758">
        <v>197757.06439300001</v>
      </c>
      <c r="X29" s="797"/>
      <c r="Y29" s="797"/>
    </row>
    <row r="30" spans="1:25" s="798" customFormat="1" ht="24.95" customHeight="1">
      <c r="A30" s="766" t="s">
        <v>1680</v>
      </c>
      <c r="B30" s="758">
        <v>15278.0612485</v>
      </c>
      <c r="C30" s="758" t="s">
        <v>44</v>
      </c>
      <c r="D30" s="758">
        <v>15278.0612485</v>
      </c>
      <c r="E30" s="758">
        <v>8.7984436000000006</v>
      </c>
      <c r="F30" s="758">
        <v>242.93048150000001</v>
      </c>
      <c r="G30" s="758" t="s">
        <v>44</v>
      </c>
      <c r="H30" s="758" t="s">
        <v>44</v>
      </c>
      <c r="I30" s="758" t="s">
        <v>44</v>
      </c>
      <c r="J30" s="758">
        <v>106.3396473</v>
      </c>
      <c r="K30" s="758">
        <v>8406.8238060000003</v>
      </c>
      <c r="L30" s="758">
        <v>1750.1689752</v>
      </c>
      <c r="M30" s="758">
        <v>260.31543920000001</v>
      </c>
      <c r="N30" s="758">
        <v>885.99922219999996</v>
      </c>
      <c r="O30" s="758">
        <v>43.5405911</v>
      </c>
      <c r="P30" s="758">
        <v>53.323204199999999</v>
      </c>
      <c r="Q30" s="758">
        <v>2993.3474318999997</v>
      </c>
      <c r="R30" s="758" t="s">
        <v>44</v>
      </c>
      <c r="S30" s="758">
        <v>584.05303949999995</v>
      </c>
      <c r="T30" s="758" t="s">
        <v>44</v>
      </c>
      <c r="U30" s="758" t="s">
        <v>44</v>
      </c>
      <c r="V30" s="758" t="s">
        <v>44</v>
      </c>
      <c r="W30" s="758">
        <v>27620.354098300002</v>
      </c>
      <c r="X30" s="797"/>
      <c r="Y30" s="797"/>
    </row>
    <row r="31" spans="1:25" s="798" customFormat="1" ht="24.95" customHeight="1">
      <c r="A31" s="767" t="s">
        <v>1681</v>
      </c>
      <c r="B31" s="758">
        <v>302711.87382729998</v>
      </c>
      <c r="C31" s="758">
        <v>386.82975149999999</v>
      </c>
      <c r="D31" s="758">
        <v>303098.70357879996</v>
      </c>
      <c r="E31" s="758">
        <v>6442.1012882000005</v>
      </c>
      <c r="F31" s="758">
        <v>147866.57800809998</v>
      </c>
      <c r="G31" s="758" t="s">
        <v>44</v>
      </c>
      <c r="H31" s="758" t="s">
        <v>44</v>
      </c>
      <c r="I31" s="758" t="s">
        <v>44</v>
      </c>
      <c r="J31" s="758">
        <v>3977.8388769000003</v>
      </c>
      <c r="K31" s="758">
        <v>60870.178934299998</v>
      </c>
      <c r="L31" s="758">
        <v>154795.86481930001</v>
      </c>
      <c r="M31" s="758">
        <v>24955.239268699999</v>
      </c>
      <c r="N31" s="758">
        <v>140604.81789390001</v>
      </c>
      <c r="O31" s="758">
        <v>622.08172800000011</v>
      </c>
      <c r="P31" s="758">
        <v>15353.5831003</v>
      </c>
      <c r="Q31" s="758">
        <v>336331.58681020001</v>
      </c>
      <c r="R31" s="758">
        <v>143.15534830000001</v>
      </c>
      <c r="S31" s="758">
        <v>326444.02548750001</v>
      </c>
      <c r="T31" s="758">
        <v>329.32750920000001</v>
      </c>
      <c r="U31" s="758" t="s">
        <v>44</v>
      </c>
      <c r="V31" s="758">
        <v>0.23197000000000001</v>
      </c>
      <c r="W31" s="758">
        <v>1185503.7278115</v>
      </c>
      <c r="X31" s="797"/>
      <c r="Y31" s="797"/>
    </row>
    <row r="32" spans="1:25" s="798" customFormat="1" ht="24.95" customHeight="1">
      <c r="A32" s="768" t="s">
        <v>1682</v>
      </c>
      <c r="B32" s="758">
        <v>11441.2693525</v>
      </c>
      <c r="C32" s="758">
        <v>81.944869600000004</v>
      </c>
      <c r="D32" s="758">
        <v>11523.214222099999</v>
      </c>
      <c r="E32" s="758">
        <v>4.5496549999999996</v>
      </c>
      <c r="F32" s="758">
        <v>234.4840633</v>
      </c>
      <c r="G32" s="758" t="s">
        <v>44</v>
      </c>
      <c r="H32" s="758" t="s">
        <v>44</v>
      </c>
      <c r="I32" s="758" t="s">
        <v>44</v>
      </c>
      <c r="J32" s="758">
        <v>17.0345507</v>
      </c>
      <c r="K32" s="758">
        <v>1666.9710863</v>
      </c>
      <c r="L32" s="758">
        <v>1550.3266967</v>
      </c>
      <c r="M32" s="758">
        <v>827.58519120000005</v>
      </c>
      <c r="N32" s="758">
        <v>1732.3877253999999</v>
      </c>
      <c r="O32" s="758" t="s">
        <v>44</v>
      </c>
      <c r="P32" s="758">
        <v>39.094169800000003</v>
      </c>
      <c r="Q32" s="758">
        <v>4149.3937830999994</v>
      </c>
      <c r="R32" s="758">
        <v>3.7937740999999998</v>
      </c>
      <c r="S32" s="758">
        <v>72179.150221300006</v>
      </c>
      <c r="T32" s="758" t="s">
        <v>44</v>
      </c>
      <c r="U32" s="758" t="s">
        <v>44</v>
      </c>
      <c r="V32" s="758" t="s">
        <v>44</v>
      </c>
      <c r="W32" s="758">
        <v>89778.591355900004</v>
      </c>
      <c r="X32" s="797"/>
      <c r="Y32" s="797"/>
    </row>
    <row r="33" spans="1:25" s="798" customFormat="1" ht="24.95" customHeight="1">
      <c r="A33" s="768" t="s">
        <v>1683</v>
      </c>
      <c r="B33" s="758">
        <v>1450.3881257</v>
      </c>
      <c r="C33" s="758" t="s">
        <v>44</v>
      </c>
      <c r="D33" s="758">
        <v>1450.3881257</v>
      </c>
      <c r="E33" s="758">
        <v>0.32779999999999998</v>
      </c>
      <c r="F33" s="758">
        <v>58.207568500000001</v>
      </c>
      <c r="G33" s="758" t="s">
        <v>44</v>
      </c>
      <c r="H33" s="758" t="s">
        <v>44</v>
      </c>
      <c r="I33" s="758" t="s">
        <v>44</v>
      </c>
      <c r="J33" s="758">
        <v>448.4873892</v>
      </c>
      <c r="K33" s="758">
        <v>838.98539930000004</v>
      </c>
      <c r="L33" s="758">
        <v>1813.0358014999999</v>
      </c>
      <c r="M33" s="758">
        <v>558.88781670000003</v>
      </c>
      <c r="N33" s="758">
        <v>7646.4249505999996</v>
      </c>
      <c r="O33" s="758" t="s">
        <v>44</v>
      </c>
      <c r="P33" s="758">
        <v>13.228180500000001</v>
      </c>
      <c r="Q33" s="758">
        <v>10031.5767493</v>
      </c>
      <c r="R33" s="758">
        <v>0.56528639999999997</v>
      </c>
      <c r="S33" s="758">
        <v>83768.122310699997</v>
      </c>
      <c r="T33" s="758" t="s">
        <v>44</v>
      </c>
      <c r="U33" s="758" t="s">
        <v>44</v>
      </c>
      <c r="V33" s="758" t="s">
        <v>44</v>
      </c>
      <c r="W33" s="758">
        <v>96596.660629099992</v>
      </c>
      <c r="X33" s="797"/>
      <c r="Y33" s="797"/>
    </row>
    <row r="34" spans="1:25" s="798" customFormat="1" ht="24.95" customHeight="1">
      <c r="A34" s="768" t="s">
        <v>1684</v>
      </c>
      <c r="B34" s="758">
        <v>16454.6756188</v>
      </c>
      <c r="C34" s="758">
        <v>14.309959599999999</v>
      </c>
      <c r="D34" s="758">
        <v>16468.985578399999</v>
      </c>
      <c r="E34" s="758">
        <v>0.69271609999999995</v>
      </c>
      <c r="F34" s="758">
        <v>1355.0181172</v>
      </c>
      <c r="G34" s="758" t="s">
        <v>44</v>
      </c>
      <c r="H34" s="758" t="s">
        <v>44</v>
      </c>
      <c r="I34" s="758" t="s">
        <v>44</v>
      </c>
      <c r="J34" s="758">
        <v>3163.5884262</v>
      </c>
      <c r="K34" s="758">
        <v>880.98329539999997</v>
      </c>
      <c r="L34" s="758">
        <v>8233.6300499000008</v>
      </c>
      <c r="M34" s="758">
        <v>2910.8446027</v>
      </c>
      <c r="N34" s="758">
        <v>13876.6414857</v>
      </c>
      <c r="O34" s="758" t="s">
        <v>44</v>
      </c>
      <c r="P34" s="758">
        <v>249.96675070000001</v>
      </c>
      <c r="Q34" s="758">
        <v>25271.082889000001</v>
      </c>
      <c r="R34" s="758">
        <v>5.2063999999999999E-3</v>
      </c>
      <c r="S34" s="758">
        <v>163240.2005606</v>
      </c>
      <c r="T34" s="758">
        <v>329.30900919999999</v>
      </c>
      <c r="U34" s="758" t="s">
        <v>44</v>
      </c>
      <c r="V34" s="758" t="s">
        <v>44</v>
      </c>
      <c r="W34" s="758">
        <v>210709.86579849999</v>
      </c>
      <c r="X34" s="797"/>
      <c r="Y34" s="797"/>
    </row>
    <row r="35" spans="1:25" s="798" customFormat="1" ht="24.95" customHeight="1">
      <c r="A35" s="768" t="s">
        <v>1685</v>
      </c>
      <c r="B35" s="758">
        <v>43699.832557200003</v>
      </c>
      <c r="C35" s="758">
        <v>182.10799410000001</v>
      </c>
      <c r="D35" s="758">
        <v>43881.940551300002</v>
      </c>
      <c r="E35" s="758">
        <v>99.072097600000006</v>
      </c>
      <c r="F35" s="758">
        <v>61099.053420099997</v>
      </c>
      <c r="G35" s="758" t="s">
        <v>44</v>
      </c>
      <c r="H35" s="758" t="s">
        <v>44</v>
      </c>
      <c r="I35" s="758" t="s">
        <v>44</v>
      </c>
      <c r="J35" s="758">
        <v>82.371144599999994</v>
      </c>
      <c r="K35" s="758">
        <v>22101.177945799998</v>
      </c>
      <c r="L35" s="758">
        <v>8770.6967449999993</v>
      </c>
      <c r="M35" s="758">
        <v>1276.6657792000001</v>
      </c>
      <c r="N35" s="758">
        <v>9513.3140863000008</v>
      </c>
      <c r="O35" s="758">
        <v>102.8342583</v>
      </c>
      <c r="P35" s="758">
        <v>384.04270400000001</v>
      </c>
      <c r="Q35" s="758">
        <v>20047.5535728</v>
      </c>
      <c r="R35" s="758">
        <v>35.285991600000003</v>
      </c>
      <c r="S35" s="758">
        <v>1381.0880293</v>
      </c>
      <c r="T35" s="758" t="s">
        <v>44</v>
      </c>
      <c r="U35" s="758" t="s">
        <v>44</v>
      </c>
      <c r="V35" s="758" t="s">
        <v>44</v>
      </c>
      <c r="W35" s="758">
        <v>148727.54275309999</v>
      </c>
      <c r="X35" s="797"/>
      <c r="Y35" s="797"/>
    </row>
    <row r="36" spans="1:25" s="798" customFormat="1" ht="24.95" customHeight="1">
      <c r="A36" s="768" t="s">
        <v>1686</v>
      </c>
      <c r="B36" s="758">
        <v>185394.33527740001</v>
      </c>
      <c r="C36" s="758">
        <v>108.4669282</v>
      </c>
      <c r="D36" s="758">
        <v>185502.80220560002</v>
      </c>
      <c r="E36" s="758">
        <v>6336.6798779000001</v>
      </c>
      <c r="F36" s="758">
        <v>77976.098112299995</v>
      </c>
      <c r="G36" s="758" t="s">
        <v>44</v>
      </c>
      <c r="H36" s="758" t="s">
        <v>44</v>
      </c>
      <c r="I36" s="758" t="s">
        <v>44</v>
      </c>
      <c r="J36" s="758">
        <v>252.39868559999999</v>
      </c>
      <c r="K36" s="758">
        <v>26930.945010200001</v>
      </c>
      <c r="L36" s="758">
        <v>83050.268981100002</v>
      </c>
      <c r="M36" s="758">
        <v>8873.3540233999993</v>
      </c>
      <c r="N36" s="758">
        <v>57324.186774200003</v>
      </c>
      <c r="O36" s="758">
        <v>486.88572970000001</v>
      </c>
      <c r="P36" s="758">
        <v>12892.0556908</v>
      </c>
      <c r="Q36" s="758">
        <v>162626.75119919999</v>
      </c>
      <c r="R36" s="758">
        <v>99.637734899999998</v>
      </c>
      <c r="S36" s="758">
        <v>5873.1494155999999</v>
      </c>
      <c r="T36" s="758">
        <v>1.8499999999999999E-2</v>
      </c>
      <c r="U36" s="758" t="s">
        <v>44</v>
      </c>
      <c r="V36" s="758" t="s">
        <v>44</v>
      </c>
      <c r="W36" s="758">
        <v>465598.48074130004</v>
      </c>
      <c r="X36" s="797"/>
      <c r="Y36" s="797"/>
    </row>
    <row r="37" spans="1:25" s="798" customFormat="1" ht="24.95" customHeight="1">
      <c r="A37" s="768" t="s">
        <v>1687</v>
      </c>
      <c r="B37" s="758">
        <v>44271.372895699998</v>
      </c>
      <c r="C37" s="758" t="s">
        <v>44</v>
      </c>
      <c r="D37" s="758">
        <v>44271.372895699998</v>
      </c>
      <c r="E37" s="758">
        <v>0.77914159999999999</v>
      </c>
      <c r="F37" s="758">
        <v>7143.7167267000004</v>
      </c>
      <c r="G37" s="758" t="s">
        <v>44</v>
      </c>
      <c r="H37" s="758" t="s">
        <v>44</v>
      </c>
      <c r="I37" s="758" t="s">
        <v>44</v>
      </c>
      <c r="J37" s="758">
        <v>13.958680599999999</v>
      </c>
      <c r="K37" s="758">
        <v>8451.1161972999998</v>
      </c>
      <c r="L37" s="758">
        <v>51377.906545099999</v>
      </c>
      <c r="M37" s="758">
        <v>10507.9018555</v>
      </c>
      <c r="N37" s="758">
        <v>50511.862871700003</v>
      </c>
      <c r="O37" s="758">
        <v>32.361739999999998</v>
      </c>
      <c r="P37" s="758">
        <v>1775.1956044999999</v>
      </c>
      <c r="Q37" s="758">
        <v>114205.2286168</v>
      </c>
      <c r="R37" s="758">
        <v>3.8673549</v>
      </c>
      <c r="S37" s="758">
        <v>2.3149500000000001</v>
      </c>
      <c r="T37" s="758" t="s">
        <v>44</v>
      </c>
      <c r="U37" s="758" t="s">
        <v>44</v>
      </c>
      <c r="V37" s="758">
        <v>0.23197000000000001</v>
      </c>
      <c r="W37" s="758">
        <v>174092.5865336</v>
      </c>
      <c r="X37" s="797"/>
      <c r="Y37" s="797"/>
    </row>
    <row r="38" spans="1:25" s="798" customFormat="1" ht="24.95" customHeight="1">
      <c r="A38" s="769" t="s">
        <v>1688</v>
      </c>
      <c r="B38" s="758">
        <v>5882.6490596000003</v>
      </c>
      <c r="C38" s="758" t="s">
        <v>44</v>
      </c>
      <c r="D38" s="758">
        <v>5882.6490596000003</v>
      </c>
      <c r="E38" s="758">
        <v>4.2025247999999999</v>
      </c>
      <c r="F38" s="758">
        <v>245.31290280000002</v>
      </c>
      <c r="G38" s="758" t="s">
        <v>44</v>
      </c>
      <c r="H38" s="758" t="s">
        <v>44</v>
      </c>
      <c r="I38" s="758" t="s">
        <v>44</v>
      </c>
      <c r="J38" s="758" t="s">
        <v>44</v>
      </c>
      <c r="K38" s="758">
        <v>312.10648170000002</v>
      </c>
      <c r="L38" s="758">
        <v>1501.7773344</v>
      </c>
      <c r="M38" s="758">
        <v>230.29915819999999</v>
      </c>
      <c r="N38" s="758">
        <v>141.01352170000001</v>
      </c>
      <c r="O38" s="758" t="s">
        <v>44</v>
      </c>
      <c r="P38" s="758">
        <v>14.236993</v>
      </c>
      <c r="Q38" s="758">
        <v>1887.3270072999999</v>
      </c>
      <c r="R38" s="758" t="s">
        <v>44</v>
      </c>
      <c r="S38" s="758" t="s">
        <v>44</v>
      </c>
      <c r="T38" s="758" t="s">
        <v>44</v>
      </c>
      <c r="U38" s="758" t="s">
        <v>44</v>
      </c>
      <c r="V38" s="758" t="s">
        <v>44</v>
      </c>
      <c r="W38" s="758">
        <v>8331.5979762000006</v>
      </c>
      <c r="X38" s="797"/>
      <c r="Y38" s="797"/>
    </row>
    <row r="39" spans="1:25" s="798" customFormat="1" ht="24.95" customHeight="1">
      <c r="A39" s="768" t="s">
        <v>1689</v>
      </c>
      <c r="B39" s="758">
        <v>449.72410509999997</v>
      </c>
      <c r="C39" s="758" t="s">
        <v>44</v>
      </c>
      <c r="D39" s="758">
        <v>449.72410509999997</v>
      </c>
      <c r="E39" s="758">
        <v>3.9374148</v>
      </c>
      <c r="F39" s="758">
        <v>117.97487150000001</v>
      </c>
      <c r="G39" s="758" t="s">
        <v>44</v>
      </c>
      <c r="H39" s="758" t="s">
        <v>44</v>
      </c>
      <c r="I39" s="758" t="s">
        <v>44</v>
      </c>
      <c r="J39" s="758" t="s">
        <v>44</v>
      </c>
      <c r="K39" s="758">
        <v>131.88159229999999</v>
      </c>
      <c r="L39" s="758">
        <v>601.46413529999995</v>
      </c>
      <c r="M39" s="758">
        <v>230.29915819999999</v>
      </c>
      <c r="N39" s="758">
        <v>138.51352170000001</v>
      </c>
      <c r="O39" s="758" t="s">
        <v>44</v>
      </c>
      <c r="P39" s="758">
        <v>3.0115905000000001</v>
      </c>
      <c r="Q39" s="758">
        <v>973.28840569999988</v>
      </c>
      <c r="R39" s="758" t="s">
        <v>44</v>
      </c>
      <c r="S39" s="758" t="s">
        <v>44</v>
      </c>
      <c r="T39" s="758" t="s">
        <v>44</v>
      </c>
      <c r="U39" s="758" t="s">
        <v>44</v>
      </c>
      <c r="V39" s="758" t="s">
        <v>44</v>
      </c>
      <c r="W39" s="758">
        <v>1676.8063893999997</v>
      </c>
      <c r="X39" s="797"/>
      <c r="Y39" s="797"/>
    </row>
    <row r="40" spans="1:25" s="798" customFormat="1" ht="24.95" customHeight="1">
      <c r="A40" s="768" t="s">
        <v>1690</v>
      </c>
      <c r="B40" s="758">
        <v>176.19475790000001</v>
      </c>
      <c r="C40" s="758" t="s">
        <v>44</v>
      </c>
      <c r="D40" s="758">
        <v>176.19475790000001</v>
      </c>
      <c r="E40" s="758" t="s">
        <v>44</v>
      </c>
      <c r="F40" s="758">
        <v>9.3929124000000002</v>
      </c>
      <c r="G40" s="758" t="s">
        <v>44</v>
      </c>
      <c r="H40" s="758" t="s">
        <v>44</v>
      </c>
      <c r="I40" s="758" t="s">
        <v>44</v>
      </c>
      <c r="J40" s="758" t="s">
        <v>44</v>
      </c>
      <c r="K40" s="758">
        <v>143.54753099999999</v>
      </c>
      <c r="L40" s="758">
        <v>33.394590399999998</v>
      </c>
      <c r="M40" s="758" t="s">
        <v>44</v>
      </c>
      <c r="N40" s="758" t="s">
        <v>44</v>
      </c>
      <c r="O40" s="758" t="s">
        <v>44</v>
      </c>
      <c r="P40" s="758">
        <v>11.2254025</v>
      </c>
      <c r="Q40" s="758">
        <v>44.6199929</v>
      </c>
      <c r="R40" s="758" t="s">
        <v>44</v>
      </c>
      <c r="S40" s="758" t="s">
        <v>44</v>
      </c>
      <c r="T40" s="758" t="s">
        <v>44</v>
      </c>
      <c r="U40" s="758" t="s">
        <v>44</v>
      </c>
      <c r="V40" s="758" t="s">
        <v>44</v>
      </c>
      <c r="W40" s="758">
        <v>373.75519420000001</v>
      </c>
      <c r="X40" s="797"/>
      <c r="Y40" s="797"/>
    </row>
    <row r="41" spans="1:25" s="798" customFormat="1" ht="24.95" customHeight="1">
      <c r="A41" s="768" t="s">
        <v>1691</v>
      </c>
      <c r="B41" s="758">
        <v>9.9087396000000005</v>
      </c>
      <c r="C41" s="758" t="s">
        <v>44</v>
      </c>
      <c r="D41" s="758">
        <v>9.9087396000000005</v>
      </c>
      <c r="E41" s="758" t="s">
        <v>44</v>
      </c>
      <c r="F41" s="758">
        <v>62.0058358</v>
      </c>
      <c r="G41" s="758" t="s">
        <v>44</v>
      </c>
      <c r="H41" s="758" t="s">
        <v>44</v>
      </c>
      <c r="I41" s="758" t="s">
        <v>44</v>
      </c>
      <c r="J41" s="758" t="s">
        <v>44</v>
      </c>
      <c r="K41" s="758">
        <v>2.8929999999999998</v>
      </c>
      <c r="L41" s="758" t="s">
        <v>44</v>
      </c>
      <c r="M41" s="758" t="s">
        <v>44</v>
      </c>
      <c r="N41" s="758" t="s">
        <v>44</v>
      </c>
      <c r="O41" s="758" t="s">
        <v>44</v>
      </c>
      <c r="P41" s="758" t="s">
        <v>44</v>
      </c>
      <c r="Q41" s="758" t="s">
        <v>44</v>
      </c>
      <c r="R41" s="758" t="s">
        <v>44</v>
      </c>
      <c r="S41" s="758" t="s">
        <v>44</v>
      </c>
      <c r="T41" s="758" t="s">
        <v>44</v>
      </c>
      <c r="U41" s="758" t="s">
        <v>44</v>
      </c>
      <c r="V41" s="758" t="s">
        <v>44</v>
      </c>
      <c r="W41" s="758">
        <v>74.807575400000005</v>
      </c>
      <c r="X41" s="797"/>
      <c r="Y41" s="797"/>
    </row>
    <row r="42" spans="1:25" s="798" customFormat="1" ht="24.95" customHeight="1">
      <c r="A42" s="770" t="s">
        <v>1692</v>
      </c>
      <c r="B42" s="771">
        <v>5246.821457</v>
      </c>
      <c r="C42" s="771" t="s">
        <v>44</v>
      </c>
      <c r="D42" s="771">
        <v>5246.821457</v>
      </c>
      <c r="E42" s="771">
        <v>0.26511000000000001</v>
      </c>
      <c r="F42" s="771">
        <v>55.939283099999997</v>
      </c>
      <c r="G42" s="771" t="s">
        <v>44</v>
      </c>
      <c r="H42" s="771" t="s">
        <v>44</v>
      </c>
      <c r="I42" s="771" t="s">
        <v>44</v>
      </c>
      <c r="J42" s="771" t="s">
        <v>44</v>
      </c>
      <c r="K42" s="771">
        <v>33.784358400000002</v>
      </c>
      <c r="L42" s="771">
        <v>866.91860870000005</v>
      </c>
      <c r="M42" s="771" t="s">
        <v>44</v>
      </c>
      <c r="N42" s="771">
        <v>2.5</v>
      </c>
      <c r="O42" s="771" t="s">
        <v>44</v>
      </c>
      <c r="P42" s="771" t="s">
        <v>44</v>
      </c>
      <c r="Q42" s="771">
        <v>869.41860870000005</v>
      </c>
      <c r="R42" s="771" t="s">
        <v>44</v>
      </c>
      <c r="S42" s="771" t="s">
        <v>44</v>
      </c>
      <c r="T42" s="771" t="s">
        <v>44</v>
      </c>
      <c r="U42" s="771" t="s">
        <v>44</v>
      </c>
      <c r="V42" s="771" t="s">
        <v>44</v>
      </c>
      <c r="W42" s="771">
        <v>6206.2288171999999</v>
      </c>
      <c r="X42" s="797"/>
      <c r="Y42" s="797"/>
    </row>
    <row r="43" spans="1:25">
      <c r="A43" s="408"/>
      <c r="B43" s="46"/>
      <c r="C43" s="46"/>
      <c r="D43" s="46"/>
      <c r="E43" s="46"/>
      <c r="F43" s="46"/>
      <c r="G43" s="46"/>
      <c r="H43" s="46"/>
      <c r="I43" s="1082" t="s">
        <v>1759</v>
      </c>
      <c r="J43" s="1082"/>
      <c r="K43" s="1082"/>
      <c r="L43" s="1055"/>
      <c r="M43" s="1055"/>
      <c r="N43" s="1055"/>
      <c r="O43" s="1055"/>
      <c r="P43" s="46"/>
      <c r="Q43" s="46"/>
      <c r="R43" s="46"/>
      <c r="S43" s="46"/>
      <c r="T43" s="46"/>
      <c r="U43" s="1082" t="s">
        <v>1760</v>
      </c>
      <c r="V43" s="1082"/>
      <c r="W43" s="1082"/>
      <c r="X43" s="785"/>
      <c r="Y43" s="785"/>
    </row>
    <row r="44" spans="1:25">
      <c r="A44" s="408"/>
      <c r="B44" s="46"/>
      <c r="C44" s="46"/>
      <c r="D44" s="46"/>
      <c r="E44" s="46"/>
      <c r="F44" s="46"/>
      <c r="G44" s="46"/>
      <c r="H44" s="46"/>
      <c r="I44" s="46"/>
      <c r="J44" s="46"/>
      <c r="K44" s="735"/>
      <c r="L44" s="46"/>
      <c r="M44" s="65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787"/>
      <c r="Y44" s="799"/>
    </row>
    <row r="45" spans="1:25" ht="15">
      <c r="A45" s="737"/>
      <c r="B45" s="738"/>
      <c r="C45" s="739"/>
      <c r="D45" s="739"/>
      <c r="E45" s="739"/>
      <c r="F45" s="739"/>
      <c r="G45" s="739"/>
      <c r="H45" s="739"/>
      <c r="I45" s="739"/>
      <c r="J45" s="739"/>
      <c r="K45" s="740"/>
      <c r="L45" s="738"/>
      <c r="M45" s="656"/>
      <c r="N45" s="738"/>
      <c r="O45" s="738"/>
      <c r="P45" s="738"/>
      <c r="Q45" s="738"/>
      <c r="R45" s="738"/>
      <c r="S45" s="738"/>
      <c r="T45" s="738"/>
      <c r="U45" s="741"/>
      <c r="V45" s="741"/>
      <c r="W45" s="741"/>
    </row>
    <row r="46" spans="1:25" ht="9.9499999999999993" customHeight="1">
      <c r="A46" s="742"/>
      <c r="B46" s="743"/>
      <c r="C46" s="743"/>
      <c r="D46" s="743"/>
      <c r="E46" s="743"/>
      <c r="F46" s="743"/>
      <c r="G46" s="743"/>
      <c r="H46" s="743"/>
      <c r="I46" s="743"/>
      <c r="J46" s="743"/>
      <c r="K46" s="744"/>
      <c r="L46" s="738"/>
      <c r="M46" s="656"/>
      <c r="N46" s="738"/>
      <c r="O46" s="738"/>
      <c r="P46" s="738"/>
      <c r="Q46" s="738"/>
      <c r="R46" s="738"/>
      <c r="S46" s="738"/>
      <c r="T46" s="738"/>
      <c r="U46" s="1080" t="s">
        <v>1563</v>
      </c>
      <c r="V46" s="1080"/>
      <c r="W46" s="1080"/>
      <c r="X46" s="785"/>
      <c r="Y46" s="785"/>
    </row>
    <row r="47" spans="1:25" ht="12.95" customHeight="1">
      <c r="A47" s="1078" t="s">
        <v>1623</v>
      </c>
      <c r="B47" s="1074" t="s">
        <v>1624</v>
      </c>
      <c r="C47" s="1075"/>
      <c r="D47" s="1075"/>
      <c r="E47" s="1081" t="s">
        <v>1625</v>
      </c>
      <c r="F47" s="1078" t="s">
        <v>1626</v>
      </c>
      <c r="G47" s="1081" t="s">
        <v>1627</v>
      </c>
      <c r="H47" s="1072" t="s">
        <v>1628</v>
      </c>
      <c r="I47" s="1072" t="s">
        <v>1629</v>
      </c>
      <c r="J47" s="1072" t="s">
        <v>1630</v>
      </c>
      <c r="K47" s="1078" t="s">
        <v>1631</v>
      </c>
      <c r="L47" s="1074" t="s">
        <v>1632</v>
      </c>
      <c r="M47" s="1076"/>
      <c r="N47" s="1075"/>
      <c r="O47" s="1075"/>
      <c r="P47" s="1075"/>
      <c r="Q47" s="1077"/>
      <c r="R47" s="1078" t="s">
        <v>1633</v>
      </c>
      <c r="S47" s="1072" t="s">
        <v>1634</v>
      </c>
      <c r="T47" s="1072" t="s">
        <v>1635</v>
      </c>
      <c r="U47" s="1072" t="s">
        <v>1636</v>
      </c>
      <c r="V47" s="1072" t="s">
        <v>1637</v>
      </c>
      <c r="W47" s="1072" t="s">
        <v>1638</v>
      </c>
      <c r="X47" s="800"/>
      <c r="Y47" s="789"/>
    </row>
    <row r="48" spans="1:25" ht="81.75" customHeight="1">
      <c r="A48" s="1079"/>
      <c r="B48" s="747" t="s">
        <v>1639</v>
      </c>
      <c r="C48" s="747" t="s">
        <v>1640</v>
      </c>
      <c r="D48" s="748" t="s">
        <v>1641</v>
      </c>
      <c r="E48" s="1081"/>
      <c r="F48" s="1079"/>
      <c r="G48" s="1081"/>
      <c r="H48" s="1073"/>
      <c r="I48" s="1073"/>
      <c r="J48" s="1073"/>
      <c r="K48" s="1079"/>
      <c r="L48" s="658" t="s">
        <v>1642</v>
      </c>
      <c r="M48" s="658" t="s">
        <v>1643</v>
      </c>
      <c r="N48" s="658" t="s">
        <v>1644</v>
      </c>
      <c r="O48" s="658" t="s">
        <v>1645</v>
      </c>
      <c r="P48" s="658" t="s">
        <v>1646</v>
      </c>
      <c r="Q48" s="658" t="s">
        <v>1647</v>
      </c>
      <c r="R48" s="1079"/>
      <c r="S48" s="1073"/>
      <c r="T48" s="1073"/>
      <c r="U48" s="1073"/>
      <c r="V48" s="1073"/>
      <c r="W48" s="1073"/>
      <c r="X48" s="800"/>
      <c r="Y48" s="789"/>
    </row>
    <row r="49" spans="1:25">
      <c r="A49" s="749" t="s">
        <v>10</v>
      </c>
      <c r="B49" s="658" t="s">
        <v>11</v>
      </c>
      <c r="C49" s="658" t="s">
        <v>12</v>
      </c>
      <c r="D49" s="658" t="s">
        <v>13</v>
      </c>
      <c r="E49" s="658" t="s">
        <v>14</v>
      </c>
      <c r="F49" s="658" t="s">
        <v>15</v>
      </c>
      <c r="G49" s="658" t="s">
        <v>16</v>
      </c>
      <c r="H49" s="658" t="s">
        <v>17</v>
      </c>
      <c r="I49" s="658" t="s">
        <v>1018</v>
      </c>
      <c r="J49" s="750" t="s">
        <v>1054</v>
      </c>
      <c r="K49" s="658" t="s">
        <v>1020</v>
      </c>
      <c r="L49" s="658" t="s">
        <v>1055</v>
      </c>
      <c r="M49" s="751" t="s">
        <v>1056</v>
      </c>
      <c r="N49" s="752" t="s">
        <v>1648</v>
      </c>
      <c r="O49" s="658" t="s">
        <v>1649</v>
      </c>
      <c r="P49" s="658" t="s">
        <v>1650</v>
      </c>
      <c r="Q49" s="658" t="s">
        <v>1651</v>
      </c>
      <c r="R49" s="658" t="s">
        <v>1652</v>
      </c>
      <c r="S49" s="658" t="s">
        <v>1653</v>
      </c>
      <c r="T49" s="658" t="s">
        <v>1654</v>
      </c>
      <c r="U49" s="658" t="s">
        <v>1655</v>
      </c>
      <c r="V49" s="750" t="s">
        <v>1656</v>
      </c>
      <c r="W49" s="750" t="s">
        <v>1657</v>
      </c>
      <c r="X49" s="789"/>
      <c r="Y49" s="789"/>
    </row>
    <row r="50" spans="1:25" s="796" customFormat="1" ht="24.95" customHeight="1">
      <c r="A50" s="753" t="s">
        <v>1694</v>
      </c>
      <c r="B50" s="754">
        <v>50094.084414000004</v>
      </c>
      <c r="C50" s="754" t="s">
        <v>44</v>
      </c>
      <c r="D50" s="754">
        <v>50094.084414000004</v>
      </c>
      <c r="E50" s="754">
        <v>164.05100630000001</v>
      </c>
      <c r="F50" s="754">
        <v>91612.963151399992</v>
      </c>
      <c r="G50" s="754" t="s">
        <v>44</v>
      </c>
      <c r="H50" s="754" t="s">
        <v>44</v>
      </c>
      <c r="I50" s="754" t="s">
        <v>44</v>
      </c>
      <c r="J50" s="754">
        <v>3.5454000000000002E-3</v>
      </c>
      <c r="K50" s="754">
        <v>27830.314685000005</v>
      </c>
      <c r="L50" s="754">
        <v>59228.075897999996</v>
      </c>
      <c r="M50" s="754">
        <v>13226.4287334</v>
      </c>
      <c r="N50" s="754">
        <v>70287.422235500009</v>
      </c>
      <c r="O50" s="754">
        <v>515.62972689999992</v>
      </c>
      <c r="P50" s="754">
        <v>8852.6574901000004</v>
      </c>
      <c r="Q50" s="754">
        <v>152110.21408390001</v>
      </c>
      <c r="R50" s="754" t="s">
        <v>44</v>
      </c>
      <c r="S50" s="754" t="s">
        <v>44</v>
      </c>
      <c r="T50" s="754">
        <v>360.76925729999999</v>
      </c>
      <c r="U50" s="754" t="s">
        <v>44</v>
      </c>
      <c r="V50" s="754" t="s">
        <v>44</v>
      </c>
      <c r="W50" s="754">
        <v>322172.40014330001</v>
      </c>
      <c r="X50" s="795"/>
      <c r="Y50" s="795"/>
    </row>
    <row r="51" spans="1:25" s="798" customFormat="1" ht="24.95" customHeight="1">
      <c r="A51" s="757" t="s">
        <v>1695</v>
      </c>
      <c r="B51" s="758">
        <v>46202.206093000001</v>
      </c>
      <c r="C51" s="758" t="s">
        <v>44</v>
      </c>
      <c r="D51" s="758">
        <v>46202.206093000001</v>
      </c>
      <c r="E51" s="758">
        <v>132.8908563</v>
      </c>
      <c r="F51" s="758">
        <v>85774.252139300006</v>
      </c>
      <c r="G51" s="758" t="s">
        <v>44</v>
      </c>
      <c r="H51" s="758" t="s">
        <v>44</v>
      </c>
      <c r="I51" s="758" t="s">
        <v>44</v>
      </c>
      <c r="J51" s="758" t="s">
        <v>44</v>
      </c>
      <c r="K51" s="758">
        <v>22869.999521400001</v>
      </c>
      <c r="L51" s="758">
        <v>47426.686671299998</v>
      </c>
      <c r="M51" s="758">
        <v>9192.9133829000002</v>
      </c>
      <c r="N51" s="758">
        <v>44728.901489900003</v>
      </c>
      <c r="O51" s="758">
        <v>508.83368689999998</v>
      </c>
      <c r="P51" s="758">
        <v>7926.3278197</v>
      </c>
      <c r="Q51" s="758">
        <v>109783.66305070001</v>
      </c>
      <c r="R51" s="758" t="s">
        <v>44</v>
      </c>
      <c r="S51" s="758" t="s">
        <v>44</v>
      </c>
      <c r="T51" s="758">
        <v>360.76925729999999</v>
      </c>
      <c r="U51" s="758" t="s">
        <v>44</v>
      </c>
      <c r="V51" s="758" t="s">
        <v>44</v>
      </c>
      <c r="W51" s="758">
        <v>265123.78091800003</v>
      </c>
      <c r="X51" s="797"/>
      <c r="Y51" s="797"/>
    </row>
    <row r="52" spans="1:25" s="798" customFormat="1" ht="24.95" customHeight="1">
      <c r="A52" s="761" t="s">
        <v>1696</v>
      </c>
      <c r="B52" s="758">
        <v>447.68949739999999</v>
      </c>
      <c r="C52" s="758" t="s">
        <v>44</v>
      </c>
      <c r="D52" s="758">
        <v>447.68949739999999</v>
      </c>
      <c r="E52" s="758">
        <v>21.5565</v>
      </c>
      <c r="F52" s="758">
        <v>345.65921509999998</v>
      </c>
      <c r="G52" s="758" t="s">
        <v>44</v>
      </c>
      <c r="H52" s="758" t="s">
        <v>44</v>
      </c>
      <c r="I52" s="758" t="s">
        <v>44</v>
      </c>
      <c r="J52" s="758" t="s">
        <v>44</v>
      </c>
      <c r="K52" s="758">
        <v>1289.7072799</v>
      </c>
      <c r="L52" s="758">
        <v>894.77455039999995</v>
      </c>
      <c r="M52" s="758">
        <v>539.63121999999998</v>
      </c>
      <c r="N52" s="758">
        <v>1515.8728435</v>
      </c>
      <c r="O52" s="758" t="s">
        <v>44</v>
      </c>
      <c r="P52" s="758">
        <v>23.694581800000002</v>
      </c>
      <c r="Q52" s="758">
        <v>2973.9731956999999</v>
      </c>
      <c r="R52" s="758" t="s">
        <v>44</v>
      </c>
      <c r="S52" s="758" t="s">
        <v>44</v>
      </c>
      <c r="T52" s="758" t="s">
        <v>44</v>
      </c>
      <c r="U52" s="758" t="s">
        <v>44</v>
      </c>
      <c r="V52" s="758" t="s">
        <v>44</v>
      </c>
      <c r="W52" s="758">
        <v>5078.5856881</v>
      </c>
      <c r="X52" s="797"/>
      <c r="Y52" s="797"/>
    </row>
    <row r="53" spans="1:25" s="798" customFormat="1" ht="24.95" customHeight="1">
      <c r="A53" s="762" t="s">
        <v>1697</v>
      </c>
      <c r="B53" s="758">
        <v>95.221249900000004</v>
      </c>
      <c r="C53" s="758" t="s">
        <v>44</v>
      </c>
      <c r="D53" s="758">
        <v>95.221249900000004</v>
      </c>
      <c r="E53" s="758">
        <v>3.32525</v>
      </c>
      <c r="F53" s="758">
        <v>269.15804639999999</v>
      </c>
      <c r="G53" s="758" t="s">
        <v>44</v>
      </c>
      <c r="H53" s="758" t="s">
        <v>44</v>
      </c>
      <c r="I53" s="758" t="s">
        <v>44</v>
      </c>
      <c r="J53" s="758" t="s">
        <v>44</v>
      </c>
      <c r="K53" s="758">
        <v>278.66368310000001</v>
      </c>
      <c r="L53" s="758">
        <v>2202.2714328000002</v>
      </c>
      <c r="M53" s="758">
        <v>1559.7469131</v>
      </c>
      <c r="N53" s="758">
        <v>10508.9848786</v>
      </c>
      <c r="O53" s="758" t="s">
        <v>44</v>
      </c>
      <c r="P53" s="758">
        <v>10.563750000000001</v>
      </c>
      <c r="Q53" s="758">
        <v>14281.5669745</v>
      </c>
      <c r="R53" s="758" t="s">
        <v>44</v>
      </c>
      <c r="S53" s="758" t="s">
        <v>44</v>
      </c>
      <c r="T53" s="758" t="s">
        <v>44</v>
      </c>
      <c r="U53" s="758" t="s">
        <v>44</v>
      </c>
      <c r="V53" s="758" t="s">
        <v>44</v>
      </c>
      <c r="W53" s="758">
        <v>14927.9352039</v>
      </c>
      <c r="X53" s="797"/>
      <c r="Y53" s="797"/>
    </row>
    <row r="54" spans="1:25" s="798" customFormat="1" ht="24.95" customHeight="1">
      <c r="A54" s="762" t="s">
        <v>1698</v>
      </c>
      <c r="B54" s="758">
        <v>341.27163009999998</v>
      </c>
      <c r="C54" s="758" t="s">
        <v>44</v>
      </c>
      <c r="D54" s="758">
        <v>341.27163009999998</v>
      </c>
      <c r="E54" s="758" t="s">
        <v>44</v>
      </c>
      <c r="F54" s="758">
        <v>459.40270040000001</v>
      </c>
      <c r="G54" s="758" t="s">
        <v>44</v>
      </c>
      <c r="H54" s="758" t="s">
        <v>44</v>
      </c>
      <c r="I54" s="758" t="s">
        <v>44</v>
      </c>
      <c r="J54" s="758" t="s">
        <v>44</v>
      </c>
      <c r="K54" s="758">
        <v>490.22512890000002</v>
      </c>
      <c r="L54" s="758">
        <v>141.65160890000001</v>
      </c>
      <c r="M54" s="758" t="s">
        <v>44</v>
      </c>
      <c r="N54" s="758">
        <v>108.9006499</v>
      </c>
      <c r="O54" s="758">
        <v>0.25</v>
      </c>
      <c r="P54" s="758">
        <v>7.8413300000000001</v>
      </c>
      <c r="Q54" s="758">
        <v>258.64358880000003</v>
      </c>
      <c r="R54" s="758" t="s">
        <v>44</v>
      </c>
      <c r="S54" s="758" t="s">
        <v>44</v>
      </c>
      <c r="T54" s="758" t="s">
        <v>44</v>
      </c>
      <c r="U54" s="758" t="s">
        <v>44</v>
      </c>
      <c r="V54" s="758" t="s">
        <v>44</v>
      </c>
      <c r="W54" s="758">
        <v>1549.5430482000002</v>
      </c>
      <c r="X54" s="797"/>
      <c r="Y54" s="797"/>
    </row>
    <row r="55" spans="1:25" s="798" customFormat="1" ht="24.95" customHeight="1">
      <c r="A55" s="763" t="s">
        <v>1699</v>
      </c>
      <c r="B55" s="758">
        <v>3007.6959436000002</v>
      </c>
      <c r="C55" s="758" t="s">
        <v>44</v>
      </c>
      <c r="D55" s="758">
        <v>3007.6959436000002</v>
      </c>
      <c r="E55" s="758">
        <v>6.2784000000000004</v>
      </c>
      <c r="F55" s="758">
        <v>4764.4910502000002</v>
      </c>
      <c r="G55" s="758" t="s">
        <v>44</v>
      </c>
      <c r="H55" s="758" t="s">
        <v>44</v>
      </c>
      <c r="I55" s="758" t="s">
        <v>44</v>
      </c>
      <c r="J55" s="758">
        <v>3.5454000000000002E-3</v>
      </c>
      <c r="K55" s="758">
        <v>2901.7190716999999</v>
      </c>
      <c r="L55" s="758">
        <v>8562.6916345999998</v>
      </c>
      <c r="M55" s="758">
        <v>1934.1372174000001</v>
      </c>
      <c r="N55" s="758">
        <v>13424.762373600001</v>
      </c>
      <c r="O55" s="758">
        <v>6.5460399999999996</v>
      </c>
      <c r="P55" s="758">
        <v>884.23000860000002</v>
      </c>
      <c r="Q55" s="758">
        <v>24812.367274200002</v>
      </c>
      <c r="R55" s="758" t="s">
        <v>44</v>
      </c>
      <c r="S55" s="758" t="s">
        <v>44</v>
      </c>
      <c r="T55" s="758" t="s">
        <v>44</v>
      </c>
      <c r="U55" s="758" t="s">
        <v>44</v>
      </c>
      <c r="V55" s="758" t="s">
        <v>44</v>
      </c>
      <c r="W55" s="758">
        <v>35492.555285100003</v>
      </c>
      <c r="X55" s="797"/>
      <c r="Y55" s="797"/>
    </row>
    <row r="56" spans="1:25" s="798" customFormat="1" ht="24.95" customHeight="1">
      <c r="A56" s="762" t="s">
        <v>1700</v>
      </c>
      <c r="B56" s="758">
        <v>5583.9343594000002</v>
      </c>
      <c r="C56" s="758" t="s">
        <v>44</v>
      </c>
      <c r="D56" s="758">
        <v>5583.9343594000002</v>
      </c>
      <c r="E56" s="758">
        <v>291687.72361599997</v>
      </c>
      <c r="F56" s="758">
        <v>48.152192800000002</v>
      </c>
      <c r="G56" s="758" t="s">
        <v>44</v>
      </c>
      <c r="H56" s="758" t="s">
        <v>44</v>
      </c>
      <c r="I56" s="758" t="s">
        <v>44</v>
      </c>
      <c r="J56" s="758">
        <v>578.51291040000001</v>
      </c>
      <c r="K56" s="758" t="s">
        <v>44</v>
      </c>
      <c r="L56" s="758">
        <v>38</v>
      </c>
      <c r="M56" s="758">
        <v>2000</v>
      </c>
      <c r="N56" s="758">
        <v>17</v>
      </c>
      <c r="O56" s="758" t="s">
        <v>44</v>
      </c>
      <c r="P56" s="758" t="s">
        <v>44</v>
      </c>
      <c r="Q56" s="758">
        <v>2055</v>
      </c>
      <c r="R56" s="758" t="s">
        <v>44</v>
      </c>
      <c r="S56" s="758">
        <v>79888.822813899998</v>
      </c>
      <c r="T56" s="758">
        <v>640916.30243419996</v>
      </c>
      <c r="U56" s="758" t="s">
        <v>44</v>
      </c>
      <c r="V56" s="758" t="s">
        <v>44</v>
      </c>
      <c r="W56" s="758">
        <v>1020758.4483266999</v>
      </c>
      <c r="X56" s="797"/>
      <c r="Y56" s="797"/>
    </row>
    <row r="57" spans="1:25" s="798" customFormat="1" ht="24.95" customHeight="1">
      <c r="A57" s="762" t="s">
        <v>1701</v>
      </c>
      <c r="B57" s="758">
        <v>65315.266592300002</v>
      </c>
      <c r="C57" s="758" t="s">
        <v>44</v>
      </c>
      <c r="D57" s="758">
        <v>65315.266592300002</v>
      </c>
      <c r="E57" s="758">
        <v>2584.5522191999999</v>
      </c>
      <c r="F57" s="758">
        <v>41694.901792199998</v>
      </c>
      <c r="G57" s="758" t="s">
        <v>44</v>
      </c>
      <c r="H57" s="758" t="s">
        <v>44</v>
      </c>
      <c r="I57" s="758" t="s">
        <v>44</v>
      </c>
      <c r="J57" s="758">
        <v>2.1417200000000001E-2</v>
      </c>
      <c r="K57" s="758">
        <v>104447.8594835</v>
      </c>
      <c r="L57" s="758">
        <v>202161.31961759998</v>
      </c>
      <c r="M57" s="758">
        <v>72363.738594599999</v>
      </c>
      <c r="N57" s="758">
        <v>189619.1729065</v>
      </c>
      <c r="O57" s="758">
        <v>512.15228999999999</v>
      </c>
      <c r="P57" s="758">
        <v>54368.700794200005</v>
      </c>
      <c r="Q57" s="758">
        <v>519025.08420289995</v>
      </c>
      <c r="R57" s="758">
        <v>9.3706484000000003</v>
      </c>
      <c r="S57" s="758" t="s">
        <v>44</v>
      </c>
      <c r="T57" s="758" t="s">
        <v>44</v>
      </c>
      <c r="U57" s="758" t="s">
        <v>44</v>
      </c>
      <c r="V57" s="758" t="s">
        <v>44</v>
      </c>
      <c r="W57" s="758">
        <v>733077.05635570001</v>
      </c>
      <c r="X57" s="797"/>
      <c r="Y57" s="797"/>
    </row>
    <row r="58" spans="1:25" s="798" customFormat="1" ht="24.95" customHeight="1">
      <c r="A58" s="762" t="s">
        <v>1702</v>
      </c>
      <c r="B58" s="758">
        <v>5302.9433117999988</v>
      </c>
      <c r="C58" s="758" t="s">
        <v>44</v>
      </c>
      <c r="D58" s="758">
        <v>5302.9433117999988</v>
      </c>
      <c r="E58" s="758">
        <v>9.5688774999999975</v>
      </c>
      <c r="F58" s="758">
        <v>10405.6898227</v>
      </c>
      <c r="G58" s="758" t="s">
        <v>44</v>
      </c>
      <c r="H58" s="758" t="s">
        <v>44</v>
      </c>
      <c r="I58" s="758" t="s">
        <v>44</v>
      </c>
      <c r="J58" s="758" t="s">
        <v>44</v>
      </c>
      <c r="K58" s="758">
        <v>13615.393729899999</v>
      </c>
      <c r="L58" s="758">
        <v>138004.97000699997</v>
      </c>
      <c r="M58" s="758">
        <v>5085.2869421000005</v>
      </c>
      <c r="N58" s="758">
        <v>20673.216731200002</v>
      </c>
      <c r="O58" s="758">
        <v>51.34957</v>
      </c>
      <c r="P58" s="758">
        <v>577.434167</v>
      </c>
      <c r="Q58" s="758">
        <v>164392.25741729996</v>
      </c>
      <c r="R58" s="758">
        <v>2.2294996</v>
      </c>
      <c r="S58" s="758" t="s">
        <v>44</v>
      </c>
      <c r="T58" s="758" t="s">
        <v>44</v>
      </c>
      <c r="U58" s="758" t="s">
        <v>44</v>
      </c>
      <c r="V58" s="758" t="s">
        <v>44</v>
      </c>
      <c r="W58" s="758">
        <v>193728.08265879998</v>
      </c>
      <c r="X58" s="797"/>
      <c r="Y58" s="797"/>
    </row>
    <row r="59" spans="1:25" s="798" customFormat="1" ht="24.95" customHeight="1">
      <c r="A59" s="762" t="s">
        <v>1703</v>
      </c>
      <c r="B59" s="758">
        <v>46.2512519</v>
      </c>
      <c r="C59" s="758" t="s">
        <v>44</v>
      </c>
      <c r="D59" s="758">
        <v>46.2512519</v>
      </c>
      <c r="E59" s="758" t="s">
        <v>44</v>
      </c>
      <c r="F59" s="758">
        <v>3.5062544</v>
      </c>
      <c r="G59" s="758" t="s">
        <v>44</v>
      </c>
      <c r="H59" s="758" t="s">
        <v>44</v>
      </c>
      <c r="I59" s="758" t="s">
        <v>44</v>
      </c>
      <c r="J59" s="758" t="s">
        <v>44</v>
      </c>
      <c r="K59" s="758">
        <v>12.004340900000001</v>
      </c>
      <c r="L59" s="758">
        <v>1639.0677135000001</v>
      </c>
      <c r="M59" s="758">
        <v>2201.5151900000001</v>
      </c>
      <c r="N59" s="758">
        <v>984.8316198</v>
      </c>
      <c r="O59" s="758" t="s">
        <v>44</v>
      </c>
      <c r="P59" s="758" t="s">
        <v>44</v>
      </c>
      <c r="Q59" s="758">
        <v>4825.4145232999999</v>
      </c>
      <c r="R59" s="758" t="s">
        <v>44</v>
      </c>
      <c r="S59" s="758" t="s">
        <v>44</v>
      </c>
      <c r="T59" s="758" t="s">
        <v>44</v>
      </c>
      <c r="U59" s="758" t="s">
        <v>44</v>
      </c>
      <c r="V59" s="758" t="s">
        <v>44</v>
      </c>
      <c r="W59" s="758">
        <v>4887.1763705000003</v>
      </c>
      <c r="X59" s="797"/>
      <c r="Y59" s="797"/>
    </row>
    <row r="60" spans="1:25" s="798" customFormat="1" ht="24.95" customHeight="1">
      <c r="A60" s="762" t="s">
        <v>1704</v>
      </c>
      <c r="B60" s="758">
        <v>320.6159298</v>
      </c>
      <c r="C60" s="758" t="s">
        <v>44</v>
      </c>
      <c r="D60" s="758">
        <v>320.6159298</v>
      </c>
      <c r="E60" s="758">
        <v>0.89230750000000003</v>
      </c>
      <c r="F60" s="758">
        <v>208.1400376</v>
      </c>
      <c r="G60" s="758" t="s">
        <v>44</v>
      </c>
      <c r="H60" s="758" t="s">
        <v>44</v>
      </c>
      <c r="I60" s="758" t="s">
        <v>44</v>
      </c>
      <c r="J60" s="758" t="s">
        <v>44</v>
      </c>
      <c r="K60" s="758">
        <v>140.0817357</v>
      </c>
      <c r="L60" s="758">
        <v>325.78682859999998</v>
      </c>
      <c r="M60" s="758">
        <v>500</v>
      </c>
      <c r="N60" s="758">
        <v>108.00144</v>
      </c>
      <c r="O60" s="758" t="s">
        <v>44</v>
      </c>
      <c r="P60" s="758">
        <v>27.719180000000001</v>
      </c>
      <c r="Q60" s="758">
        <v>961.50744860000009</v>
      </c>
      <c r="R60" s="758" t="s">
        <v>44</v>
      </c>
      <c r="S60" s="758" t="s">
        <v>44</v>
      </c>
      <c r="T60" s="758" t="s">
        <v>44</v>
      </c>
      <c r="U60" s="758" t="s">
        <v>44</v>
      </c>
      <c r="V60" s="758" t="s">
        <v>44</v>
      </c>
      <c r="W60" s="758">
        <v>1631.2374592000001</v>
      </c>
      <c r="X60" s="797"/>
      <c r="Y60" s="797"/>
    </row>
    <row r="61" spans="1:25" s="796" customFormat="1" ht="24.95" customHeight="1">
      <c r="A61" s="753" t="s">
        <v>1705</v>
      </c>
      <c r="B61" s="754">
        <v>30.675924999999999</v>
      </c>
      <c r="C61" s="754" t="s">
        <v>44</v>
      </c>
      <c r="D61" s="754">
        <v>30.675924999999999</v>
      </c>
      <c r="E61" s="754" t="s">
        <v>44</v>
      </c>
      <c r="F61" s="754">
        <v>4.9048116000000004</v>
      </c>
      <c r="G61" s="754" t="s">
        <v>44</v>
      </c>
      <c r="H61" s="754" t="s">
        <v>44</v>
      </c>
      <c r="I61" s="754" t="s">
        <v>44</v>
      </c>
      <c r="J61" s="754" t="s">
        <v>44</v>
      </c>
      <c r="K61" s="754">
        <v>7.9409818000000003</v>
      </c>
      <c r="L61" s="754" t="s">
        <v>44</v>
      </c>
      <c r="M61" s="754" t="s">
        <v>44</v>
      </c>
      <c r="N61" s="754">
        <v>2.7308226000000002</v>
      </c>
      <c r="O61" s="754" t="s">
        <v>44</v>
      </c>
      <c r="P61" s="754" t="s">
        <v>44</v>
      </c>
      <c r="Q61" s="754">
        <v>2.7308226000000002</v>
      </c>
      <c r="R61" s="754" t="s">
        <v>44</v>
      </c>
      <c r="S61" s="754" t="s">
        <v>44</v>
      </c>
      <c r="T61" s="754" t="s">
        <v>44</v>
      </c>
      <c r="U61" s="754" t="s">
        <v>44</v>
      </c>
      <c r="V61" s="754" t="s">
        <v>44</v>
      </c>
      <c r="W61" s="754">
        <v>46.252541000000008</v>
      </c>
      <c r="X61" s="795"/>
      <c r="Y61" s="795"/>
    </row>
    <row r="62" spans="1:25" s="798" customFormat="1" ht="24.95" customHeight="1">
      <c r="A62" s="763" t="s">
        <v>1706</v>
      </c>
      <c r="B62" s="764">
        <v>4485.3753071000001</v>
      </c>
      <c r="C62" s="764" t="s">
        <v>44</v>
      </c>
      <c r="D62" s="758">
        <v>4485.3753071000001</v>
      </c>
      <c r="E62" s="764">
        <v>8.6442999999999994</v>
      </c>
      <c r="F62" s="764">
        <v>9743.8788313999994</v>
      </c>
      <c r="G62" s="764" t="s">
        <v>44</v>
      </c>
      <c r="H62" s="764" t="s">
        <v>44</v>
      </c>
      <c r="I62" s="764" t="s">
        <v>44</v>
      </c>
      <c r="J62" s="764" t="s">
        <v>44</v>
      </c>
      <c r="K62" s="764">
        <v>4003.6847828</v>
      </c>
      <c r="L62" s="764">
        <v>2749.4663925</v>
      </c>
      <c r="M62" s="764">
        <v>1617.6792931</v>
      </c>
      <c r="N62" s="764">
        <v>16097.0531371</v>
      </c>
      <c r="O62" s="764">
        <v>46.330249999999999</v>
      </c>
      <c r="P62" s="764">
        <v>543.11269440000001</v>
      </c>
      <c r="Q62" s="758">
        <v>21053.641767099998</v>
      </c>
      <c r="R62" s="764">
        <v>2.2294996</v>
      </c>
      <c r="S62" s="764" t="s">
        <v>44</v>
      </c>
      <c r="T62" s="764" t="s">
        <v>44</v>
      </c>
      <c r="U62" s="764" t="s">
        <v>44</v>
      </c>
      <c r="V62" s="764" t="s">
        <v>44</v>
      </c>
      <c r="W62" s="758">
        <v>39297.454487999996</v>
      </c>
      <c r="X62" s="797"/>
      <c r="Y62" s="797"/>
    </row>
    <row r="63" spans="1:25" s="798" customFormat="1" ht="24.95" customHeight="1">
      <c r="A63" s="763" t="s">
        <v>1707</v>
      </c>
      <c r="B63" s="758">
        <v>274.04399280000001</v>
      </c>
      <c r="C63" s="758" t="s">
        <v>44</v>
      </c>
      <c r="D63" s="758">
        <v>274.04399280000001</v>
      </c>
      <c r="E63" s="758">
        <v>1.41E-2</v>
      </c>
      <c r="F63" s="758">
        <v>58.548025099999997</v>
      </c>
      <c r="G63" s="758" t="s">
        <v>44</v>
      </c>
      <c r="H63" s="758" t="s">
        <v>44</v>
      </c>
      <c r="I63" s="758" t="s">
        <v>44</v>
      </c>
      <c r="J63" s="758" t="s">
        <v>44</v>
      </c>
      <c r="K63" s="758">
        <v>8452.1731772000003</v>
      </c>
      <c r="L63" s="758">
        <v>132538.84238749999</v>
      </c>
      <c r="M63" s="758" t="s">
        <v>44</v>
      </c>
      <c r="N63" s="758">
        <v>45</v>
      </c>
      <c r="O63" s="758" t="s">
        <v>44</v>
      </c>
      <c r="P63" s="758">
        <v>5.5879599999999998</v>
      </c>
      <c r="Q63" s="758">
        <v>132589.43034749999</v>
      </c>
      <c r="R63" s="758" t="s">
        <v>44</v>
      </c>
      <c r="S63" s="758" t="s">
        <v>44</v>
      </c>
      <c r="T63" s="758" t="s">
        <v>44</v>
      </c>
      <c r="U63" s="758" t="s">
        <v>44</v>
      </c>
      <c r="V63" s="758" t="s">
        <v>44</v>
      </c>
      <c r="W63" s="758">
        <v>141374.20964259998</v>
      </c>
      <c r="X63" s="797"/>
      <c r="Y63" s="797"/>
    </row>
    <row r="64" spans="1:25" s="798" customFormat="1" ht="24.95" customHeight="1">
      <c r="A64" s="762" t="s">
        <v>1708</v>
      </c>
      <c r="B64" s="758">
        <v>80.476670900000002</v>
      </c>
      <c r="C64" s="758" t="s">
        <v>44</v>
      </c>
      <c r="D64" s="758">
        <v>80.476670900000002</v>
      </c>
      <c r="E64" s="758" t="s">
        <v>44</v>
      </c>
      <c r="F64" s="758">
        <v>71.179384499999998</v>
      </c>
      <c r="G64" s="758" t="s">
        <v>44</v>
      </c>
      <c r="H64" s="758" t="s">
        <v>44</v>
      </c>
      <c r="I64" s="758" t="s">
        <v>44</v>
      </c>
      <c r="J64" s="758" t="s">
        <v>44</v>
      </c>
      <c r="K64" s="758">
        <v>48.610476200000001</v>
      </c>
      <c r="L64" s="758">
        <v>179.39664519999999</v>
      </c>
      <c r="M64" s="758">
        <v>84.743559000000005</v>
      </c>
      <c r="N64" s="758">
        <v>49.954999999999998</v>
      </c>
      <c r="O64" s="758">
        <v>5.0193199999999996</v>
      </c>
      <c r="P64" s="758" t="s">
        <v>44</v>
      </c>
      <c r="Q64" s="758">
        <v>319.11452419999995</v>
      </c>
      <c r="R64" s="758" t="s">
        <v>44</v>
      </c>
      <c r="S64" s="758" t="s">
        <v>44</v>
      </c>
      <c r="T64" s="758" t="s">
        <v>44</v>
      </c>
      <c r="U64" s="758" t="s">
        <v>44</v>
      </c>
      <c r="V64" s="758" t="s">
        <v>44</v>
      </c>
      <c r="W64" s="758">
        <v>519.38105580000001</v>
      </c>
      <c r="X64" s="797"/>
      <c r="Y64" s="797"/>
    </row>
    <row r="65" spans="1:25" s="798" customFormat="1" ht="24.95" customHeight="1">
      <c r="A65" s="762" t="s">
        <v>1709</v>
      </c>
      <c r="B65" s="758">
        <v>65.504234299999993</v>
      </c>
      <c r="C65" s="758" t="s">
        <v>44</v>
      </c>
      <c r="D65" s="758">
        <v>65.504234299999993</v>
      </c>
      <c r="E65" s="758">
        <v>1.8169999999999999E-2</v>
      </c>
      <c r="F65" s="758">
        <v>315.53247809999999</v>
      </c>
      <c r="G65" s="758" t="s">
        <v>44</v>
      </c>
      <c r="H65" s="758" t="s">
        <v>44</v>
      </c>
      <c r="I65" s="758" t="s">
        <v>44</v>
      </c>
      <c r="J65" s="758" t="s">
        <v>44</v>
      </c>
      <c r="K65" s="758">
        <v>950.89823530000001</v>
      </c>
      <c r="L65" s="758">
        <v>572.41003969999997</v>
      </c>
      <c r="M65" s="758">
        <v>681.34889999999996</v>
      </c>
      <c r="N65" s="758">
        <v>3385.6447116999998</v>
      </c>
      <c r="O65" s="758" t="s">
        <v>44</v>
      </c>
      <c r="P65" s="758">
        <v>1.0143325999999999</v>
      </c>
      <c r="Q65" s="758">
        <v>4640.4179839999997</v>
      </c>
      <c r="R65" s="758" t="s">
        <v>44</v>
      </c>
      <c r="S65" s="758" t="s">
        <v>44</v>
      </c>
      <c r="T65" s="758" t="s">
        <v>44</v>
      </c>
      <c r="U65" s="758" t="s">
        <v>44</v>
      </c>
      <c r="V65" s="758" t="s">
        <v>44</v>
      </c>
      <c r="W65" s="758">
        <v>5972.3711016999996</v>
      </c>
      <c r="X65" s="797"/>
      <c r="Y65" s="797"/>
    </row>
    <row r="66" spans="1:25" s="798" customFormat="1" ht="24.95" customHeight="1">
      <c r="A66" s="762" t="s">
        <v>1710</v>
      </c>
      <c r="B66" s="758">
        <v>53422.484073799998</v>
      </c>
      <c r="C66" s="758" t="s">
        <v>44</v>
      </c>
      <c r="D66" s="758">
        <v>53422.484073799998</v>
      </c>
      <c r="E66" s="758">
        <v>2547.2998298000002</v>
      </c>
      <c r="F66" s="758">
        <v>21212.624740300002</v>
      </c>
      <c r="G66" s="758" t="s">
        <v>44</v>
      </c>
      <c r="H66" s="758" t="s">
        <v>44</v>
      </c>
      <c r="I66" s="758" t="s">
        <v>44</v>
      </c>
      <c r="J66" s="758">
        <v>4.0203000000000001E-3</v>
      </c>
      <c r="K66" s="758">
        <v>74907.639311000006</v>
      </c>
      <c r="L66" s="758">
        <v>25100.734735900001</v>
      </c>
      <c r="M66" s="758">
        <v>38016.442071099998</v>
      </c>
      <c r="N66" s="758">
        <v>72248.817427600006</v>
      </c>
      <c r="O66" s="758">
        <v>460.80272000000002</v>
      </c>
      <c r="P66" s="758">
        <v>6565.2385560000002</v>
      </c>
      <c r="Q66" s="758">
        <v>142392.03551059999</v>
      </c>
      <c r="R66" s="758">
        <v>7.1411487999999999</v>
      </c>
      <c r="S66" s="758" t="s">
        <v>44</v>
      </c>
      <c r="T66" s="758" t="s">
        <v>44</v>
      </c>
      <c r="U66" s="758" t="s">
        <v>44</v>
      </c>
      <c r="V66" s="758" t="s">
        <v>44</v>
      </c>
      <c r="W66" s="758">
        <v>294489.2286346</v>
      </c>
      <c r="X66" s="797"/>
      <c r="Y66" s="797"/>
    </row>
    <row r="67" spans="1:25" s="798" customFormat="1" ht="24.95" customHeight="1">
      <c r="A67" s="762" t="s">
        <v>1711</v>
      </c>
      <c r="B67" s="758">
        <v>137.67748990000001</v>
      </c>
      <c r="C67" s="758" t="s">
        <v>44</v>
      </c>
      <c r="D67" s="758">
        <v>137.67748990000001</v>
      </c>
      <c r="E67" s="758">
        <v>0.22600000000000001</v>
      </c>
      <c r="F67" s="758">
        <v>36.871188400000001</v>
      </c>
      <c r="G67" s="758" t="s">
        <v>44</v>
      </c>
      <c r="H67" s="758" t="s">
        <v>44</v>
      </c>
      <c r="I67" s="758" t="s">
        <v>44</v>
      </c>
      <c r="J67" s="758" t="s">
        <v>44</v>
      </c>
      <c r="K67" s="758">
        <v>2352.2941125000002</v>
      </c>
      <c r="L67" s="758">
        <v>409.78017499999999</v>
      </c>
      <c r="M67" s="758">
        <v>940.73062909999999</v>
      </c>
      <c r="N67" s="758">
        <v>331.21816719999998</v>
      </c>
      <c r="O67" s="758" t="s">
        <v>44</v>
      </c>
      <c r="P67" s="758">
        <v>2.2128999999999999</v>
      </c>
      <c r="Q67" s="758">
        <v>1683.9418712999998</v>
      </c>
      <c r="R67" s="758" t="s">
        <v>44</v>
      </c>
      <c r="S67" s="758" t="s">
        <v>44</v>
      </c>
      <c r="T67" s="758" t="s">
        <v>44</v>
      </c>
      <c r="U67" s="758" t="s">
        <v>44</v>
      </c>
      <c r="V67" s="758" t="s">
        <v>44</v>
      </c>
      <c r="W67" s="758">
        <v>4211.0106620999995</v>
      </c>
      <c r="X67" s="797"/>
      <c r="Y67" s="797"/>
    </row>
    <row r="68" spans="1:25" s="798" customFormat="1" ht="24.95" customHeight="1">
      <c r="A68" s="765" t="s">
        <v>1712</v>
      </c>
      <c r="B68" s="758">
        <v>8.8436716999999998</v>
      </c>
      <c r="C68" s="758" t="s">
        <v>44</v>
      </c>
      <c r="D68" s="758">
        <v>8.8436716999999998</v>
      </c>
      <c r="E68" s="758" t="s">
        <v>44</v>
      </c>
      <c r="F68" s="758">
        <v>12.9266804</v>
      </c>
      <c r="G68" s="758" t="s">
        <v>44</v>
      </c>
      <c r="H68" s="758" t="s">
        <v>44</v>
      </c>
      <c r="I68" s="758" t="s">
        <v>44</v>
      </c>
      <c r="J68" s="758" t="s">
        <v>44</v>
      </c>
      <c r="K68" s="758">
        <v>21.2423194</v>
      </c>
      <c r="L68" s="758" t="s">
        <v>44</v>
      </c>
      <c r="M68" s="758" t="s">
        <v>44</v>
      </c>
      <c r="N68" s="758">
        <v>52.97</v>
      </c>
      <c r="O68" s="758" t="s">
        <v>44</v>
      </c>
      <c r="P68" s="758">
        <v>12.213850000000001</v>
      </c>
      <c r="Q68" s="758">
        <v>65.183850000000007</v>
      </c>
      <c r="R68" s="758" t="s">
        <v>44</v>
      </c>
      <c r="S68" s="758" t="s">
        <v>44</v>
      </c>
      <c r="T68" s="758" t="s">
        <v>44</v>
      </c>
      <c r="U68" s="758" t="s">
        <v>44</v>
      </c>
      <c r="V68" s="758" t="s">
        <v>44</v>
      </c>
      <c r="W68" s="758">
        <v>108.1965215</v>
      </c>
      <c r="X68" s="797"/>
      <c r="Y68" s="797"/>
    </row>
    <row r="69" spans="1:25" s="798" customFormat="1" ht="24.95" customHeight="1">
      <c r="A69" s="762" t="s">
        <v>1713</v>
      </c>
      <c r="B69" s="758">
        <v>248.87684530000001</v>
      </c>
      <c r="C69" s="758" t="s">
        <v>44</v>
      </c>
      <c r="D69" s="758">
        <v>248.87684530000001</v>
      </c>
      <c r="E69" s="758" t="s">
        <v>44</v>
      </c>
      <c r="F69" s="758">
        <v>381.07885879999998</v>
      </c>
      <c r="G69" s="758" t="s">
        <v>44</v>
      </c>
      <c r="H69" s="758" t="s">
        <v>44</v>
      </c>
      <c r="I69" s="758" t="s">
        <v>44</v>
      </c>
      <c r="J69" s="758">
        <v>8.005E-4</v>
      </c>
      <c r="K69" s="758">
        <v>417.33190330000002</v>
      </c>
      <c r="L69" s="758">
        <v>60.236916100000002</v>
      </c>
      <c r="M69" s="758">
        <v>51.5</v>
      </c>
      <c r="N69" s="758">
        <v>111.2840162</v>
      </c>
      <c r="O69" s="758" t="s">
        <v>44</v>
      </c>
      <c r="P69" s="758">
        <v>0.41601260000000001</v>
      </c>
      <c r="Q69" s="758">
        <v>223.43694489999999</v>
      </c>
      <c r="R69" s="758" t="s">
        <v>44</v>
      </c>
      <c r="S69" s="758" t="s">
        <v>44</v>
      </c>
      <c r="T69" s="758" t="s">
        <v>44</v>
      </c>
      <c r="U69" s="758" t="s">
        <v>44</v>
      </c>
      <c r="V69" s="758" t="s">
        <v>44</v>
      </c>
      <c r="W69" s="758">
        <v>1270.7253528000001</v>
      </c>
      <c r="X69" s="797"/>
      <c r="Y69" s="797"/>
    </row>
    <row r="70" spans="1:25" s="798" customFormat="1" ht="24.95" customHeight="1">
      <c r="A70" s="762" t="s">
        <v>1714</v>
      </c>
      <c r="B70" s="758">
        <v>72.358037600000003</v>
      </c>
      <c r="C70" s="758" t="s">
        <v>44</v>
      </c>
      <c r="D70" s="758">
        <v>72.358037600000003</v>
      </c>
      <c r="E70" s="758">
        <v>63.259950000000003</v>
      </c>
      <c r="F70" s="758">
        <v>188.07412959999999</v>
      </c>
      <c r="G70" s="758" t="s">
        <v>44</v>
      </c>
      <c r="H70" s="758" t="s">
        <v>44</v>
      </c>
      <c r="I70" s="758" t="s">
        <v>44</v>
      </c>
      <c r="J70" s="758" t="s">
        <v>44</v>
      </c>
      <c r="K70" s="758">
        <v>829.89172350000001</v>
      </c>
      <c r="L70" s="758">
        <v>16.117609999999999</v>
      </c>
      <c r="M70" s="758" t="s">
        <v>44</v>
      </c>
      <c r="N70" s="758" t="s">
        <v>44</v>
      </c>
      <c r="O70" s="758" t="s">
        <v>44</v>
      </c>
      <c r="P70" s="758" t="s">
        <v>44</v>
      </c>
      <c r="Q70" s="758">
        <v>16.117609999999999</v>
      </c>
      <c r="R70" s="758" t="s">
        <v>44</v>
      </c>
      <c r="S70" s="758" t="s">
        <v>44</v>
      </c>
      <c r="T70" s="758" t="s">
        <v>44</v>
      </c>
      <c r="U70" s="758" t="s">
        <v>44</v>
      </c>
      <c r="V70" s="758" t="s">
        <v>44</v>
      </c>
      <c r="W70" s="758">
        <v>1169.7014507000001</v>
      </c>
      <c r="X70" s="797"/>
      <c r="Y70" s="797"/>
    </row>
    <row r="71" spans="1:25" s="798" customFormat="1" ht="24.95" customHeight="1">
      <c r="A71" s="766" t="s">
        <v>1715</v>
      </c>
      <c r="B71" s="758">
        <v>52739.763038099998</v>
      </c>
      <c r="C71" s="758" t="s">
        <v>44</v>
      </c>
      <c r="D71" s="758">
        <v>52739.763038099998</v>
      </c>
      <c r="E71" s="758">
        <v>2482.3977427999998</v>
      </c>
      <c r="F71" s="758">
        <v>20190.3426984</v>
      </c>
      <c r="G71" s="758" t="s">
        <v>44</v>
      </c>
      <c r="H71" s="758" t="s">
        <v>44</v>
      </c>
      <c r="I71" s="758" t="s">
        <v>44</v>
      </c>
      <c r="J71" s="758">
        <v>3.2198000000000001E-3</v>
      </c>
      <c r="K71" s="758">
        <v>68850.130504100001</v>
      </c>
      <c r="L71" s="758">
        <v>23928.603151300002</v>
      </c>
      <c r="M71" s="758">
        <v>37002.211442</v>
      </c>
      <c r="N71" s="758">
        <v>70593.587090600005</v>
      </c>
      <c r="O71" s="758">
        <v>460.80272000000002</v>
      </c>
      <c r="P71" s="758">
        <v>6471.7775941999998</v>
      </c>
      <c r="Q71" s="758">
        <v>138456.9819981</v>
      </c>
      <c r="R71" s="758">
        <v>7.1411487999999999</v>
      </c>
      <c r="S71" s="758" t="s">
        <v>44</v>
      </c>
      <c r="T71" s="758" t="s">
        <v>44</v>
      </c>
      <c r="U71" s="758" t="s">
        <v>44</v>
      </c>
      <c r="V71" s="758" t="s">
        <v>44</v>
      </c>
      <c r="W71" s="758">
        <v>282726.76035009994</v>
      </c>
      <c r="X71" s="797"/>
      <c r="Y71" s="797"/>
    </row>
    <row r="72" spans="1:25" s="798" customFormat="1" ht="24.95" customHeight="1">
      <c r="A72" s="766" t="s">
        <v>1716</v>
      </c>
      <c r="B72" s="758">
        <v>214.96499119999999</v>
      </c>
      <c r="C72" s="758" t="s">
        <v>44</v>
      </c>
      <c r="D72" s="758">
        <v>214.96499119999999</v>
      </c>
      <c r="E72" s="758">
        <v>1.416137</v>
      </c>
      <c r="F72" s="758">
        <v>403.33118469999999</v>
      </c>
      <c r="G72" s="758" t="s">
        <v>44</v>
      </c>
      <c r="H72" s="758" t="s">
        <v>44</v>
      </c>
      <c r="I72" s="758" t="s">
        <v>44</v>
      </c>
      <c r="J72" s="758" t="s">
        <v>44</v>
      </c>
      <c r="K72" s="758">
        <v>2436.7487482000001</v>
      </c>
      <c r="L72" s="758">
        <v>685.99688349999997</v>
      </c>
      <c r="M72" s="758">
        <v>22</v>
      </c>
      <c r="N72" s="758">
        <v>1159.7581536</v>
      </c>
      <c r="O72" s="758" t="s">
        <v>44</v>
      </c>
      <c r="P72" s="758">
        <v>78.618199200000006</v>
      </c>
      <c r="Q72" s="758">
        <v>1946.3732362999999</v>
      </c>
      <c r="R72" s="758" t="s">
        <v>44</v>
      </c>
      <c r="S72" s="758" t="s">
        <v>44</v>
      </c>
      <c r="T72" s="758" t="s">
        <v>44</v>
      </c>
      <c r="U72" s="758" t="s">
        <v>44</v>
      </c>
      <c r="V72" s="758" t="s">
        <v>44</v>
      </c>
      <c r="W72" s="758">
        <v>5002.8342973999997</v>
      </c>
      <c r="X72" s="797"/>
      <c r="Y72" s="797"/>
    </row>
    <row r="73" spans="1:25" s="798" customFormat="1" ht="24.95" customHeight="1">
      <c r="A73" s="767" t="s">
        <v>1717</v>
      </c>
      <c r="B73" s="758">
        <v>2970.5967183000002</v>
      </c>
      <c r="C73" s="758" t="s">
        <v>44</v>
      </c>
      <c r="D73" s="758">
        <v>2970.5967183000002</v>
      </c>
      <c r="E73" s="758">
        <v>26.595011899999999</v>
      </c>
      <c r="F73" s="758">
        <v>8347.3650221999997</v>
      </c>
      <c r="G73" s="758" t="s">
        <v>44</v>
      </c>
      <c r="H73" s="758" t="s">
        <v>44</v>
      </c>
      <c r="I73" s="758" t="s">
        <v>44</v>
      </c>
      <c r="J73" s="758" t="s">
        <v>44</v>
      </c>
      <c r="K73" s="758">
        <v>12527.240329400001</v>
      </c>
      <c r="L73" s="758">
        <v>27927.233988399999</v>
      </c>
      <c r="M73" s="758">
        <v>19764.5075645</v>
      </c>
      <c r="N73" s="758">
        <v>93810.142517</v>
      </c>
      <c r="O73" s="758" t="s">
        <v>44</v>
      </c>
      <c r="P73" s="758">
        <v>1116.1070950999999</v>
      </c>
      <c r="Q73" s="758">
        <v>142617.99116499998</v>
      </c>
      <c r="R73" s="758" t="s">
        <v>44</v>
      </c>
      <c r="S73" s="758" t="s">
        <v>44</v>
      </c>
      <c r="T73" s="758" t="s">
        <v>44</v>
      </c>
      <c r="U73" s="758" t="s">
        <v>44</v>
      </c>
      <c r="V73" s="758" t="s">
        <v>44</v>
      </c>
      <c r="W73" s="758">
        <v>166489.78824679999</v>
      </c>
      <c r="X73" s="797"/>
      <c r="Y73" s="797"/>
    </row>
    <row r="74" spans="1:25" s="798" customFormat="1" ht="24.95" customHeight="1">
      <c r="A74" s="768" t="s">
        <v>1718</v>
      </c>
      <c r="B74" s="758">
        <v>1451.9985964</v>
      </c>
      <c r="C74" s="758" t="s">
        <v>44</v>
      </c>
      <c r="D74" s="758">
        <v>1451.9985964</v>
      </c>
      <c r="E74" s="758">
        <v>2.4877175</v>
      </c>
      <c r="F74" s="758">
        <v>210.61681899999999</v>
      </c>
      <c r="G74" s="758" t="s">
        <v>44</v>
      </c>
      <c r="H74" s="758" t="s">
        <v>44</v>
      </c>
      <c r="I74" s="758" t="s">
        <v>44</v>
      </c>
      <c r="J74" s="758" t="s">
        <v>44</v>
      </c>
      <c r="K74" s="758">
        <v>8256.0932291000008</v>
      </c>
      <c r="L74" s="758">
        <v>3930.9971458999999</v>
      </c>
      <c r="M74" s="758">
        <v>349.50256530000001</v>
      </c>
      <c r="N74" s="758">
        <v>4443.9528542999997</v>
      </c>
      <c r="O74" s="758" t="s">
        <v>44</v>
      </c>
      <c r="P74" s="758">
        <v>4.6212615000000001</v>
      </c>
      <c r="Q74" s="758">
        <v>8729.0738270000002</v>
      </c>
      <c r="R74" s="758" t="s">
        <v>44</v>
      </c>
      <c r="S74" s="758" t="s">
        <v>44</v>
      </c>
      <c r="T74" s="758" t="s">
        <v>44</v>
      </c>
      <c r="U74" s="758" t="s">
        <v>44</v>
      </c>
      <c r="V74" s="758" t="s">
        <v>44</v>
      </c>
      <c r="W74" s="758">
        <v>18650.270189000003</v>
      </c>
      <c r="X74" s="797"/>
      <c r="Y74" s="797"/>
    </row>
    <row r="75" spans="1:25" s="798" customFormat="1" ht="24.95" customHeight="1">
      <c r="A75" s="768" t="s">
        <v>1719</v>
      </c>
      <c r="B75" s="758">
        <v>187.098288</v>
      </c>
      <c r="C75" s="758" t="s">
        <v>44</v>
      </c>
      <c r="D75" s="758">
        <v>187.098288</v>
      </c>
      <c r="E75" s="758">
        <v>24.107294400000001</v>
      </c>
      <c r="F75" s="758">
        <v>12.6891611</v>
      </c>
      <c r="G75" s="758" t="s">
        <v>44</v>
      </c>
      <c r="H75" s="758" t="s">
        <v>44</v>
      </c>
      <c r="I75" s="758" t="s">
        <v>44</v>
      </c>
      <c r="J75" s="758" t="s">
        <v>44</v>
      </c>
      <c r="K75" s="758">
        <v>730.27638139999999</v>
      </c>
      <c r="L75" s="758">
        <v>1153.7057623000001</v>
      </c>
      <c r="M75" s="758">
        <v>3172.4368402</v>
      </c>
      <c r="N75" s="758">
        <v>5271.0361077999996</v>
      </c>
      <c r="O75" s="758" t="s">
        <v>44</v>
      </c>
      <c r="P75" s="758" t="s">
        <v>44</v>
      </c>
      <c r="Q75" s="758">
        <v>9597.1787102999988</v>
      </c>
      <c r="R75" s="758" t="s">
        <v>44</v>
      </c>
      <c r="S75" s="758" t="s">
        <v>44</v>
      </c>
      <c r="T75" s="758" t="s">
        <v>44</v>
      </c>
      <c r="U75" s="758" t="s">
        <v>44</v>
      </c>
      <c r="V75" s="758" t="s">
        <v>44</v>
      </c>
      <c r="W75" s="758">
        <v>10551.349835199999</v>
      </c>
      <c r="X75" s="797"/>
      <c r="Y75" s="797"/>
    </row>
    <row r="76" spans="1:25" s="798" customFormat="1" ht="24.95" customHeight="1">
      <c r="A76" s="768" t="s">
        <v>1720</v>
      </c>
      <c r="B76" s="758">
        <v>1331.4998339000001</v>
      </c>
      <c r="C76" s="758" t="s">
        <v>44</v>
      </c>
      <c r="D76" s="758">
        <v>1331.4998339000001</v>
      </c>
      <c r="E76" s="758" t="s">
        <v>44</v>
      </c>
      <c r="F76" s="758">
        <v>8124.0590420999997</v>
      </c>
      <c r="G76" s="758" t="s">
        <v>44</v>
      </c>
      <c r="H76" s="758" t="s">
        <v>44</v>
      </c>
      <c r="I76" s="758" t="s">
        <v>44</v>
      </c>
      <c r="J76" s="758" t="s">
        <v>44</v>
      </c>
      <c r="K76" s="758">
        <v>3540.8707189000002</v>
      </c>
      <c r="L76" s="758">
        <v>22842.531080199999</v>
      </c>
      <c r="M76" s="758">
        <v>16242.568159</v>
      </c>
      <c r="N76" s="758">
        <v>84095.153554899996</v>
      </c>
      <c r="O76" s="758" t="s">
        <v>44</v>
      </c>
      <c r="P76" s="758">
        <v>1111.4858336</v>
      </c>
      <c r="Q76" s="758">
        <v>124291.7386277</v>
      </c>
      <c r="R76" s="758" t="s">
        <v>44</v>
      </c>
      <c r="S76" s="758" t="s">
        <v>44</v>
      </c>
      <c r="T76" s="758" t="s">
        <v>44</v>
      </c>
      <c r="U76" s="758" t="s">
        <v>44</v>
      </c>
      <c r="V76" s="758" t="s">
        <v>44</v>
      </c>
      <c r="W76" s="758">
        <v>137288.16822260001</v>
      </c>
      <c r="X76" s="797"/>
      <c r="Y76" s="797"/>
    </row>
    <row r="77" spans="1:25" s="798" customFormat="1" ht="24.95" customHeight="1">
      <c r="A77" s="768" t="s">
        <v>1721</v>
      </c>
      <c r="B77" s="758">
        <v>3619.2424883999997</v>
      </c>
      <c r="C77" s="758" t="s">
        <v>44</v>
      </c>
      <c r="D77" s="758">
        <v>3619.2424883999997</v>
      </c>
      <c r="E77" s="758">
        <v>1.0885</v>
      </c>
      <c r="F77" s="758">
        <v>1729.222207</v>
      </c>
      <c r="G77" s="758" t="s">
        <v>44</v>
      </c>
      <c r="H77" s="758" t="s">
        <v>44</v>
      </c>
      <c r="I77" s="758" t="s">
        <v>44</v>
      </c>
      <c r="J77" s="758">
        <v>1.73969E-2</v>
      </c>
      <c r="K77" s="758">
        <v>3397.5861132</v>
      </c>
      <c r="L77" s="758">
        <v>11128.380886300001</v>
      </c>
      <c r="M77" s="758">
        <v>9497.5020168999999</v>
      </c>
      <c r="N77" s="758">
        <v>2886.9962307000001</v>
      </c>
      <c r="O77" s="758" t="s">
        <v>44</v>
      </c>
      <c r="P77" s="758">
        <v>46109.920976100002</v>
      </c>
      <c r="Q77" s="758">
        <v>69622.800109999996</v>
      </c>
      <c r="R77" s="758" t="s">
        <v>44</v>
      </c>
      <c r="S77" s="758" t="s">
        <v>44</v>
      </c>
      <c r="T77" s="758" t="s">
        <v>44</v>
      </c>
      <c r="U77" s="758" t="s">
        <v>44</v>
      </c>
      <c r="V77" s="758" t="s">
        <v>44</v>
      </c>
      <c r="W77" s="758">
        <v>78369.956815500002</v>
      </c>
      <c r="X77" s="797"/>
      <c r="Y77" s="797"/>
    </row>
    <row r="78" spans="1:25" s="798" customFormat="1" ht="24.95" customHeight="1">
      <c r="A78" s="768" t="s">
        <v>1722</v>
      </c>
      <c r="B78" s="758">
        <v>161.98114659999999</v>
      </c>
      <c r="C78" s="758" t="s">
        <v>44</v>
      </c>
      <c r="D78" s="758">
        <v>161.98114659999999</v>
      </c>
      <c r="E78" s="758" t="s">
        <v>44</v>
      </c>
      <c r="F78" s="758">
        <v>14.6898056</v>
      </c>
      <c r="G78" s="758" t="s">
        <v>44</v>
      </c>
      <c r="H78" s="758" t="s">
        <v>44</v>
      </c>
      <c r="I78" s="758" t="s">
        <v>44</v>
      </c>
      <c r="J78" s="758">
        <v>1.73969E-2</v>
      </c>
      <c r="K78" s="758">
        <v>6.7492754000000001</v>
      </c>
      <c r="L78" s="758">
        <v>186.46062000000001</v>
      </c>
      <c r="M78" s="758" t="s">
        <v>44</v>
      </c>
      <c r="N78" s="758">
        <v>800.39549999999997</v>
      </c>
      <c r="O78" s="758" t="s">
        <v>44</v>
      </c>
      <c r="P78" s="758" t="s">
        <v>44</v>
      </c>
      <c r="Q78" s="758">
        <v>986.85611999999992</v>
      </c>
      <c r="R78" s="758" t="s">
        <v>44</v>
      </c>
      <c r="S78" s="758" t="s">
        <v>44</v>
      </c>
      <c r="T78" s="758" t="s">
        <v>44</v>
      </c>
      <c r="U78" s="758" t="s">
        <v>44</v>
      </c>
      <c r="V78" s="758" t="s">
        <v>44</v>
      </c>
      <c r="W78" s="758">
        <v>1170.2937444999998</v>
      </c>
      <c r="X78" s="797"/>
      <c r="Y78" s="797"/>
    </row>
    <row r="79" spans="1:25" s="798" customFormat="1" ht="24.95" customHeight="1">
      <c r="A79" s="768" t="s">
        <v>1723</v>
      </c>
      <c r="B79" s="758">
        <v>5.6907373000000003</v>
      </c>
      <c r="C79" s="758" t="s">
        <v>44</v>
      </c>
      <c r="D79" s="758">
        <v>5.6907373000000003</v>
      </c>
      <c r="E79" s="758">
        <v>1.0885</v>
      </c>
      <c r="F79" s="758">
        <v>1.3710499</v>
      </c>
      <c r="G79" s="758" t="s">
        <v>44</v>
      </c>
      <c r="H79" s="758" t="s">
        <v>44</v>
      </c>
      <c r="I79" s="758" t="s">
        <v>44</v>
      </c>
      <c r="J79" s="758" t="s">
        <v>44</v>
      </c>
      <c r="K79" s="758">
        <v>4.5693260000000002</v>
      </c>
      <c r="L79" s="758">
        <v>4901.2593999999999</v>
      </c>
      <c r="M79" s="758">
        <v>7379.79637</v>
      </c>
      <c r="N79" s="758" t="s">
        <v>44</v>
      </c>
      <c r="O79" s="758" t="s">
        <v>44</v>
      </c>
      <c r="P79" s="758" t="s">
        <v>44</v>
      </c>
      <c r="Q79" s="758">
        <v>12281.055769999999</v>
      </c>
      <c r="R79" s="758" t="s">
        <v>44</v>
      </c>
      <c r="S79" s="758" t="s">
        <v>44</v>
      </c>
      <c r="T79" s="758" t="s">
        <v>44</v>
      </c>
      <c r="U79" s="758" t="s">
        <v>44</v>
      </c>
      <c r="V79" s="758" t="s">
        <v>44</v>
      </c>
      <c r="W79" s="758">
        <v>12293.7753832</v>
      </c>
      <c r="X79" s="797"/>
      <c r="Y79" s="797"/>
    </row>
    <row r="80" spans="1:25" s="798" customFormat="1" ht="24.95" customHeight="1">
      <c r="A80" s="769" t="s">
        <v>1724</v>
      </c>
      <c r="B80" s="758">
        <v>289.07129950000001</v>
      </c>
      <c r="C80" s="758" t="s">
        <v>44</v>
      </c>
      <c r="D80" s="758">
        <v>289.07129950000001</v>
      </c>
      <c r="E80" s="758" t="s">
        <v>44</v>
      </c>
      <c r="F80" s="758">
        <v>7.4973846999999996</v>
      </c>
      <c r="G80" s="758" t="s">
        <v>44</v>
      </c>
      <c r="H80" s="758" t="s">
        <v>44</v>
      </c>
      <c r="I80" s="758" t="s">
        <v>44</v>
      </c>
      <c r="J80" s="758" t="s">
        <v>44</v>
      </c>
      <c r="K80" s="758">
        <v>1714.7573547</v>
      </c>
      <c r="L80" s="758">
        <v>443.59694999999999</v>
      </c>
      <c r="M80" s="758" t="s">
        <v>44</v>
      </c>
      <c r="N80" s="758">
        <v>1122.9159491</v>
      </c>
      <c r="O80" s="758" t="s">
        <v>44</v>
      </c>
      <c r="P80" s="758" t="s">
        <v>44</v>
      </c>
      <c r="Q80" s="758">
        <v>1566.5128991000001</v>
      </c>
      <c r="R80" s="758" t="s">
        <v>44</v>
      </c>
      <c r="S80" s="758" t="s">
        <v>44</v>
      </c>
      <c r="T80" s="758" t="s">
        <v>44</v>
      </c>
      <c r="U80" s="758" t="s">
        <v>44</v>
      </c>
      <c r="V80" s="758" t="s">
        <v>44</v>
      </c>
      <c r="W80" s="758">
        <v>3577.8389379999999</v>
      </c>
      <c r="X80" s="797"/>
      <c r="Y80" s="797"/>
    </row>
    <row r="81" spans="1:25" s="798" customFormat="1" ht="24.95" customHeight="1">
      <c r="A81" s="768" t="s">
        <v>1725</v>
      </c>
      <c r="B81" s="758">
        <v>4.5282191999999997</v>
      </c>
      <c r="C81" s="758" t="s">
        <v>44</v>
      </c>
      <c r="D81" s="758">
        <v>4.5282191999999997</v>
      </c>
      <c r="E81" s="758" t="s">
        <v>44</v>
      </c>
      <c r="F81" s="758">
        <v>29.420202</v>
      </c>
      <c r="G81" s="758" t="s">
        <v>44</v>
      </c>
      <c r="H81" s="758" t="s">
        <v>44</v>
      </c>
      <c r="I81" s="758" t="s">
        <v>44</v>
      </c>
      <c r="J81" s="758" t="s">
        <v>44</v>
      </c>
      <c r="K81" s="758" t="s">
        <v>44</v>
      </c>
      <c r="L81" s="758">
        <v>5093.22</v>
      </c>
      <c r="M81" s="758" t="s">
        <v>44</v>
      </c>
      <c r="N81" s="758" t="s">
        <v>44</v>
      </c>
      <c r="O81" s="758" t="s">
        <v>44</v>
      </c>
      <c r="P81" s="758" t="s">
        <v>44</v>
      </c>
      <c r="Q81" s="758">
        <v>5093.22</v>
      </c>
      <c r="R81" s="758" t="s">
        <v>44</v>
      </c>
      <c r="S81" s="758" t="s">
        <v>44</v>
      </c>
      <c r="T81" s="758" t="s">
        <v>44</v>
      </c>
      <c r="U81" s="758" t="s">
        <v>44</v>
      </c>
      <c r="V81" s="758" t="s">
        <v>44</v>
      </c>
      <c r="W81" s="758">
        <v>5127.1684212</v>
      </c>
      <c r="X81" s="797"/>
      <c r="Y81" s="797"/>
    </row>
    <row r="82" spans="1:25" s="798" customFormat="1" ht="24.95" customHeight="1">
      <c r="A82" s="768" t="s">
        <v>1726</v>
      </c>
      <c r="B82" s="758">
        <v>3157.9710857999999</v>
      </c>
      <c r="C82" s="758" t="s">
        <v>44</v>
      </c>
      <c r="D82" s="758">
        <v>3157.9710857999999</v>
      </c>
      <c r="E82" s="758" t="s">
        <v>44</v>
      </c>
      <c r="F82" s="758">
        <v>1676.2437648</v>
      </c>
      <c r="G82" s="758" t="s">
        <v>44</v>
      </c>
      <c r="H82" s="758" t="s">
        <v>44</v>
      </c>
      <c r="I82" s="758" t="s">
        <v>44</v>
      </c>
      <c r="J82" s="758" t="s">
        <v>44</v>
      </c>
      <c r="K82" s="758">
        <v>1671.5101571</v>
      </c>
      <c r="L82" s="758">
        <v>503.84391629999999</v>
      </c>
      <c r="M82" s="758">
        <v>2117.7056468999999</v>
      </c>
      <c r="N82" s="758">
        <v>963.68478159999995</v>
      </c>
      <c r="O82" s="758" t="s">
        <v>44</v>
      </c>
      <c r="P82" s="758">
        <v>46109.920976100002</v>
      </c>
      <c r="Q82" s="758">
        <v>49695.155320900005</v>
      </c>
      <c r="R82" s="758" t="s">
        <v>44</v>
      </c>
      <c r="S82" s="758" t="s">
        <v>44</v>
      </c>
      <c r="T82" s="758" t="s">
        <v>44</v>
      </c>
      <c r="U82" s="758" t="s">
        <v>44</v>
      </c>
      <c r="V82" s="758" t="s">
        <v>44</v>
      </c>
      <c r="W82" s="758">
        <v>56200.880328600004</v>
      </c>
      <c r="X82" s="797"/>
      <c r="Y82" s="797"/>
    </row>
    <row r="83" spans="1:25">
      <c r="A83" s="408"/>
      <c r="B83" s="46"/>
      <c r="C83" s="46"/>
      <c r="D83" s="46"/>
      <c r="E83" s="46"/>
      <c r="F83" s="46"/>
      <c r="G83" s="46"/>
      <c r="H83" s="46"/>
      <c r="I83" s="1082" t="s">
        <v>1759</v>
      </c>
      <c r="J83" s="1082"/>
      <c r="K83" s="1082"/>
      <c r="L83" s="1055"/>
      <c r="M83" s="1055"/>
      <c r="N83" s="1055"/>
      <c r="O83" s="1055"/>
      <c r="P83" s="46"/>
      <c r="Q83" s="46"/>
      <c r="R83" s="46"/>
      <c r="S83" s="46"/>
      <c r="T83" s="46"/>
      <c r="U83" s="1082" t="s">
        <v>1760</v>
      </c>
      <c r="V83" s="1082"/>
      <c r="W83" s="1082"/>
      <c r="X83" s="785"/>
      <c r="Y83" s="785"/>
    </row>
    <row r="84" spans="1:25">
      <c r="A84" s="408"/>
      <c r="B84" s="46"/>
      <c r="C84" s="46"/>
      <c r="D84" s="46"/>
      <c r="E84" s="46"/>
      <c r="F84" s="46"/>
      <c r="G84" s="46"/>
      <c r="H84" s="46"/>
      <c r="I84" s="46"/>
      <c r="J84" s="46"/>
      <c r="K84" s="735"/>
      <c r="L84" s="46"/>
      <c r="M84" s="65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787"/>
      <c r="Y84" s="787"/>
    </row>
    <row r="85" spans="1:25" ht="15">
      <c r="A85" s="737"/>
      <c r="B85" s="738"/>
      <c r="C85" s="739"/>
      <c r="D85" s="739"/>
      <c r="E85" s="739"/>
      <c r="F85" s="739"/>
      <c r="G85" s="739"/>
      <c r="H85" s="739"/>
      <c r="I85" s="739"/>
      <c r="J85" s="739"/>
      <c r="K85" s="740"/>
      <c r="L85" s="738"/>
      <c r="M85" s="656"/>
      <c r="N85" s="738"/>
      <c r="O85" s="738"/>
      <c r="P85" s="738"/>
      <c r="Q85" s="738"/>
      <c r="R85" s="738"/>
      <c r="S85" s="738"/>
      <c r="T85" s="738"/>
      <c r="U85" s="741"/>
      <c r="V85" s="741"/>
      <c r="W85" s="741"/>
    </row>
    <row r="86" spans="1:25">
      <c r="A86" s="742"/>
      <c r="B86" s="743"/>
      <c r="C86" s="743"/>
      <c r="D86" s="743"/>
      <c r="E86" s="743"/>
      <c r="F86" s="743"/>
      <c r="G86" s="743"/>
      <c r="H86" s="743"/>
      <c r="I86" s="743"/>
      <c r="J86" s="743"/>
      <c r="K86" s="744"/>
      <c r="L86" s="738"/>
      <c r="M86" s="656"/>
      <c r="N86" s="738"/>
      <c r="O86" s="738"/>
      <c r="P86" s="738"/>
      <c r="Q86" s="738"/>
      <c r="R86" s="738"/>
      <c r="S86" s="738"/>
      <c r="T86" s="738"/>
      <c r="U86" s="1080" t="s">
        <v>1563</v>
      </c>
      <c r="V86" s="1080"/>
      <c r="W86" s="1080"/>
      <c r="X86" s="785"/>
      <c r="Y86" s="785"/>
    </row>
    <row r="87" spans="1:25" ht="12.95" customHeight="1">
      <c r="A87" s="1078" t="s">
        <v>1623</v>
      </c>
      <c r="B87" s="1074" t="s">
        <v>1624</v>
      </c>
      <c r="C87" s="1075"/>
      <c r="D87" s="1075"/>
      <c r="E87" s="1081" t="s">
        <v>1625</v>
      </c>
      <c r="F87" s="1078" t="s">
        <v>1626</v>
      </c>
      <c r="G87" s="1081" t="s">
        <v>1627</v>
      </c>
      <c r="H87" s="1072" t="s">
        <v>1628</v>
      </c>
      <c r="I87" s="1072" t="s">
        <v>1629</v>
      </c>
      <c r="J87" s="1072" t="s">
        <v>1630</v>
      </c>
      <c r="K87" s="1078" t="s">
        <v>1631</v>
      </c>
      <c r="L87" s="1074" t="s">
        <v>1632</v>
      </c>
      <c r="M87" s="1076"/>
      <c r="N87" s="1075"/>
      <c r="O87" s="1075"/>
      <c r="P87" s="1075"/>
      <c r="Q87" s="1077"/>
      <c r="R87" s="1078" t="s">
        <v>1633</v>
      </c>
      <c r="S87" s="1072" t="s">
        <v>1634</v>
      </c>
      <c r="T87" s="1072" t="s">
        <v>1635</v>
      </c>
      <c r="U87" s="1072" t="s">
        <v>1636</v>
      </c>
      <c r="V87" s="1072" t="s">
        <v>1637</v>
      </c>
      <c r="W87" s="1072" t="s">
        <v>1638</v>
      </c>
      <c r="X87" s="788"/>
      <c r="Y87" s="789"/>
    </row>
    <row r="88" spans="1:25" ht="96.75" customHeight="1">
      <c r="A88" s="1079"/>
      <c r="B88" s="747" t="s">
        <v>1639</v>
      </c>
      <c r="C88" s="747" t="s">
        <v>1640</v>
      </c>
      <c r="D88" s="748" t="s">
        <v>1641</v>
      </c>
      <c r="E88" s="1081"/>
      <c r="F88" s="1079"/>
      <c r="G88" s="1081"/>
      <c r="H88" s="1073"/>
      <c r="I88" s="1073"/>
      <c r="J88" s="1073"/>
      <c r="K88" s="1079"/>
      <c r="L88" s="658" t="s">
        <v>1642</v>
      </c>
      <c r="M88" s="658" t="s">
        <v>1643</v>
      </c>
      <c r="N88" s="658" t="s">
        <v>1644</v>
      </c>
      <c r="O88" s="658" t="s">
        <v>1645</v>
      </c>
      <c r="P88" s="658" t="s">
        <v>1646</v>
      </c>
      <c r="Q88" s="658" t="s">
        <v>1647</v>
      </c>
      <c r="R88" s="1079"/>
      <c r="S88" s="1073"/>
      <c r="T88" s="1073"/>
      <c r="U88" s="1073"/>
      <c r="V88" s="1073"/>
      <c r="W88" s="1073"/>
      <c r="X88" s="788"/>
      <c r="Y88" s="789"/>
    </row>
    <row r="89" spans="1:25">
      <c r="A89" s="749" t="s">
        <v>10</v>
      </c>
      <c r="B89" s="658" t="s">
        <v>11</v>
      </c>
      <c r="C89" s="658" t="s">
        <v>12</v>
      </c>
      <c r="D89" s="658" t="s">
        <v>13</v>
      </c>
      <c r="E89" s="658" t="s">
        <v>14</v>
      </c>
      <c r="F89" s="658" t="s">
        <v>15</v>
      </c>
      <c r="G89" s="658" t="s">
        <v>16</v>
      </c>
      <c r="H89" s="658" t="s">
        <v>17</v>
      </c>
      <c r="I89" s="658" t="s">
        <v>1018</v>
      </c>
      <c r="J89" s="750" t="s">
        <v>1054</v>
      </c>
      <c r="K89" s="658" t="s">
        <v>1020</v>
      </c>
      <c r="L89" s="658" t="s">
        <v>1055</v>
      </c>
      <c r="M89" s="751" t="s">
        <v>1056</v>
      </c>
      <c r="N89" s="752" t="s">
        <v>1648</v>
      </c>
      <c r="O89" s="658" t="s">
        <v>1649</v>
      </c>
      <c r="P89" s="658" t="s">
        <v>1650</v>
      </c>
      <c r="Q89" s="658" t="s">
        <v>1651</v>
      </c>
      <c r="R89" s="658" t="s">
        <v>1652</v>
      </c>
      <c r="S89" s="658" t="s">
        <v>1653</v>
      </c>
      <c r="T89" s="658" t="s">
        <v>1654</v>
      </c>
      <c r="U89" s="658" t="s">
        <v>1655</v>
      </c>
      <c r="V89" s="750" t="s">
        <v>1656</v>
      </c>
      <c r="W89" s="750" t="s">
        <v>1657</v>
      </c>
      <c r="X89" s="789"/>
      <c r="Y89" s="789"/>
    </row>
    <row r="90" spans="1:25" s="796" customFormat="1" ht="24.95" customHeight="1">
      <c r="A90" s="753" t="s">
        <v>1728</v>
      </c>
      <c r="B90" s="754">
        <v>8.1809591000000008</v>
      </c>
      <c r="C90" s="754" t="s">
        <v>44</v>
      </c>
      <c r="D90" s="754">
        <v>8.1809591000000008</v>
      </c>
      <c r="E90" s="754">
        <v>84.008629999999997</v>
      </c>
      <c r="F90" s="754">
        <v>37.140666699999997</v>
      </c>
      <c r="G90" s="754">
        <v>98226.363495500002</v>
      </c>
      <c r="H90" s="754">
        <v>219065.50740540001</v>
      </c>
      <c r="I90" s="754" t="s">
        <v>44</v>
      </c>
      <c r="J90" s="754" t="s">
        <v>44</v>
      </c>
      <c r="K90" s="754" t="s">
        <v>44</v>
      </c>
      <c r="L90" s="754" t="s">
        <v>44</v>
      </c>
      <c r="M90" s="754">
        <v>16.153207800000001</v>
      </c>
      <c r="N90" s="754">
        <v>1570</v>
      </c>
      <c r="O90" s="754" t="s">
        <v>44</v>
      </c>
      <c r="P90" s="754" t="s">
        <v>44</v>
      </c>
      <c r="Q90" s="754">
        <v>1586.1532078</v>
      </c>
      <c r="R90" s="754" t="s">
        <v>44</v>
      </c>
      <c r="S90" s="754" t="s">
        <v>44</v>
      </c>
      <c r="T90" s="754" t="s">
        <v>44</v>
      </c>
      <c r="U90" s="754" t="s">
        <v>44</v>
      </c>
      <c r="V90" s="754" t="s">
        <v>44</v>
      </c>
      <c r="W90" s="754">
        <v>319007.35436450003</v>
      </c>
      <c r="X90" s="795"/>
      <c r="Y90" s="795"/>
    </row>
    <row r="91" spans="1:25" s="798" customFormat="1" ht="24.95" customHeight="1">
      <c r="A91" s="757" t="s">
        <v>1729</v>
      </c>
      <c r="B91" s="758">
        <v>51398.340247600005</v>
      </c>
      <c r="C91" s="758">
        <v>175.8994088</v>
      </c>
      <c r="D91" s="758">
        <v>51574.239656400008</v>
      </c>
      <c r="E91" s="758">
        <v>39.939784200000005</v>
      </c>
      <c r="F91" s="758">
        <v>145541.0168175</v>
      </c>
      <c r="G91" s="758" t="s">
        <v>44</v>
      </c>
      <c r="H91" s="758" t="s">
        <v>44</v>
      </c>
      <c r="I91" s="758" t="s">
        <v>44</v>
      </c>
      <c r="J91" s="758">
        <v>4.8834000000000004E-3</v>
      </c>
      <c r="K91" s="758">
        <v>59855.994405700003</v>
      </c>
      <c r="L91" s="758">
        <v>55777.4306641</v>
      </c>
      <c r="M91" s="758">
        <v>11488.1151742</v>
      </c>
      <c r="N91" s="758">
        <v>136874.14793179999</v>
      </c>
      <c r="O91" s="758">
        <v>2712.6716150000002</v>
      </c>
      <c r="P91" s="758">
        <v>16749.3318201</v>
      </c>
      <c r="Q91" s="758">
        <v>223601.69720519998</v>
      </c>
      <c r="R91" s="758">
        <v>5.7641932999999996</v>
      </c>
      <c r="S91" s="758" t="s">
        <v>44</v>
      </c>
      <c r="T91" s="758" t="s">
        <v>44</v>
      </c>
      <c r="U91" s="758" t="s">
        <v>44</v>
      </c>
      <c r="V91" s="758" t="s">
        <v>44</v>
      </c>
      <c r="W91" s="758">
        <v>480618.6569457</v>
      </c>
      <c r="X91" s="797"/>
      <c r="Y91" s="797"/>
    </row>
    <row r="92" spans="1:25" s="798" customFormat="1" ht="24.95" customHeight="1">
      <c r="A92" s="761" t="s">
        <v>1730</v>
      </c>
      <c r="B92" s="758">
        <v>8275.1906065000003</v>
      </c>
      <c r="C92" s="758" t="s">
        <v>44</v>
      </c>
      <c r="D92" s="758">
        <v>8275.1906065000003</v>
      </c>
      <c r="E92" s="758">
        <v>2</v>
      </c>
      <c r="F92" s="758">
        <v>36528.087412100002</v>
      </c>
      <c r="G92" s="758" t="s">
        <v>44</v>
      </c>
      <c r="H92" s="758" t="s">
        <v>44</v>
      </c>
      <c r="I92" s="758" t="s">
        <v>44</v>
      </c>
      <c r="J92" s="758" t="s">
        <v>44</v>
      </c>
      <c r="K92" s="758">
        <v>353.31479389999998</v>
      </c>
      <c r="L92" s="758">
        <v>4273.3191000999996</v>
      </c>
      <c r="M92" s="758">
        <v>187.76889130000001</v>
      </c>
      <c r="N92" s="758">
        <v>9519.3475643999991</v>
      </c>
      <c r="O92" s="758">
        <v>1.6582300000000001</v>
      </c>
      <c r="P92" s="758">
        <v>1291.8113799</v>
      </c>
      <c r="Q92" s="758">
        <v>15273.905165699998</v>
      </c>
      <c r="R92" s="758" t="s">
        <v>44</v>
      </c>
      <c r="S92" s="758" t="s">
        <v>44</v>
      </c>
      <c r="T92" s="758" t="s">
        <v>44</v>
      </c>
      <c r="U92" s="758" t="s">
        <v>44</v>
      </c>
      <c r="V92" s="758" t="s">
        <v>44</v>
      </c>
      <c r="W92" s="758">
        <v>60432.497978200001</v>
      </c>
      <c r="X92" s="797"/>
      <c r="Y92" s="797"/>
    </row>
    <row r="93" spans="1:25" s="798" customFormat="1" ht="24.95" customHeight="1">
      <c r="A93" s="762" t="s">
        <v>1731</v>
      </c>
      <c r="B93" s="758">
        <v>787.99320490000002</v>
      </c>
      <c r="C93" s="758" t="s">
        <v>44</v>
      </c>
      <c r="D93" s="758">
        <v>787.99320490000002</v>
      </c>
      <c r="E93" s="758" t="s">
        <v>44</v>
      </c>
      <c r="F93" s="758">
        <v>4844.5876218000003</v>
      </c>
      <c r="G93" s="758" t="s">
        <v>44</v>
      </c>
      <c r="H93" s="758" t="s">
        <v>44</v>
      </c>
      <c r="I93" s="758" t="s">
        <v>44</v>
      </c>
      <c r="J93" s="758" t="s">
        <v>44</v>
      </c>
      <c r="K93" s="758">
        <v>158.3730573</v>
      </c>
      <c r="L93" s="758">
        <v>2258.3275002</v>
      </c>
      <c r="M93" s="758">
        <v>261.11349050000001</v>
      </c>
      <c r="N93" s="758">
        <v>2704.2062968999999</v>
      </c>
      <c r="O93" s="758" t="s">
        <v>44</v>
      </c>
      <c r="P93" s="758">
        <v>206.86691500000001</v>
      </c>
      <c r="Q93" s="758">
        <v>5430.5142025999994</v>
      </c>
      <c r="R93" s="758" t="s">
        <v>44</v>
      </c>
      <c r="S93" s="758" t="s">
        <v>44</v>
      </c>
      <c r="T93" s="758" t="s">
        <v>44</v>
      </c>
      <c r="U93" s="758" t="s">
        <v>44</v>
      </c>
      <c r="V93" s="758" t="s">
        <v>44</v>
      </c>
      <c r="W93" s="758">
        <v>11221.4680866</v>
      </c>
      <c r="X93" s="797"/>
      <c r="Y93" s="797"/>
    </row>
    <row r="94" spans="1:25" s="798" customFormat="1" ht="24.95" customHeight="1">
      <c r="A94" s="762" t="s">
        <v>1732</v>
      </c>
      <c r="B94" s="758">
        <v>272.89450099999999</v>
      </c>
      <c r="C94" s="758" t="s">
        <v>44</v>
      </c>
      <c r="D94" s="758">
        <v>272.89450099999999</v>
      </c>
      <c r="E94" s="758">
        <v>0.28000000000000003</v>
      </c>
      <c r="F94" s="758">
        <v>473.93915500000003</v>
      </c>
      <c r="G94" s="758" t="s">
        <v>44</v>
      </c>
      <c r="H94" s="758" t="s">
        <v>44</v>
      </c>
      <c r="I94" s="758" t="s">
        <v>44</v>
      </c>
      <c r="J94" s="758" t="s">
        <v>44</v>
      </c>
      <c r="K94" s="758">
        <v>115.69399749999999</v>
      </c>
      <c r="L94" s="758">
        <v>282.61793139999997</v>
      </c>
      <c r="M94" s="758">
        <v>11.936920000000001</v>
      </c>
      <c r="N94" s="758">
        <v>164.01071820000001</v>
      </c>
      <c r="O94" s="758" t="s">
        <v>44</v>
      </c>
      <c r="P94" s="758">
        <v>5.3559999999999999</v>
      </c>
      <c r="Q94" s="758">
        <v>463.9215696</v>
      </c>
      <c r="R94" s="758" t="s">
        <v>44</v>
      </c>
      <c r="S94" s="758" t="s">
        <v>44</v>
      </c>
      <c r="T94" s="758" t="s">
        <v>44</v>
      </c>
      <c r="U94" s="758" t="s">
        <v>44</v>
      </c>
      <c r="V94" s="758" t="s">
        <v>44</v>
      </c>
      <c r="W94" s="758">
        <v>1326.7292231000001</v>
      </c>
      <c r="X94" s="797"/>
      <c r="Y94" s="797"/>
    </row>
    <row r="95" spans="1:25" s="798" customFormat="1" ht="24.95" customHeight="1">
      <c r="A95" s="763" t="s">
        <v>1733</v>
      </c>
      <c r="B95" s="758">
        <v>4270.6264635999996</v>
      </c>
      <c r="C95" s="758" t="s">
        <v>44</v>
      </c>
      <c r="D95" s="758">
        <v>4270.6264635999996</v>
      </c>
      <c r="E95" s="758">
        <v>0.88990000000000002</v>
      </c>
      <c r="F95" s="758">
        <v>19857.392241599999</v>
      </c>
      <c r="G95" s="758" t="s">
        <v>44</v>
      </c>
      <c r="H95" s="758" t="s">
        <v>44</v>
      </c>
      <c r="I95" s="758" t="s">
        <v>44</v>
      </c>
      <c r="J95" s="758" t="s">
        <v>44</v>
      </c>
      <c r="K95" s="758">
        <v>3059.5316667000002</v>
      </c>
      <c r="L95" s="758">
        <v>4304.1247909000003</v>
      </c>
      <c r="M95" s="758">
        <v>596.84024890000001</v>
      </c>
      <c r="N95" s="758">
        <v>9700.5437753999995</v>
      </c>
      <c r="O95" s="758">
        <v>193.26301000000001</v>
      </c>
      <c r="P95" s="758">
        <v>1258.6768302999999</v>
      </c>
      <c r="Q95" s="758">
        <v>16053.4486555</v>
      </c>
      <c r="R95" s="758">
        <v>4.5033633000000002</v>
      </c>
      <c r="S95" s="758" t="s">
        <v>44</v>
      </c>
      <c r="T95" s="758" t="s">
        <v>44</v>
      </c>
      <c r="U95" s="758" t="s">
        <v>44</v>
      </c>
      <c r="V95" s="758" t="s">
        <v>44</v>
      </c>
      <c r="W95" s="758">
        <v>43246.392290699994</v>
      </c>
      <c r="X95" s="797"/>
      <c r="Y95" s="797"/>
    </row>
    <row r="96" spans="1:25" s="798" customFormat="1" ht="24.95" customHeight="1">
      <c r="A96" s="762" t="s">
        <v>1734</v>
      </c>
      <c r="B96" s="758">
        <v>127.78443059999999</v>
      </c>
      <c r="C96" s="758" t="s">
        <v>44</v>
      </c>
      <c r="D96" s="758">
        <v>127.78443059999999</v>
      </c>
      <c r="E96" s="758">
        <v>3.0000000000000001E-3</v>
      </c>
      <c r="F96" s="758">
        <v>222.06290709999999</v>
      </c>
      <c r="G96" s="758" t="s">
        <v>44</v>
      </c>
      <c r="H96" s="758" t="s">
        <v>44</v>
      </c>
      <c r="I96" s="758" t="s">
        <v>44</v>
      </c>
      <c r="J96" s="758" t="s">
        <v>44</v>
      </c>
      <c r="K96" s="758">
        <v>205.19187769999999</v>
      </c>
      <c r="L96" s="758">
        <v>77.099838800000001</v>
      </c>
      <c r="M96" s="758">
        <v>2.0772499999999998</v>
      </c>
      <c r="N96" s="758">
        <v>24.715321299999999</v>
      </c>
      <c r="O96" s="758" t="s">
        <v>44</v>
      </c>
      <c r="P96" s="758">
        <v>89.032499999999999</v>
      </c>
      <c r="Q96" s="758">
        <v>192.92491010000001</v>
      </c>
      <c r="R96" s="758" t="s">
        <v>44</v>
      </c>
      <c r="S96" s="758" t="s">
        <v>44</v>
      </c>
      <c r="T96" s="758" t="s">
        <v>44</v>
      </c>
      <c r="U96" s="758" t="s">
        <v>44</v>
      </c>
      <c r="V96" s="758" t="s">
        <v>44</v>
      </c>
      <c r="W96" s="758">
        <v>747.96712549999995</v>
      </c>
      <c r="X96" s="797"/>
      <c r="Y96" s="797"/>
    </row>
    <row r="97" spans="1:25" s="798" customFormat="1" ht="24.95" customHeight="1">
      <c r="A97" s="762" t="s">
        <v>1735</v>
      </c>
      <c r="B97" s="758">
        <v>192.10373730000001</v>
      </c>
      <c r="C97" s="758" t="s">
        <v>44</v>
      </c>
      <c r="D97" s="758">
        <v>192.10373730000001</v>
      </c>
      <c r="E97" s="758">
        <v>0.30299999999999999</v>
      </c>
      <c r="F97" s="758">
        <v>806.17134369999997</v>
      </c>
      <c r="G97" s="758" t="s">
        <v>44</v>
      </c>
      <c r="H97" s="758" t="s">
        <v>44</v>
      </c>
      <c r="I97" s="758" t="s">
        <v>44</v>
      </c>
      <c r="J97" s="758" t="s">
        <v>44</v>
      </c>
      <c r="K97" s="758">
        <v>2.2708965000000001</v>
      </c>
      <c r="L97" s="758">
        <v>4208.9357260999996</v>
      </c>
      <c r="M97" s="758">
        <v>27.09853</v>
      </c>
      <c r="N97" s="758">
        <v>13.148949999999999</v>
      </c>
      <c r="O97" s="758" t="s">
        <v>44</v>
      </c>
      <c r="P97" s="758" t="s">
        <v>44</v>
      </c>
      <c r="Q97" s="758">
        <v>4249.1832060999996</v>
      </c>
      <c r="R97" s="758" t="s">
        <v>44</v>
      </c>
      <c r="S97" s="758" t="s">
        <v>44</v>
      </c>
      <c r="T97" s="758" t="s">
        <v>44</v>
      </c>
      <c r="U97" s="758" t="s">
        <v>44</v>
      </c>
      <c r="V97" s="758" t="s">
        <v>44</v>
      </c>
      <c r="W97" s="758">
        <v>5250.0321835999994</v>
      </c>
      <c r="X97" s="797"/>
      <c r="Y97" s="797"/>
    </row>
    <row r="98" spans="1:25" s="798" customFormat="1" ht="24.95" customHeight="1">
      <c r="A98" s="762" t="s">
        <v>1736</v>
      </c>
      <c r="B98" s="758">
        <v>192.73676259999999</v>
      </c>
      <c r="C98" s="758" t="s">
        <v>44</v>
      </c>
      <c r="D98" s="758">
        <v>192.73676259999999</v>
      </c>
      <c r="E98" s="758">
        <v>0.47499999999999998</v>
      </c>
      <c r="F98" s="758">
        <v>722.10111989999996</v>
      </c>
      <c r="G98" s="758" t="s">
        <v>44</v>
      </c>
      <c r="H98" s="758" t="s">
        <v>44</v>
      </c>
      <c r="I98" s="758" t="s">
        <v>44</v>
      </c>
      <c r="J98" s="758" t="s">
        <v>44</v>
      </c>
      <c r="K98" s="758">
        <v>274.19861259999999</v>
      </c>
      <c r="L98" s="758">
        <v>182.29680260000001</v>
      </c>
      <c r="M98" s="758">
        <v>134.11951790000001</v>
      </c>
      <c r="N98" s="758">
        <v>346.52759509999998</v>
      </c>
      <c r="O98" s="758">
        <v>6</v>
      </c>
      <c r="P98" s="758">
        <v>187.64666</v>
      </c>
      <c r="Q98" s="758">
        <v>856.59057559999997</v>
      </c>
      <c r="R98" s="758" t="s">
        <v>44</v>
      </c>
      <c r="S98" s="758" t="s">
        <v>44</v>
      </c>
      <c r="T98" s="758" t="s">
        <v>44</v>
      </c>
      <c r="U98" s="758" t="s">
        <v>44</v>
      </c>
      <c r="V98" s="758" t="s">
        <v>44</v>
      </c>
      <c r="W98" s="758">
        <v>2046.1020706999998</v>
      </c>
      <c r="X98" s="797"/>
      <c r="Y98" s="797"/>
    </row>
    <row r="99" spans="1:25" s="798" customFormat="1" ht="24.95" customHeight="1">
      <c r="A99" s="762" t="s">
        <v>1737</v>
      </c>
      <c r="B99" s="758">
        <v>2770.7041647000001</v>
      </c>
      <c r="C99" s="758" t="s">
        <v>44</v>
      </c>
      <c r="D99" s="758">
        <v>2770.7041647000001</v>
      </c>
      <c r="E99" s="758">
        <v>21.78923</v>
      </c>
      <c r="F99" s="758">
        <v>960.85139660000004</v>
      </c>
      <c r="G99" s="758" t="s">
        <v>44</v>
      </c>
      <c r="H99" s="758" t="s">
        <v>44</v>
      </c>
      <c r="I99" s="758" t="s">
        <v>44</v>
      </c>
      <c r="J99" s="758" t="s">
        <v>44</v>
      </c>
      <c r="K99" s="758">
        <v>955.83845210000004</v>
      </c>
      <c r="L99" s="758">
        <v>440.65958339999997</v>
      </c>
      <c r="M99" s="758">
        <v>19.212730100000002</v>
      </c>
      <c r="N99" s="758">
        <v>424.11300990000001</v>
      </c>
      <c r="O99" s="758">
        <v>3.9024899999999998</v>
      </c>
      <c r="P99" s="758">
        <v>6.4367782</v>
      </c>
      <c r="Q99" s="758">
        <v>894.32459159999996</v>
      </c>
      <c r="R99" s="758" t="s">
        <v>44</v>
      </c>
      <c r="S99" s="758" t="s">
        <v>44</v>
      </c>
      <c r="T99" s="758" t="s">
        <v>44</v>
      </c>
      <c r="U99" s="758" t="s">
        <v>44</v>
      </c>
      <c r="V99" s="758" t="s">
        <v>44</v>
      </c>
      <c r="W99" s="758">
        <v>5603.5078349999994</v>
      </c>
      <c r="X99" s="797"/>
      <c r="Y99" s="797"/>
    </row>
    <row r="100" spans="1:25" s="798" customFormat="1" ht="24.95" customHeight="1">
      <c r="A100" s="762" t="s">
        <v>1738</v>
      </c>
      <c r="B100" s="758">
        <v>1149.881973</v>
      </c>
      <c r="C100" s="758" t="s">
        <v>44</v>
      </c>
      <c r="D100" s="758">
        <v>1149.881973</v>
      </c>
      <c r="E100" s="758">
        <v>6.5140241999999997</v>
      </c>
      <c r="F100" s="758">
        <v>13721.227647899999</v>
      </c>
      <c r="G100" s="758" t="s">
        <v>44</v>
      </c>
      <c r="H100" s="758" t="s">
        <v>44</v>
      </c>
      <c r="I100" s="758" t="s">
        <v>44</v>
      </c>
      <c r="J100" s="758">
        <v>4.5199000000000003E-3</v>
      </c>
      <c r="K100" s="758">
        <v>8135.2815975000003</v>
      </c>
      <c r="L100" s="758">
        <v>6553.9156356000003</v>
      </c>
      <c r="M100" s="758">
        <v>882.32266279999999</v>
      </c>
      <c r="N100" s="758">
        <v>4598.3358171999998</v>
      </c>
      <c r="O100" s="758">
        <v>49.97</v>
      </c>
      <c r="P100" s="758">
        <v>2171.5342221000001</v>
      </c>
      <c r="Q100" s="758">
        <v>14256.078337700001</v>
      </c>
      <c r="R100" s="758">
        <v>1.16083</v>
      </c>
      <c r="S100" s="758" t="s">
        <v>44</v>
      </c>
      <c r="T100" s="758" t="s">
        <v>44</v>
      </c>
      <c r="U100" s="758" t="s">
        <v>44</v>
      </c>
      <c r="V100" s="758" t="s">
        <v>44</v>
      </c>
      <c r="W100" s="758">
        <v>37270.148930200005</v>
      </c>
      <c r="X100" s="797"/>
      <c r="Y100" s="797"/>
    </row>
    <row r="101" spans="1:25" s="796" customFormat="1" ht="24.95" customHeight="1">
      <c r="A101" s="753" t="s">
        <v>1739</v>
      </c>
      <c r="B101" s="754">
        <v>85.497414000000006</v>
      </c>
      <c r="C101" s="754" t="s">
        <v>44</v>
      </c>
      <c r="D101" s="754">
        <v>85.497414000000006</v>
      </c>
      <c r="E101" s="754">
        <v>3.137</v>
      </c>
      <c r="F101" s="754">
        <v>150.2135638</v>
      </c>
      <c r="G101" s="754" t="s">
        <v>44</v>
      </c>
      <c r="H101" s="754" t="s">
        <v>44</v>
      </c>
      <c r="I101" s="754" t="s">
        <v>44</v>
      </c>
      <c r="J101" s="754" t="s">
        <v>44</v>
      </c>
      <c r="K101" s="754">
        <v>546.99682580000001</v>
      </c>
      <c r="L101" s="754">
        <v>24.789050799999998</v>
      </c>
      <c r="M101" s="754" t="s">
        <v>44</v>
      </c>
      <c r="N101" s="754" t="s">
        <v>44</v>
      </c>
      <c r="O101" s="754" t="s">
        <v>44</v>
      </c>
      <c r="P101" s="754" t="s">
        <v>44</v>
      </c>
      <c r="Q101" s="754">
        <v>24.789050799999998</v>
      </c>
      <c r="R101" s="754" t="s">
        <v>44</v>
      </c>
      <c r="S101" s="754" t="s">
        <v>44</v>
      </c>
      <c r="T101" s="754" t="s">
        <v>44</v>
      </c>
      <c r="U101" s="754" t="s">
        <v>44</v>
      </c>
      <c r="V101" s="754" t="s">
        <v>44</v>
      </c>
      <c r="W101" s="754">
        <v>810.63385440000002</v>
      </c>
      <c r="X101" s="795"/>
      <c r="Y101" s="795"/>
    </row>
    <row r="102" spans="1:25" s="798" customFormat="1" ht="24.95" customHeight="1">
      <c r="A102" s="763" t="s">
        <v>1740</v>
      </c>
      <c r="B102" s="764">
        <v>16552.180844300001</v>
      </c>
      <c r="C102" s="764">
        <v>175.8994088</v>
      </c>
      <c r="D102" s="758">
        <v>16728.080253100001</v>
      </c>
      <c r="E102" s="764">
        <v>2.08623</v>
      </c>
      <c r="F102" s="764">
        <v>47090.501939100002</v>
      </c>
      <c r="G102" s="764" t="s">
        <v>44</v>
      </c>
      <c r="H102" s="764" t="s">
        <v>44</v>
      </c>
      <c r="I102" s="764" t="s">
        <v>44</v>
      </c>
      <c r="J102" s="764" t="s">
        <v>44</v>
      </c>
      <c r="K102" s="764">
        <v>13663.396513</v>
      </c>
      <c r="L102" s="764">
        <v>15259.5365138</v>
      </c>
      <c r="M102" s="764">
        <v>2074.1189346000001</v>
      </c>
      <c r="N102" s="764">
        <v>27163.944023100001</v>
      </c>
      <c r="O102" s="764">
        <v>114.64351000000001</v>
      </c>
      <c r="P102" s="764">
        <v>3785.8720373000001</v>
      </c>
      <c r="Q102" s="758">
        <v>48398.115018800003</v>
      </c>
      <c r="R102" s="764" t="s">
        <v>44</v>
      </c>
      <c r="S102" s="764" t="s">
        <v>44</v>
      </c>
      <c r="T102" s="764" t="s">
        <v>44</v>
      </c>
      <c r="U102" s="764" t="s">
        <v>44</v>
      </c>
      <c r="V102" s="764" t="s">
        <v>44</v>
      </c>
      <c r="W102" s="758">
        <v>125882.17995400001</v>
      </c>
      <c r="X102" s="797"/>
      <c r="Y102" s="797"/>
    </row>
    <row r="103" spans="1:25" s="798" customFormat="1" ht="24.95" customHeight="1">
      <c r="A103" s="763" t="s">
        <v>1741</v>
      </c>
      <c r="B103" s="758">
        <v>16200.280311099999</v>
      </c>
      <c r="C103" s="758" t="s">
        <v>44</v>
      </c>
      <c r="D103" s="758">
        <v>16200.280311099999</v>
      </c>
      <c r="E103" s="758">
        <v>2.2265000000000001</v>
      </c>
      <c r="F103" s="758">
        <v>17497.027373299999</v>
      </c>
      <c r="G103" s="758" t="s">
        <v>44</v>
      </c>
      <c r="H103" s="758" t="s">
        <v>44</v>
      </c>
      <c r="I103" s="758" t="s">
        <v>44</v>
      </c>
      <c r="J103" s="758">
        <v>3.635E-4</v>
      </c>
      <c r="K103" s="758">
        <v>10029.580976200001</v>
      </c>
      <c r="L103" s="758">
        <v>17645.874514300001</v>
      </c>
      <c r="M103" s="758">
        <v>7272.2680775999997</v>
      </c>
      <c r="N103" s="758">
        <v>80566.209635699997</v>
      </c>
      <c r="O103" s="758">
        <v>2343.234375</v>
      </c>
      <c r="P103" s="758">
        <v>7728.2997980999999</v>
      </c>
      <c r="Q103" s="758">
        <v>115555.88640069999</v>
      </c>
      <c r="R103" s="758">
        <v>0.1</v>
      </c>
      <c r="S103" s="758" t="s">
        <v>44</v>
      </c>
      <c r="T103" s="758" t="s">
        <v>44</v>
      </c>
      <c r="U103" s="758" t="s">
        <v>44</v>
      </c>
      <c r="V103" s="758" t="s">
        <v>44</v>
      </c>
      <c r="W103" s="758">
        <v>159285.10192479999</v>
      </c>
      <c r="X103" s="797"/>
      <c r="Y103" s="797"/>
    </row>
    <row r="104" spans="1:25" s="798" customFormat="1" ht="24.95" customHeight="1">
      <c r="A104" s="762" t="s">
        <v>1742</v>
      </c>
      <c r="B104" s="758">
        <v>520.46583399999997</v>
      </c>
      <c r="C104" s="758" t="s">
        <v>44</v>
      </c>
      <c r="D104" s="758">
        <v>520.46583399999997</v>
      </c>
      <c r="E104" s="758">
        <v>0.2359</v>
      </c>
      <c r="F104" s="758">
        <v>2666.8530956</v>
      </c>
      <c r="G104" s="758" t="s">
        <v>44</v>
      </c>
      <c r="H104" s="758" t="s">
        <v>44</v>
      </c>
      <c r="I104" s="758" t="s">
        <v>44</v>
      </c>
      <c r="J104" s="758" t="s">
        <v>44</v>
      </c>
      <c r="K104" s="758">
        <v>22356.3251389</v>
      </c>
      <c r="L104" s="758">
        <v>265.93367610000001</v>
      </c>
      <c r="M104" s="758">
        <v>19.237920500000001</v>
      </c>
      <c r="N104" s="758">
        <v>1649.0452246</v>
      </c>
      <c r="O104" s="758" t="s">
        <v>44</v>
      </c>
      <c r="P104" s="758">
        <v>17.798699200000001</v>
      </c>
      <c r="Q104" s="758">
        <v>1952.0155204000002</v>
      </c>
      <c r="R104" s="758" t="s">
        <v>44</v>
      </c>
      <c r="S104" s="758" t="s">
        <v>44</v>
      </c>
      <c r="T104" s="758" t="s">
        <v>44</v>
      </c>
      <c r="U104" s="758" t="s">
        <v>44</v>
      </c>
      <c r="V104" s="758" t="s">
        <v>44</v>
      </c>
      <c r="W104" s="758">
        <v>27495.895488899998</v>
      </c>
      <c r="X104" s="797"/>
      <c r="Y104" s="797"/>
    </row>
    <row r="105" spans="1:25" s="798" customFormat="1" ht="24.95" customHeight="1">
      <c r="A105" s="762" t="s">
        <v>1743</v>
      </c>
      <c r="B105" s="758">
        <v>489107.45749459998</v>
      </c>
      <c r="C105" s="758">
        <v>15773.9198748</v>
      </c>
      <c r="D105" s="758">
        <v>504881.3773694</v>
      </c>
      <c r="E105" s="758">
        <v>11206.9399495</v>
      </c>
      <c r="F105" s="758">
        <v>12742302.042254999</v>
      </c>
      <c r="G105" s="758" t="s">
        <v>44</v>
      </c>
      <c r="H105" s="758">
        <v>2.2165433999999999</v>
      </c>
      <c r="I105" s="758">
        <v>47609.473736400003</v>
      </c>
      <c r="J105" s="758">
        <v>837.39777859999992</v>
      </c>
      <c r="K105" s="758">
        <v>29963.635805500002</v>
      </c>
      <c r="L105" s="758">
        <v>3790895.5904296003</v>
      </c>
      <c r="M105" s="758">
        <v>333565.27336310002</v>
      </c>
      <c r="N105" s="758">
        <v>1478189.9651684</v>
      </c>
      <c r="O105" s="758">
        <v>30458.4294109</v>
      </c>
      <c r="P105" s="758">
        <v>727454.69713300001</v>
      </c>
      <c r="Q105" s="758">
        <v>6360563.9555050004</v>
      </c>
      <c r="R105" s="758">
        <v>1979929.0180303</v>
      </c>
      <c r="S105" s="758" t="s">
        <v>44</v>
      </c>
      <c r="T105" s="758">
        <v>8.8199999999999997E-3</v>
      </c>
      <c r="U105" s="758" t="s">
        <v>44</v>
      </c>
      <c r="V105" s="758">
        <v>8.702</v>
      </c>
      <c r="W105" s="758">
        <v>21677304.7677931</v>
      </c>
      <c r="X105" s="797"/>
      <c r="Y105" s="797"/>
    </row>
    <row r="106" spans="1:25" s="798" customFormat="1" ht="24.95" customHeight="1">
      <c r="A106" s="762" t="s">
        <v>1744</v>
      </c>
      <c r="B106" s="758">
        <v>8022.0265127000002</v>
      </c>
      <c r="C106" s="758">
        <v>555.6188191</v>
      </c>
      <c r="D106" s="758">
        <v>8577.6453318000003</v>
      </c>
      <c r="E106" s="758">
        <v>934.44697670000005</v>
      </c>
      <c r="F106" s="758">
        <v>1445075.324085</v>
      </c>
      <c r="G106" s="758" t="s">
        <v>44</v>
      </c>
      <c r="H106" s="758" t="s">
        <v>44</v>
      </c>
      <c r="I106" s="758" t="s">
        <v>44</v>
      </c>
      <c r="J106" s="758">
        <v>0.80152440000000003</v>
      </c>
      <c r="K106" s="758">
        <v>332.1372619</v>
      </c>
      <c r="L106" s="758">
        <v>257986.49874059999</v>
      </c>
      <c r="M106" s="758">
        <v>19092.591696</v>
      </c>
      <c r="N106" s="758">
        <v>109003.3986025</v>
      </c>
      <c r="O106" s="758">
        <v>3467.8188076000001</v>
      </c>
      <c r="P106" s="758">
        <v>68287.532749699996</v>
      </c>
      <c r="Q106" s="758">
        <v>457837.84059640003</v>
      </c>
      <c r="R106" s="758">
        <v>122456.61515500001</v>
      </c>
      <c r="S106" s="758" t="s">
        <v>44</v>
      </c>
      <c r="T106" s="758" t="s">
        <v>44</v>
      </c>
      <c r="U106" s="758" t="s">
        <v>44</v>
      </c>
      <c r="V106" s="758" t="s">
        <v>44</v>
      </c>
      <c r="W106" s="758">
        <v>2035214.8109311999</v>
      </c>
      <c r="X106" s="797"/>
      <c r="Y106" s="797"/>
    </row>
    <row r="107" spans="1:25" s="798" customFormat="1" ht="24.95" customHeight="1">
      <c r="A107" s="762" t="s">
        <v>1745</v>
      </c>
      <c r="B107" s="758">
        <v>322384.91503229999</v>
      </c>
      <c r="C107" s="758">
        <v>2910.8169247000001</v>
      </c>
      <c r="D107" s="758">
        <v>325295.73195699998</v>
      </c>
      <c r="E107" s="758">
        <v>2271.3888895999999</v>
      </c>
      <c r="F107" s="758">
        <v>916865.94453440001</v>
      </c>
      <c r="G107" s="758" t="s">
        <v>44</v>
      </c>
      <c r="H107" s="758" t="s">
        <v>44</v>
      </c>
      <c r="I107" s="758" t="s">
        <v>44</v>
      </c>
      <c r="J107" s="758">
        <v>222.63870610000001</v>
      </c>
      <c r="K107" s="758">
        <v>22210.187796400001</v>
      </c>
      <c r="L107" s="758">
        <v>437872.93959000002</v>
      </c>
      <c r="M107" s="758">
        <v>43349.249147000002</v>
      </c>
      <c r="N107" s="758">
        <v>222436.3620312</v>
      </c>
      <c r="O107" s="758">
        <v>2946.619526</v>
      </c>
      <c r="P107" s="758">
        <v>72716.991269499995</v>
      </c>
      <c r="Q107" s="758">
        <v>779322.16156370007</v>
      </c>
      <c r="R107" s="758">
        <v>142426.13297609999</v>
      </c>
      <c r="S107" s="758" t="s">
        <v>44</v>
      </c>
      <c r="T107" s="758" t="s">
        <v>44</v>
      </c>
      <c r="U107" s="758" t="s">
        <v>44</v>
      </c>
      <c r="V107" s="758" t="s">
        <v>44</v>
      </c>
      <c r="W107" s="758">
        <v>2188614.1864232998</v>
      </c>
      <c r="X107" s="797"/>
      <c r="Y107" s="797"/>
    </row>
    <row r="108" spans="1:25" s="798" customFormat="1" ht="24.95" customHeight="1">
      <c r="A108" s="765" t="s">
        <v>1746</v>
      </c>
      <c r="B108" s="758">
        <v>1100.1565574000001</v>
      </c>
      <c r="C108" s="758">
        <v>645.4903928</v>
      </c>
      <c r="D108" s="758">
        <v>1745.6469502</v>
      </c>
      <c r="E108" s="758">
        <v>306.1583109</v>
      </c>
      <c r="F108" s="758">
        <v>348752.33038399997</v>
      </c>
      <c r="G108" s="758" t="s">
        <v>44</v>
      </c>
      <c r="H108" s="758" t="s">
        <v>44</v>
      </c>
      <c r="I108" s="758">
        <v>47609.473736400003</v>
      </c>
      <c r="J108" s="758" t="s">
        <v>44</v>
      </c>
      <c r="K108" s="758" t="s">
        <v>44</v>
      </c>
      <c r="L108" s="758">
        <v>162808.13904959999</v>
      </c>
      <c r="M108" s="758">
        <v>11447.428495300001</v>
      </c>
      <c r="N108" s="758">
        <v>74731.449101899998</v>
      </c>
      <c r="O108" s="758">
        <v>3659.2941700000001</v>
      </c>
      <c r="P108" s="758">
        <v>32851.135295699998</v>
      </c>
      <c r="Q108" s="758">
        <v>285497.44611249998</v>
      </c>
      <c r="R108" s="758">
        <v>30110.5911151</v>
      </c>
      <c r="S108" s="758" t="s">
        <v>44</v>
      </c>
      <c r="T108" s="758" t="s">
        <v>44</v>
      </c>
      <c r="U108" s="758" t="s">
        <v>44</v>
      </c>
      <c r="V108" s="758" t="s">
        <v>44</v>
      </c>
      <c r="W108" s="758">
        <v>714021.64660909993</v>
      </c>
      <c r="X108" s="797"/>
      <c r="Y108" s="797"/>
    </row>
    <row r="109" spans="1:25" s="798" customFormat="1" ht="24.95" customHeight="1">
      <c r="A109" s="762" t="s">
        <v>1747</v>
      </c>
      <c r="B109" s="758">
        <v>84946.961746899993</v>
      </c>
      <c r="C109" s="758">
        <v>7829.2024838999996</v>
      </c>
      <c r="D109" s="758">
        <v>92776.164230799986</v>
      </c>
      <c r="E109" s="758">
        <v>3410.4642122</v>
      </c>
      <c r="F109" s="758">
        <v>5315066.6441860003</v>
      </c>
      <c r="G109" s="758" t="s">
        <v>44</v>
      </c>
      <c r="H109" s="758" t="s">
        <v>44</v>
      </c>
      <c r="I109" s="758" t="s">
        <v>44</v>
      </c>
      <c r="J109" s="758">
        <v>595.45292919999997</v>
      </c>
      <c r="K109" s="758">
        <v>1381.2077987</v>
      </c>
      <c r="L109" s="758">
        <v>1308961.2115527</v>
      </c>
      <c r="M109" s="758">
        <v>128653.6339206</v>
      </c>
      <c r="N109" s="758">
        <v>509775.11645740003</v>
      </c>
      <c r="O109" s="758">
        <v>9162.3723771999994</v>
      </c>
      <c r="P109" s="758">
        <v>234186.60732109999</v>
      </c>
      <c r="Q109" s="758">
        <v>2190738.941629</v>
      </c>
      <c r="R109" s="758">
        <v>982711.51391550002</v>
      </c>
      <c r="S109" s="758" t="s">
        <v>44</v>
      </c>
      <c r="T109" s="758" t="s">
        <v>44</v>
      </c>
      <c r="U109" s="758" t="s">
        <v>44</v>
      </c>
      <c r="V109" s="758" t="s">
        <v>44</v>
      </c>
      <c r="W109" s="758">
        <v>8586680.3889013994</v>
      </c>
      <c r="X109" s="797"/>
      <c r="Y109" s="797"/>
    </row>
    <row r="110" spans="1:25" s="798" customFormat="1" ht="24.95" customHeight="1">
      <c r="A110" s="762" t="s">
        <v>1748</v>
      </c>
      <c r="B110" s="758">
        <v>50811.580080599997</v>
      </c>
      <c r="C110" s="758">
        <v>925.01792190000003</v>
      </c>
      <c r="D110" s="758">
        <v>51736.598002499995</v>
      </c>
      <c r="E110" s="758">
        <v>1645.8940713</v>
      </c>
      <c r="F110" s="758">
        <v>791230.52900079999</v>
      </c>
      <c r="G110" s="758" t="s">
        <v>44</v>
      </c>
      <c r="H110" s="758" t="s">
        <v>44</v>
      </c>
      <c r="I110" s="758" t="s">
        <v>44</v>
      </c>
      <c r="J110" s="758">
        <v>6.8787285999999996</v>
      </c>
      <c r="K110" s="758">
        <v>5310.6965462999997</v>
      </c>
      <c r="L110" s="758">
        <v>190005.3970383</v>
      </c>
      <c r="M110" s="758">
        <v>15403.641580899999</v>
      </c>
      <c r="N110" s="758">
        <v>67058.883418700003</v>
      </c>
      <c r="O110" s="758">
        <v>2188.1942548000002</v>
      </c>
      <c r="P110" s="758">
        <v>29410.901661600001</v>
      </c>
      <c r="Q110" s="758">
        <v>304067.01795429998</v>
      </c>
      <c r="R110" s="758">
        <v>96906.7588884</v>
      </c>
      <c r="S110" s="758" t="s">
        <v>44</v>
      </c>
      <c r="T110" s="758" t="s">
        <v>44</v>
      </c>
      <c r="U110" s="758" t="s">
        <v>44</v>
      </c>
      <c r="V110" s="758" t="s">
        <v>44</v>
      </c>
      <c r="W110" s="758">
        <v>1250904.3731921997</v>
      </c>
      <c r="X110" s="797"/>
      <c r="Y110" s="797"/>
    </row>
    <row r="111" spans="1:25" s="798" customFormat="1" ht="24.95" customHeight="1">
      <c r="A111" s="766" t="s">
        <v>1749</v>
      </c>
      <c r="B111" s="758">
        <v>0.1251987</v>
      </c>
      <c r="C111" s="758" t="s">
        <v>44</v>
      </c>
      <c r="D111" s="758">
        <v>0.1251987</v>
      </c>
      <c r="E111" s="758" t="s">
        <v>44</v>
      </c>
      <c r="F111" s="758">
        <v>201.41461290000001</v>
      </c>
      <c r="G111" s="758" t="s">
        <v>44</v>
      </c>
      <c r="H111" s="758">
        <v>2.2165433999999999</v>
      </c>
      <c r="I111" s="758" t="s">
        <v>44</v>
      </c>
      <c r="J111" s="758" t="s">
        <v>44</v>
      </c>
      <c r="K111" s="758" t="s">
        <v>44</v>
      </c>
      <c r="L111" s="758">
        <v>68.734141300000005</v>
      </c>
      <c r="M111" s="758">
        <v>73.658299700000001</v>
      </c>
      <c r="N111" s="758">
        <v>56.391295800000002</v>
      </c>
      <c r="O111" s="758" t="s">
        <v>44</v>
      </c>
      <c r="P111" s="758" t="s">
        <v>44</v>
      </c>
      <c r="Q111" s="758">
        <v>198.78373680000001</v>
      </c>
      <c r="R111" s="758">
        <v>15.301120900000001</v>
      </c>
      <c r="S111" s="758" t="s">
        <v>44</v>
      </c>
      <c r="T111" s="758" t="s">
        <v>44</v>
      </c>
      <c r="U111" s="758" t="s">
        <v>44</v>
      </c>
      <c r="V111" s="758" t="s">
        <v>44</v>
      </c>
      <c r="W111" s="758">
        <v>417.84121270000003</v>
      </c>
      <c r="X111" s="797"/>
      <c r="Y111" s="797"/>
    </row>
    <row r="112" spans="1:25" s="798" customFormat="1" ht="24.95" customHeight="1">
      <c r="A112" s="766" t="s">
        <v>1750</v>
      </c>
      <c r="B112" s="758">
        <v>5960.0184792999999</v>
      </c>
      <c r="C112" s="758">
        <v>1738.3810166000001</v>
      </c>
      <c r="D112" s="758">
        <v>7698.3994959000001</v>
      </c>
      <c r="E112" s="758">
        <v>1261.545897</v>
      </c>
      <c r="F112" s="758">
        <v>2920444.4841598002</v>
      </c>
      <c r="G112" s="758" t="s">
        <v>44</v>
      </c>
      <c r="H112" s="758" t="s">
        <v>44</v>
      </c>
      <c r="I112" s="758" t="s">
        <v>44</v>
      </c>
      <c r="J112" s="758">
        <v>4.7389029999999996</v>
      </c>
      <c r="K112" s="758">
        <v>719.81353469999999</v>
      </c>
      <c r="L112" s="758">
        <v>1132892.5821272</v>
      </c>
      <c r="M112" s="758">
        <v>82258.106972900001</v>
      </c>
      <c r="N112" s="758">
        <v>401990.89353990002</v>
      </c>
      <c r="O112" s="758">
        <v>7398.1368488999997</v>
      </c>
      <c r="P112" s="758">
        <v>224519.29602380001</v>
      </c>
      <c r="Q112" s="758">
        <v>1849059.0155127</v>
      </c>
      <c r="R112" s="758">
        <v>540894.47496519994</v>
      </c>
      <c r="S112" s="758" t="s">
        <v>44</v>
      </c>
      <c r="T112" s="758">
        <v>8.8199999999999997E-3</v>
      </c>
      <c r="U112" s="758" t="s">
        <v>44</v>
      </c>
      <c r="V112" s="758">
        <v>8.702</v>
      </c>
      <c r="W112" s="758">
        <v>5320091.1832882995</v>
      </c>
      <c r="X112" s="797"/>
      <c r="Y112" s="797"/>
    </row>
    <row r="113" spans="1:25" s="798" customFormat="1" ht="24.95" customHeight="1">
      <c r="A113" s="767" t="s">
        <v>1751</v>
      </c>
      <c r="B113" s="758">
        <v>822.19117370000004</v>
      </c>
      <c r="C113" s="758">
        <v>528.69406700000002</v>
      </c>
      <c r="D113" s="758">
        <v>1350.8852406999999</v>
      </c>
      <c r="E113" s="758">
        <v>317.80460499999998</v>
      </c>
      <c r="F113" s="758">
        <v>547886.25716439995</v>
      </c>
      <c r="G113" s="758" t="s">
        <v>44</v>
      </c>
      <c r="H113" s="758" t="s">
        <v>44</v>
      </c>
      <c r="I113" s="758" t="s">
        <v>44</v>
      </c>
      <c r="J113" s="758">
        <v>0.1082349</v>
      </c>
      <c r="K113" s="758">
        <v>3.7558379999999998</v>
      </c>
      <c r="L113" s="758">
        <v>86776.3729761</v>
      </c>
      <c r="M113" s="758">
        <v>7655.0821011999997</v>
      </c>
      <c r="N113" s="758">
        <v>28489.906488299999</v>
      </c>
      <c r="O113" s="758">
        <v>975.93019770000001</v>
      </c>
      <c r="P113" s="758">
        <v>16318.075403299999</v>
      </c>
      <c r="Q113" s="758">
        <v>140215.36716659999</v>
      </c>
      <c r="R113" s="758">
        <v>40608.907246000002</v>
      </c>
      <c r="S113" s="758" t="s">
        <v>44</v>
      </c>
      <c r="T113" s="758" t="s">
        <v>44</v>
      </c>
      <c r="U113" s="758" t="s">
        <v>44</v>
      </c>
      <c r="V113" s="758" t="s">
        <v>44</v>
      </c>
      <c r="W113" s="758">
        <v>730383.08549560001</v>
      </c>
      <c r="X113" s="797"/>
      <c r="Y113" s="797"/>
    </row>
    <row r="114" spans="1:25" s="798" customFormat="1" ht="24.95" customHeight="1">
      <c r="A114" s="768" t="s">
        <v>1752</v>
      </c>
      <c r="B114" s="758">
        <v>142.3906442</v>
      </c>
      <c r="C114" s="758">
        <v>26.420713200000002</v>
      </c>
      <c r="D114" s="758">
        <v>168.81135739999999</v>
      </c>
      <c r="E114" s="758">
        <v>14.14921</v>
      </c>
      <c r="F114" s="758">
        <v>20439.9113254</v>
      </c>
      <c r="G114" s="758" t="s">
        <v>44</v>
      </c>
      <c r="H114" s="758" t="s">
        <v>44</v>
      </c>
      <c r="I114" s="758" t="s">
        <v>44</v>
      </c>
      <c r="J114" s="758" t="s">
        <v>44</v>
      </c>
      <c r="K114" s="758" t="s">
        <v>44</v>
      </c>
      <c r="L114" s="758">
        <v>3420.5327204999999</v>
      </c>
      <c r="M114" s="758">
        <v>174.0607675</v>
      </c>
      <c r="N114" s="758">
        <v>1104.1111464000001</v>
      </c>
      <c r="O114" s="758">
        <v>7.7416900000000002</v>
      </c>
      <c r="P114" s="758">
        <v>593.54544899999996</v>
      </c>
      <c r="Q114" s="758">
        <v>5299.9917734000001</v>
      </c>
      <c r="R114" s="758">
        <v>1038.1593981999999</v>
      </c>
      <c r="S114" s="758" t="s">
        <v>44</v>
      </c>
      <c r="T114" s="758" t="s">
        <v>44</v>
      </c>
      <c r="U114" s="758" t="s">
        <v>44</v>
      </c>
      <c r="V114" s="758" t="s">
        <v>44</v>
      </c>
      <c r="W114" s="758">
        <v>26961.023064400004</v>
      </c>
      <c r="X114" s="797"/>
      <c r="Y114" s="797"/>
    </row>
    <row r="115" spans="1:25" s="798" customFormat="1" ht="24.95" customHeight="1">
      <c r="A115" s="768" t="s">
        <v>1753</v>
      </c>
      <c r="B115" s="758">
        <v>12583.4011384</v>
      </c>
      <c r="C115" s="758">
        <v>455.74715140000001</v>
      </c>
      <c r="D115" s="758">
        <v>13039.148289800001</v>
      </c>
      <c r="E115" s="758">
        <v>652.63828379999995</v>
      </c>
      <c r="F115" s="758">
        <v>334944.87184979999</v>
      </c>
      <c r="G115" s="758" t="s">
        <v>44</v>
      </c>
      <c r="H115" s="758" t="s">
        <v>44</v>
      </c>
      <c r="I115" s="758" t="s">
        <v>44</v>
      </c>
      <c r="J115" s="758">
        <v>6.4495187999999999</v>
      </c>
      <c r="K115" s="758">
        <v>5.7141295999999997</v>
      </c>
      <c r="L115" s="758">
        <v>187642.9726834</v>
      </c>
      <c r="M115" s="758">
        <v>21145.415886399998</v>
      </c>
      <c r="N115" s="758">
        <v>53780.459594300002</v>
      </c>
      <c r="O115" s="758">
        <v>539.43835799999999</v>
      </c>
      <c r="P115" s="758">
        <v>44466.676026399997</v>
      </c>
      <c r="Q115" s="758">
        <v>307574.96254850004</v>
      </c>
      <c r="R115" s="758">
        <v>15205.951806499999</v>
      </c>
      <c r="S115" s="758" t="s">
        <v>44</v>
      </c>
      <c r="T115" s="758" t="s">
        <v>44</v>
      </c>
      <c r="U115" s="758" t="s">
        <v>44</v>
      </c>
      <c r="V115" s="758" t="s">
        <v>44</v>
      </c>
      <c r="W115" s="758">
        <v>671429.73642680002</v>
      </c>
      <c r="X115" s="797"/>
      <c r="Y115" s="797"/>
    </row>
    <row r="116" spans="1:25" s="798" customFormat="1" ht="24.95" customHeight="1">
      <c r="A116" s="768" t="s">
        <v>1754</v>
      </c>
      <c r="B116" s="758">
        <v>535.12332300000003</v>
      </c>
      <c r="C116" s="758">
        <v>25.156265000000001</v>
      </c>
      <c r="D116" s="758">
        <v>560.27958799999999</v>
      </c>
      <c r="E116" s="758">
        <v>145.26912999999999</v>
      </c>
      <c r="F116" s="758">
        <v>75181.912451299999</v>
      </c>
      <c r="G116" s="758" t="s">
        <v>44</v>
      </c>
      <c r="H116" s="758" t="s">
        <v>44</v>
      </c>
      <c r="I116" s="758" t="s">
        <v>44</v>
      </c>
      <c r="J116" s="758" t="s">
        <v>44</v>
      </c>
      <c r="K116" s="758" t="s">
        <v>44</v>
      </c>
      <c r="L116" s="758">
        <v>5725.0036112999996</v>
      </c>
      <c r="M116" s="758">
        <v>569.47529529999997</v>
      </c>
      <c r="N116" s="758">
        <v>1388.5264508</v>
      </c>
      <c r="O116" s="758">
        <v>43.313009999999998</v>
      </c>
      <c r="P116" s="758">
        <v>1678.9384336000001</v>
      </c>
      <c r="Q116" s="758">
        <v>9405.2568009999995</v>
      </c>
      <c r="R116" s="758">
        <v>4652.4790528000003</v>
      </c>
      <c r="S116" s="758" t="s">
        <v>44</v>
      </c>
      <c r="T116" s="758" t="s">
        <v>44</v>
      </c>
      <c r="U116" s="758" t="s">
        <v>44</v>
      </c>
      <c r="V116" s="758" t="s">
        <v>44</v>
      </c>
      <c r="W116" s="758">
        <v>89945.197023100001</v>
      </c>
      <c r="X116" s="797"/>
      <c r="Y116" s="797"/>
    </row>
    <row r="117" spans="1:25" s="798" customFormat="1" ht="24.95" customHeight="1">
      <c r="A117" s="768" t="s">
        <v>1755</v>
      </c>
      <c r="B117" s="758">
        <v>1798.5576074000001</v>
      </c>
      <c r="C117" s="758">
        <v>133.3741192</v>
      </c>
      <c r="D117" s="758">
        <v>1931.9317266</v>
      </c>
      <c r="E117" s="758">
        <v>247.180363</v>
      </c>
      <c r="F117" s="758">
        <v>26211.114170500001</v>
      </c>
      <c r="G117" s="758" t="s">
        <v>44</v>
      </c>
      <c r="H117" s="758" t="s">
        <v>44</v>
      </c>
      <c r="I117" s="758" t="s">
        <v>44</v>
      </c>
      <c r="J117" s="758">
        <v>0.32923360000000002</v>
      </c>
      <c r="K117" s="758">
        <v>0.12289990000000001</v>
      </c>
      <c r="L117" s="758">
        <v>16731.706198600001</v>
      </c>
      <c r="M117" s="758">
        <v>3682.9292003</v>
      </c>
      <c r="N117" s="758">
        <v>8374.4670411999996</v>
      </c>
      <c r="O117" s="758">
        <v>69.570170700000006</v>
      </c>
      <c r="P117" s="758">
        <v>2424.9974993000001</v>
      </c>
      <c r="Q117" s="758">
        <v>31283.670110100004</v>
      </c>
      <c r="R117" s="758">
        <v>2902.1323905999998</v>
      </c>
      <c r="S117" s="758" t="s">
        <v>44</v>
      </c>
      <c r="T117" s="758" t="s">
        <v>44</v>
      </c>
      <c r="U117" s="758" t="s">
        <v>44</v>
      </c>
      <c r="V117" s="758" t="s">
        <v>44</v>
      </c>
      <c r="W117" s="758">
        <v>62576.48089430001</v>
      </c>
      <c r="X117" s="797"/>
      <c r="Y117" s="797"/>
    </row>
    <row r="118" spans="1:25" s="798" customFormat="1" ht="24.95" customHeight="1">
      <c r="A118" s="768" t="s">
        <v>1756</v>
      </c>
      <c r="B118" s="758">
        <v>0.01</v>
      </c>
      <c r="C118" s="758" t="s">
        <v>44</v>
      </c>
      <c r="D118" s="758">
        <v>0.01</v>
      </c>
      <c r="E118" s="758" t="s">
        <v>44</v>
      </c>
      <c r="F118" s="758">
        <v>1.3043307</v>
      </c>
      <c r="G118" s="758" t="s">
        <v>44</v>
      </c>
      <c r="H118" s="758" t="s">
        <v>44</v>
      </c>
      <c r="I118" s="758" t="s">
        <v>44</v>
      </c>
      <c r="J118" s="758" t="s">
        <v>44</v>
      </c>
      <c r="K118" s="758" t="s">
        <v>44</v>
      </c>
      <c r="L118" s="758">
        <v>3.5</v>
      </c>
      <c r="M118" s="758">
        <v>60</v>
      </c>
      <c r="N118" s="758" t="s">
        <v>44</v>
      </c>
      <c r="O118" s="758" t="s">
        <v>44</v>
      </c>
      <c r="P118" s="758" t="s">
        <v>44</v>
      </c>
      <c r="Q118" s="758">
        <v>63.5</v>
      </c>
      <c r="R118" s="758" t="s">
        <v>44</v>
      </c>
      <c r="S118" s="758" t="s">
        <v>44</v>
      </c>
      <c r="T118" s="758" t="s">
        <v>44</v>
      </c>
      <c r="U118" s="758" t="s">
        <v>44</v>
      </c>
      <c r="V118" s="758" t="s">
        <v>44</v>
      </c>
      <c r="W118" s="758">
        <v>64.814330699999999</v>
      </c>
      <c r="X118" s="797"/>
      <c r="Y118" s="797"/>
    </row>
    <row r="119" spans="1:25" s="798" customFormat="1" ht="24.95" customHeight="1">
      <c r="A119" s="768" t="s">
        <v>1757</v>
      </c>
      <c r="B119" s="758">
        <v>3285925.0410839999</v>
      </c>
      <c r="C119" s="758">
        <v>16567.7367141</v>
      </c>
      <c r="D119" s="758">
        <v>3302492.7777981004</v>
      </c>
      <c r="E119" s="758">
        <v>346444.05846749997</v>
      </c>
      <c r="F119" s="758">
        <v>13582954.525980398</v>
      </c>
      <c r="G119" s="758">
        <v>98226.363495500002</v>
      </c>
      <c r="H119" s="758">
        <v>219067.72394880001</v>
      </c>
      <c r="I119" s="758">
        <v>47609.473736400003</v>
      </c>
      <c r="J119" s="758">
        <v>308921.39491030003</v>
      </c>
      <c r="K119" s="758">
        <v>6661619.7162086004</v>
      </c>
      <c r="L119" s="758">
        <v>6845165.3671733998</v>
      </c>
      <c r="M119" s="758">
        <v>1992582.7639317</v>
      </c>
      <c r="N119" s="758">
        <v>7833721.6404898996</v>
      </c>
      <c r="O119" s="758">
        <v>41852.994713400003</v>
      </c>
      <c r="P119" s="758">
        <v>1257510.5609815</v>
      </c>
      <c r="Q119" s="758">
        <v>17970833.327289898</v>
      </c>
      <c r="R119" s="758">
        <v>1980103.1022111999</v>
      </c>
      <c r="S119" s="758">
        <v>429439.79309570004</v>
      </c>
      <c r="T119" s="758">
        <v>645298.66808029998</v>
      </c>
      <c r="U119" s="758" t="s">
        <v>44</v>
      </c>
      <c r="V119" s="758">
        <v>40.156759999999998</v>
      </c>
      <c r="W119" s="758">
        <v>45593051.081982695</v>
      </c>
      <c r="X119" s="797"/>
      <c r="Y119" s="797"/>
    </row>
    <row r="120" spans="1:25" ht="15">
      <c r="A120" s="711" t="s">
        <v>39</v>
      </c>
      <c r="B120" s="779"/>
      <c r="C120" s="779"/>
      <c r="D120" s="779"/>
      <c r="E120" s="779"/>
      <c r="F120" s="779"/>
      <c r="G120" s="779"/>
      <c r="H120" s="779"/>
      <c r="I120" s="779"/>
      <c r="J120" s="779"/>
      <c r="K120" s="779"/>
      <c r="L120" s="741"/>
      <c r="M120" s="741"/>
      <c r="N120" s="741"/>
      <c r="O120" s="741"/>
      <c r="P120" s="741"/>
      <c r="Q120" s="741"/>
      <c r="R120" s="741"/>
      <c r="S120" s="741"/>
      <c r="T120" s="741"/>
      <c r="U120" s="741"/>
      <c r="V120" s="741"/>
      <c r="W120" s="741"/>
      <c r="X120" s="799"/>
      <c r="Y120" s="799"/>
    </row>
    <row r="121" spans="1:25" ht="15">
      <c r="A121" s="712" t="s">
        <v>1603</v>
      </c>
      <c r="B121" s="781"/>
      <c r="C121" s="779"/>
      <c r="D121" s="779"/>
      <c r="E121" s="779"/>
      <c r="F121" s="779"/>
      <c r="G121" s="779"/>
      <c r="H121" s="779"/>
      <c r="I121" s="779"/>
      <c r="J121" s="779"/>
      <c r="K121" s="741"/>
      <c r="L121" s="741"/>
      <c r="M121" s="741"/>
      <c r="N121" s="741"/>
      <c r="O121" s="741"/>
      <c r="P121" s="741"/>
      <c r="Q121" s="741"/>
      <c r="R121" s="741"/>
      <c r="S121" s="741"/>
      <c r="T121" s="741"/>
      <c r="U121" s="741"/>
      <c r="V121" s="741"/>
      <c r="W121" s="741"/>
    </row>
    <row r="122" spans="1:25">
      <c r="A122" s="715" t="s">
        <v>1604</v>
      </c>
      <c r="B122" s="781"/>
      <c r="C122" s="781"/>
      <c r="D122" s="781"/>
      <c r="E122" s="781"/>
      <c r="F122" s="781"/>
      <c r="G122" s="781"/>
      <c r="H122" s="781"/>
      <c r="I122" s="781"/>
      <c r="J122" s="781"/>
      <c r="K122" s="781"/>
      <c r="L122" s="781"/>
      <c r="M122" s="781"/>
      <c r="N122" s="781"/>
      <c r="O122" s="781"/>
      <c r="P122" s="781"/>
      <c r="Q122" s="781"/>
      <c r="R122" s="781"/>
      <c r="S122" s="781"/>
      <c r="T122" s="781"/>
      <c r="U122" s="781"/>
      <c r="V122" s="781"/>
      <c r="W122" s="781"/>
    </row>
    <row r="123" spans="1:25">
      <c r="A123" s="715" t="s">
        <v>1761</v>
      </c>
      <c r="B123" s="783"/>
      <c r="C123" s="783"/>
      <c r="D123" s="783"/>
      <c r="E123" s="783"/>
      <c r="F123" s="783"/>
      <c r="G123" s="783"/>
      <c r="H123" s="783"/>
      <c r="I123" s="783"/>
      <c r="J123" s="783"/>
      <c r="K123" s="734"/>
      <c r="L123" s="734"/>
      <c r="M123" s="734"/>
      <c r="N123" s="734"/>
      <c r="O123" s="734"/>
      <c r="P123" s="734"/>
      <c r="Q123" s="734"/>
      <c r="R123" s="734"/>
      <c r="S123" s="734"/>
      <c r="T123" s="734"/>
      <c r="U123" s="734"/>
      <c r="V123" s="734"/>
      <c r="W123" s="734"/>
    </row>
  </sheetData>
  <mergeCells count="59"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U5:U6"/>
    <mergeCell ref="V5:V6"/>
    <mergeCell ref="W5:W6"/>
    <mergeCell ref="I43:K43"/>
    <mergeCell ref="L43:O43"/>
    <mergeCell ref="U43:W43"/>
    <mergeCell ref="J5:J6"/>
    <mergeCell ref="K5:K6"/>
    <mergeCell ref="L5:Q5"/>
    <mergeCell ref="R5:R6"/>
    <mergeCell ref="S5:S6"/>
    <mergeCell ref="T5:T6"/>
    <mergeCell ref="U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A87:A88"/>
    <mergeCell ref="B87:D87"/>
    <mergeCell ref="E87:E88"/>
    <mergeCell ref="F87:F88"/>
    <mergeCell ref="G87:G88"/>
    <mergeCell ref="R87:R88"/>
    <mergeCell ref="W47:W48"/>
    <mergeCell ref="I83:K83"/>
    <mergeCell ref="L83:O83"/>
    <mergeCell ref="U83:W83"/>
    <mergeCell ref="U86:W86"/>
    <mergeCell ref="L47:Q47"/>
    <mergeCell ref="R47:R48"/>
    <mergeCell ref="S47:S48"/>
    <mergeCell ref="T47:T48"/>
    <mergeCell ref="U47:U48"/>
    <mergeCell ref="V47:V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68" firstPageNumber="56" pageOrder="overThenDown" orientation="portrait" useFirstPageNumber="1" r:id="rId1"/>
  <headerFooter alignWithMargins="0">
    <oddFooter>&amp;C&amp;"Maiandra GD,Regular"&amp;9&amp;P</oddFooter>
  </headerFooter>
  <rowBreaks count="2" manualBreakCount="2">
    <brk id="42" max="16383" man="1"/>
    <brk id="82" max="16383" man="1"/>
  </rowBreaks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5.42578125" style="801" customWidth="1"/>
    <col min="2" max="2" width="13.42578125" style="802" customWidth="1"/>
    <col min="3" max="3" width="13.7109375" style="802" customWidth="1"/>
    <col min="4" max="4" width="17.42578125" style="802" customWidth="1"/>
    <col min="5" max="5" width="11" style="802" customWidth="1"/>
    <col min="6" max="6" width="10.85546875" style="802" customWidth="1"/>
    <col min="7" max="7" width="11.28515625" style="802" customWidth="1"/>
    <col min="8" max="8" width="13.85546875" style="802" customWidth="1"/>
    <col min="9" max="9" width="9" style="802" customWidth="1"/>
    <col min="10" max="10" width="10" style="802" customWidth="1"/>
    <col min="11" max="11" width="11.140625" style="803" customWidth="1"/>
    <col min="12" max="12" width="10.28515625" style="803" customWidth="1"/>
    <col min="13" max="13" width="16.28515625" style="803" customWidth="1"/>
    <col min="14" max="14" width="16.7109375" style="803" customWidth="1"/>
    <col min="15" max="15" width="9.85546875" style="803" customWidth="1"/>
    <col min="16" max="16" width="17.7109375" style="803" customWidth="1"/>
    <col min="17" max="17" width="10.85546875" style="803" customWidth="1"/>
    <col min="18" max="18" width="10.42578125" style="803" customWidth="1"/>
    <col min="19" max="19" width="10.85546875" style="803" customWidth="1"/>
    <col min="20" max="20" width="11.42578125" style="803" customWidth="1"/>
    <col min="21" max="21" width="12.28515625" style="803" customWidth="1"/>
    <col min="22" max="22" width="12.85546875" style="803" customWidth="1"/>
    <col min="23" max="23" width="10.140625" style="803" customWidth="1"/>
    <col min="24" max="24" width="6.42578125" style="786" customWidth="1"/>
    <col min="25" max="25" width="7.7109375" style="786" customWidth="1"/>
    <col min="26" max="16384" width="10.28515625" style="786"/>
  </cols>
  <sheetData>
    <row r="1" spans="1:25">
      <c r="A1" s="408" t="s">
        <v>1762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1055"/>
      <c r="M1" s="1055"/>
      <c r="N1" s="1055"/>
      <c r="O1" s="1055"/>
      <c r="P1" s="46"/>
      <c r="Q1" s="46"/>
      <c r="R1" s="46"/>
      <c r="S1" s="46"/>
      <c r="T1" s="46"/>
      <c r="U1" s="1082"/>
      <c r="V1" s="1082"/>
      <c r="W1" s="1082"/>
      <c r="X1" s="785"/>
      <c r="Y1" s="785"/>
    </row>
    <row r="2" spans="1:25">
      <c r="A2" s="408" t="s">
        <v>46</v>
      </c>
      <c r="B2" s="46"/>
      <c r="C2" s="46"/>
      <c r="D2" s="46"/>
      <c r="E2" s="46"/>
      <c r="F2" s="46"/>
      <c r="G2" s="46"/>
      <c r="H2" s="46"/>
      <c r="I2" s="46"/>
      <c r="J2" s="46"/>
      <c r="K2" s="735"/>
      <c r="L2" s="46"/>
      <c r="M2" s="656"/>
      <c r="N2" s="46"/>
      <c r="O2" s="46"/>
      <c r="P2" s="46"/>
      <c r="Q2" s="46"/>
      <c r="R2" s="46"/>
      <c r="S2" s="46"/>
      <c r="T2" s="46"/>
      <c r="U2" s="46"/>
      <c r="V2" s="46"/>
      <c r="W2" s="46"/>
      <c r="X2" s="787"/>
      <c r="Y2" s="787"/>
    </row>
    <row r="3" spans="1:25" ht="15">
      <c r="A3" s="737" t="s">
        <v>3</v>
      </c>
      <c r="B3" s="738"/>
      <c r="C3" s="739"/>
      <c r="D3" s="739"/>
      <c r="E3" s="739"/>
      <c r="F3" s="739"/>
      <c r="G3" s="739"/>
      <c r="H3" s="739"/>
      <c r="I3" s="739"/>
      <c r="J3" s="739"/>
      <c r="K3" s="740"/>
      <c r="L3" s="738"/>
      <c r="M3" s="656"/>
      <c r="N3" s="738"/>
      <c r="O3" s="738"/>
      <c r="P3" s="738"/>
      <c r="Q3" s="738"/>
      <c r="R3" s="738"/>
      <c r="S3" s="738"/>
      <c r="T3" s="738"/>
      <c r="U3" s="741"/>
      <c r="V3" s="741"/>
      <c r="W3" s="741"/>
    </row>
    <row r="4" spans="1:25" ht="9.9499999999999993" customHeight="1">
      <c r="A4" s="742"/>
      <c r="B4" s="743"/>
      <c r="C4" s="743"/>
      <c r="D4" s="743"/>
      <c r="E4" s="743"/>
      <c r="F4" s="743"/>
      <c r="G4" s="743"/>
      <c r="H4" s="743"/>
      <c r="I4" s="743"/>
      <c r="J4" s="743"/>
      <c r="K4" s="744"/>
      <c r="L4" s="738"/>
      <c r="M4" s="656"/>
      <c r="N4" s="738"/>
      <c r="O4" s="738"/>
      <c r="P4" s="738"/>
      <c r="Q4" s="738"/>
      <c r="R4" s="738"/>
      <c r="S4" s="738"/>
      <c r="T4" s="738"/>
      <c r="U4" s="1080" t="s">
        <v>1563</v>
      </c>
      <c r="V4" s="1080"/>
      <c r="W4" s="1080"/>
      <c r="X4" s="785"/>
      <c r="Y4" s="785"/>
    </row>
    <row r="5" spans="1:25" s="803" customFormat="1" ht="12.95" customHeight="1">
      <c r="A5" s="1078" t="s">
        <v>1623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2" t="s">
        <v>1638</v>
      </c>
      <c r="X5" s="804"/>
      <c r="Y5" s="804"/>
    </row>
    <row r="6" spans="1:25" s="803" customFormat="1" ht="126" customHeight="1">
      <c r="A6" s="1079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3"/>
      <c r="X6" s="804"/>
      <c r="Y6" s="804"/>
    </row>
    <row r="7" spans="1:25" s="803" customFormat="1" ht="12.95" customHeight="1">
      <c r="A7" s="749" t="s">
        <v>10</v>
      </c>
      <c r="B7" s="658" t="s">
        <v>11</v>
      </c>
      <c r="C7" s="658" t="s">
        <v>12</v>
      </c>
      <c r="D7" s="658" t="s">
        <v>13</v>
      </c>
      <c r="E7" s="658" t="s">
        <v>14</v>
      </c>
      <c r="F7" s="658" t="s">
        <v>15</v>
      </c>
      <c r="G7" s="658" t="s">
        <v>16</v>
      </c>
      <c r="H7" s="658" t="s">
        <v>17</v>
      </c>
      <c r="I7" s="658" t="s">
        <v>1018</v>
      </c>
      <c r="J7" s="750" t="s">
        <v>1054</v>
      </c>
      <c r="K7" s="658" t="s">
        <v>1020</v>
      </c>
      <c r="L7" s="658" t="s">
        <v>1055</v>
      </c>
      <c r="M7" s="751" t="s">
        <v>1056</v>
      </c>
      <c r="N7" s="752" t="s">
        <v>1648</v>
      </c>
      <c r="O7" s="658" t="s">
        <v>1649</v>
      </c>
      <c r="P7" s="658" t="s">
        <v>1650</v>
      </c>
      <c r="Q7" s="658" t="s">
        <v>1651</v>
      </c>
      <c r="R7" s="658" t="s">
        <v>1652</v>
      </c>
      <c r="S7" s="658" t="s">
        <v>1653</v>
      </c>
      <c r="T7" s="658" t="s">
        <v>1654</v>
      </c>
      <c r="U7" s="658" t="s">
        <v>1655</v>
      </c>
      <c r="V7" s="750" t="s">
        <v>1656</v>
      </c>
      <c r="W7" s="750" t="s">
        <v>1657</v>
      </c>
      <c r="X7" s="804"/>
      <c r="Y7" s="804"/>
    </row>
    <row r="8" spans="1:25" s="796" customFormat="1" ht="24.95" customHeight="1">
      <c r="A8" s="753" t="s">
        <v>1658</v>
      </c>
      <c r="B8" s="754">
        <v>30826.574448800005</v>
      </c>
      <c r="C8" s="754">
        <v>1.0859752</v>
      </c>
      <c r="D8" s="754">
        <v>30827.660424000005</v>
      </c>
      <c r="E8" s="754">
        <v>1472.8081468</v>
      </c>
      <c r="F8" s="754">
        <v>2487.7619556999998</v>
      </c>
      <c r="G8" s="754" t="s">
        <v>44</v>
      </c>
      <c r="H8" s="754" t="s">
        <v>44</v>
      </c>
      <c r="I8" s="754" t="s">
        <v>44</v>
      </c>
      <c r="J8" s="754" t="s">
        <v>44</v>
      </c>
      <c r="K8" s="754">
        <v>71370.642320800005</v>
      </c>
      <c r="L8" s="754">
        <v>181235.59552990002</v>
      </c>
      <c r="M8" s="754">
        <v>204867.98401800002</v>
      </c>
      <c r="N8" s="754">
        <v>1135680.794977</v>
      </c>
      <c r="O8" s="754">
        <v>109535.0486595</v>
      </c>
      <c r="P8" s="754">
        <v>8001.1252273</v>
      </c>
      <c r="Q8" s="754">
        <v>1639320.5484116999</v>
      </c>
      <c r="R8" s="754" t="s">
        <v>44</v>
      </c>
      <c r="S8" s="754" t="s">
        <v>44</v>
      </c>
      <c r="T8" s="754" t="s">
        <v>44</v>
      </c>
      <c r="U8" s="754" t="s">
        <v>44</v>
      </c>
      <c r="V8" s="754" t="s">
        <v>44</v>
      </c>
      <c r="W8" s="754">
        <v>1745479.421259</v>
      </c>
      <c r="X8" s="795"/>
      <c r="Y8" s="795"/>
    </row>
    <row r="9" spans="1:25" s="798" customFormat="1" ht="24.95" customHeight="1">
      <c r="A9" s="757" t="s">
        <v>1659</v>
      </c>
      <c r="B9" s="758">
        <v>18590.883219900003</v>
      </c>
      <c r="C9" s="758">
        <v>0.72510440000000009</v>
      </c>
      <c r="D9" s="758">
        <v>18591.608324300003</v>
      </c>
      <c r="E9" s="758" t="s">
        <v>44</v>
      </c>
      <c r="F9" s="758">
        <v>1721.5039535000001</v>
      </c>
      <c r="G9" s="758" t="s">
        <v>44</v>
      </c>
      <c r="H9" s="758" t="s">
        <v>44</v>
      </c>
      <c r="I9" s="758" t="s">
        <v>44</v>
      </c>
      <c r="J9" s="758" t="s">
        <v>44</v>
      </c>
      <c r="K9" s="758">
        <v>26403.6617701</v>
      </c>
      <c r="L9" s="758">
        <v>30084.6651188</v>
      </c>
      <c r="M9" s="758">
        <v>74136.1205376</v>
      </c>
      <c r="N9" s="758">
        <v>296243.23119949998</v>
      </c>
      <c r="O9" s="758">
        <v>622.88163069999996</v>
      </c>
      <c r="P9" s="758">
        <v>3785.8066929999995</v>
      </c>
      <c r="Q9" s="758">
        <v>404872.70517959999</v>
      </c>
      <c r="R9" s="758" t="s">
        <v>44</v>
      </c>
      <c r="S9" s="758" t="s">
        <v>44</v>
      </c>
      <c r="T9" s="758" t="s">
        <v>44</v>
      </c>
      <c r="U9" s="758" t="s">
        <v>44</v>
      </c>
      <c r="V9" s="758" t="s">
        <v>44</v>
      </c>
      <c r="W9" s="758">
        <v>451589.47922749998</v>
      </c>
      <c r="X9" s="797"/>
      <c r="Y9" s="797"/>
    </row>
    <row r="10" spans="1:25" s="798" customFormat="1" ht="24.95" customHeight="1">
      <c r="A10" s="761" t="s">
        <v>1660</v>
      </c>
      <c r="B10" s="758" t="s">
        <v>44</v>
      </c>
      <c r="C10" s="758" t="s">
        <v>44</v>
      </c>
      <c r="D10" s="758" t="s">
        <v>44</v>
      </c>
      <c r="E10" s="758" t="s">
        <v>44</v>
      </c>
      <c r="F10" s="758" t="s">
        <v>44</v>
      </c>
      <c r="G10" s="758" t="s">
        <v>44</v>
      </c>
      <c r="H10" s="758" t="s">
        <v>44</v>
      </c>
      <c r="I10" s="758" t="s">
        <v>44</v>
      </c>
      <c r="J10" s="758" t="s">
        <v>44</v>
      </c>
      <c r="K10" s="758" t="s">
        <v>44</v>
      </c>
      <c r="L10" s="758" t="s">
        <v>44</v>
      </c>
      <c r="M10" s="758" t="s">
        <v>44</v>
      </c>
      <c r="N10" s="758" t="s">
        <v>44</v>
      </c>
      <c r="O10" s="758" t="s">
        <v>44</v>
      </c>
      <c r="P10" s="758" t="s">
        <v>44</v>
      </c>
      <c r="Q10" s="758" t="s">
        <v>44</v>
      </c>
      <c r="R10" s="758" t="s">
        <v>44</v>
      </c>
      <c r="S10" s="758" t="s">
        <v>44</v>
      </c>
      <c r="T10" s="758" t="s">
        <v>44</v>
      </c>
      <c r="U10" s="758" t="s">
        <v>44</v>
      </c>
      <c r="V10" s="758" t="s">
        <v>44</v>
      </c>
      <c r="W10" s="758" t="s">
        <v>44</v>
      </c>
      <c r="X10" s="797"/>
      <c r="Y10" s="797"/>
    </row>
    <row r="11" spans="1:25" s="798" customFormat="1" ht="24.95" customHeight="1">
      <c r="A11" s="762" t="s">
        <v>1661</v>
      </c>
      <c r="B11" s="758">
        <v>12103.367248</v>
      </c>
      <c r="C11" s="758">
        <v>0.71045440000000004</v>
      </c>
      <c r="D11" s="758">
        <v>12104.0777024</v>
      </c>
      <c r="E11" s="758" t="s">
        <v>44</v>
      </c>
      <c r="F11" s="758">
        <v>549.84619310000005</v>
      </c>
      <c r="G11" s="758" t="s">
        <v>44</v>
      </c>
      <c r="H11" s="758" t="s">
        <v>44</v>
      </c>
      <c r="I11" s="758" t="s">
        <v>44</v>
      </c>
      <c r="J11" s="758" t="s">
        <v>44</v>
      </c>
      <c r="K11" s="758">
        <v>12159.853359700001</v>
      </c>
      <c r="L11" s="758">
        <v>2955.1218671000001</v>
      </c>
      <c r="M11" s="758">
        <v>139.51274000000001</v>
      </c>
      <c r="N11" s="758">
        <v>64793.283541299999</v>
      </c>
      <c r="O11" s="758">
        <v>114.51437230000001</v>
      </c>
      <c r="P11" s="758">
        <v>1729.7002666000001</v>
      </c>
      <c r="Q11" s="758">
        <v>69732.132787299997</v>
      </c>
      <c r="R11" s="758" t="s">
        <v>44</v>
      </c>
      <c r="S11" s="758" t="s">
        <v>44</v>
      </c>
      <c r="T11" s="758" t="s">
        <v>44</v>
      </c>
      <c r="U11" s="758" t="s">
        <v>44</v>
      </c>
      <c r="V11" s="758" t="s">
        <v>44</v>
      </c>
      <c r="W11" s="758">
        <v>94545.910042500007</v>
      </c>
      <c r="X11" s="797"/>
      <c r="Y11" s="797"/>
    </row>
    <row r="12" spans="1:25" s="798" customFormat="1" ht="24.95" customHeight="1">
      <c r="A12" s="762" t="s">
        <v>1662</v>
      </c>
      <c r="B12" s="758">
        <v>6487.5159719000003</v>
      </c>
      <c r="C12" s="758">
        <v>1.465E-2</v>
      </c>
      <c r="D12" s="758">
        <v>6487.5306219000004</v>
      </c>
      <c r="E12" s="758" t="s">
        <v>44</v>
      </c>
      <c r="F12" s="758">
        <v>1171.6577603999999</v>
      </c>
      <c r="G12" s="758" t="s">
        <v>44</v>
      </c>
      <c r="H12" s="758" t="s">
        <v>44</v>
      </c>
      <c r="I12" s="758" t="s">
        <v>44</v>
      </c>
      <c r="J12" s="758" t="s">
        <v>44</v>
      </c>
      <c r="K12" s="758">
        <v>14243.808410400001</v>
      </c>
      <c r="L12" s="758">
        <v>27129.543251700001</v>
      </c>
      <c r="M12" s="758">
        <v>73996.607797599994</v>
      </c>
      <c r="N12" s="758">
        <v>231449.94765819999</v>
      </c>
      <c r="O12" s="758">
        <v>508.36725839999997</v>
      </c>
      <c r="P12" s="758">
        <v>2056.1064263999997</v>
      </c>
      <c r="Q12" s="758">
        <v>335140.5723923</v>
      </c>
      <c r="R12" s="758" t="s">
        <v>44</v>
      </c>
      <c r="S12" s="758" t="s">
        <v>44</v>
      </c>
      <c r="T12" s="758" t="s">
        <v>44</v>
      </c>
      <c r="U12" s="758" t="s">
        <v>44</v>
      </c>
      <c r="V12" s="758" t="s">
        <v>44</v>
      </c>
      <c r="W12" s="758">
        <v>357043.56918500003</v>
      </c>
      <c r="X12" s="797"/>
      <c r="Y12" s="797"/>
    </row>
    <row r="13" spans="1:25" s="798" customFormat="1" ht="24.95" customHeight="1">
      <c r="A13" s="763" t="s">
        <v>1663</v>
      </c>
      <c r="B13" s="758">
        <v>12235.691228900003</v>
      </c>
      <c r="C13" s="758">
        <v>0.36087079999999999</v>
      </c>
      <c r="D13" s="758">
        <v>12236.052099700002</v>
      </c>
      <c r="E13" s="758">
        <v>1472.8081468</v>
      </c>
      <c r="F13" s="758">
        <v>766.25800219999996</v>
      </c>
      <c r="G13" s="758" t="s">
        <v>44</v>
      </c>
      <c r="H13" s="758" t="s">
        <v>44</v>
      </c>
      <c r="I13" s="758" t="s">
        <v>44</v>
      </c>
      <c r="J13" s="758" t="s">
        <v>44</v>
      </c>
      <c r="K13" s="758">
        <v>44966.980550700006</v>
      </c>
      <c r="L13" s="758">
        <v>151150.93041110001</v>
      </c>
      <c r="M13" s="758">
        <v>130731.86348040002</v>
      </c>
      <c r="N13" s="758">
        <v>839437.56377749995</v>
      </c>
      <c r="O13" s="758">
        <v>108912.1670288</v>
      </c>
      <c r="P13" s="758">
        <v>4215.3185343000005</v>
      </c>
      <c r="Q13" s="758">
        <v>1234447.8432321001</v>
      </c>
      <c r="R13" s="758" t="s">
        <v>44</v>
      </c>
      <c r="S13" s="758" t="s">
        <v>44</v>
      </c>
      <c r="T13" s="758" t="s">
        <v>44</v>
      </c>
      <c r="U13" s="758" t="s">
        <v>44</v>
      </c>
      <c r="V13" s="758" t="s">
        <v>44</v>
      </c>
      <c r="W13" s="758">
        <v>1293889.9420315002</v>
      </c>
      <c r="X13" s="797"/>
      <c r="Y13" s="797"/>
    </row>
    <row r="14" spans="1:25" s="798" customFormat="1" ht="24.95" customHeight="1">
      <c r="A14" s="762" t="s">
        <v>1664</v>
      </c>
      <c r="B14" s="758">
        <v>1134.2677426999999</v>
      </c>
      <c r="C14" s="758">
        <v>4.6550000000000001E-2</v>
      </c>
      <c r="D14" s="758">
        <v>1134.3142926999999</v>
      </c>
      <c r="E14" s="758">
        <v>1472.8081468</v>
      </c>
      <c r="F14" s="758">
        <v>207.05334640000001</v>
      </c>
      <c r="G14" s="758" t="s">
        <v>44</v>
      </c>
      <c r="H14" s="758" t="s">
        <v>44</v>
      </c>
      <c r="I14" s="758" t="s">
        <v>44</v>
      </c>
      <c r="J14" s="758" t="s">
        <v>44</v>
      </c>
      <c r="K14" s="758">
        <v>40100.257340700002</v>
      </c>
      <c r="L14" s="758">
        <v>114098.9866953</v>
      </c>
      <c r="M14" s="758">
        <v>111011.73662340001</v>
      </c>
      <c r="N14" s="758">
        <v>742482.85909429996</v>
      </c>
      <c r="O14" s="758">
        <v>108816.2605588</v>
      </c>
      <c r="P14" s="758">
        <v>1929.8179087999999</v>
      </c>
      <c r="Q14" s="758">
        <v>1078339.6608805999</v>
      </c>
      <c r="R14" s="758" t="s">
        <v>44</v>
      </c>
      <c r="S14" s="758" t="s">
        <v>44</v>
      </c>
      <c r="T14" s="758" t="s">
        <v>44</v>
      </c>
      <c r="U14" s="758" t="s">
        <v>44</v>
      </c>
      <c r="V14" s="758" t="s">
        <v>44</v>
      </c>
      <c r="W14" s="758">
        <v>1121254.0940071999</v>
      </c>
      <c r="X14" s="797"/>
      <c r="Y14" s="797"/>
    </row>
    <row r="15" spans="1:25" s="798" customFormat="1" ht="24.95" customHeight="1">
      <c r="A15" s="762" t="s">
        <v>1665</v>
      </c>
      <c r="B15" s="758">
        <v>10764.166157700001</v>
      </c>
      <c r="C15" s="758">
        <v>0.30344579999999999</v>
      </c>
      <c r="D15" s="758">
        <v>10764.469603500002</v>
      </c>
      <c r="E15" s="758" t="s">
        <v>44</v>
      </c>
      <c r="F15" s="758">
        <v>554.75748279999993</v>
      </c>
      <c r="G15" s="758" t="s">
        <v>44</v>
      </c>
      <c r="H15" s="758" t="s">
        <v>44</v>
      </c>
      <c r="I15" s="758" t="s">
        <v>44</v>
      </c>
      <c r="J15" s="758" t="s">
        <v>44</v>
      </c>
      <c r="K15" s="758">
        <v>2341.9926289999999</v>
      </c>
      <c r="L15" s="758">
        <v>454.64339189999998</v>
      </c>
      <c r="M15" s="758">
        <v>24.707150000000002</v>
      </c>
      <c r="N15" s="758">
        <v>1814.2304625000002</v>
      </c>
      <c r="O15" s="758">
        <v>8.2108899999999991</v>
      </c>
      <c r="P15" s="758">
        <v>303.31617550000004</v>
      </c>
      <c r="Q15" s="758">
        <v>2605.1080698999999</v>
      </c>
      <c r="R15" s="758" t="s">
        <v>44</v>
      </c>
      <c r="S15" s="758" t="s">
        <v>44</v>
      </c>
      <c r="T15" s="758" t="s">
        <v>44</v>
      </c>
      <c r="U15" s="758" t="s">
        <v>44</v>
      </c>
      <c r="V15" s="758" t="s">
        <v>44</v>
      </c>
      <c r="W15" s="758">
        <v>16266.327785200001</v>
      </c>
      <c r="X15" s="797"/>
      <c r="Y15" s="797"/>
    </row>
    <row r="16" spans="1:25" s="798" customFormat="1" ht="24.95" customHeight="1">
      <c r="A16" s="762" t="s">
        <v>1666</v>
      </c>
      <c r="B16" s="758">
        <v>48.894134999999999</v>
      </c>
      <c r="C16" s="758" t="s">
        <v>44</v>
      </c>
      <c r="D16" s="758">
        <v>48.894134999999999</v>
      </c>
      <c r="E16" s="758" t="s">
        <v>44</v>
      </c>
      <c r="F16" s="758">
        <v>2.7510000000000002E-4</v>
      </c>
      <c r="G16" s="758" t="s">
        <v>44</v>
      </c>
      <c r="H16" s="758" t="s">
        <v>44</v>
      </c>
      <c r="I16" s="758" t="s">
        <v>44</v>
      </c>
      <c r="J16" s="758" t="s">
        <v>44</v>
      </c>
      <c r="K16" s="758">
        <v>77.805706499999999</v>
      </c>
      <c r="L16" s="758">
        <v>107.28113</v>
      </c>
      <c r="M16" s="758">
        <v>49.677500000000002</v>
      </c>
      <c r="N16" s="758">
        <v>22.710999999999999</v>
      </c>
      <c r="O16" s="758">
        <v>4.2350000000000003</v>
      </c>
      <c r="P16" s="758">
        <v>17.895780000000002</v>
      </c>
      <c r="Q16" s="758">
        <v>201.80041</v>
      </c>
      <c r="R16" s="758" t="s">
        <v>44</v>
      </c>
      <c r="S16" s="758" t="s">
        <v>44</v>
      </c>
      <c r="T16" s="758" t="s">
        <v>44</v>
      </c>
      <c r="U16" s="758" t="s">
        <v>44</v>
      </c>
      <c r="V16" s="758" t="s">
        <v>44</v>
      </c>
      <c r="W16" s="758">
        <v>328.5005266</v>
      </c>
      <c r="X16" s="797"/>
      <c r="Y16" s="797"/>
    </row>
    <row r="17" spans="1:25" s="798" customFormat="1" ht="24.95" customHeight="1">
      <c r="A17" s="762" t="s">
        <v>1667</v>
      </c>
      <c r="B17" s="758">
        <v>129.1867364</v>
      </c>
      <c r="C17" s="758">
        <v>1.0874999999999999E-2</v>
      </c>
      <c r="D17" s="758">
        <v>129.1976114</v>
      </c>
      <c r="E17" s="758" t="s">
        <v>44</v>
      </c>
      <c r="F17" s="758">
        <v>4.0639925000000003</v>
      </c>
      <c r="G17" s="758" t="s">
        <v>44</v>
      </c>
      <c r="H17" s="758" t="s">
        <v>44</v>
      </c>
      <c r="I17" s="758" t="s">
        <v>44</v>
      </c>
      <c r="J17" s="758" t="s">
        <v>44</v>
      </c>
      <c r="K17" s="758">
        <v>2249.1399663000002</v>
      </c>
      <c r="L17" s="758">
        <v>12970.201066700001</v>
      </c>
      <c r="M17" s="758">
        <v>17899.573394999999</v>
      </c>
      <c r="N17" s="758">
        <v>36358.7715685</v>
      </c>
      <c r="O17" s="758">
        <v>24.86458</v>
      </c>
      <c r="P17" s="758">
        <v>609.48807000000011</v>
      </c>
      <c r="Q17" s="758">
        <v>67862.8986802</v>
      </c>
      <c r="R17" s="758" t="s">
        <v>44</v>
      </c>
      <c r="S17" s="758" t="s">
        <v>44</v>
      </c>
      <c r="T17" s="758" t="s">
        <v>44</v>
      </c>
      <c r="U17" s="758" t="s">
        <v>44</v>
      </c>
      <c r="V17" s="758" t="s">
        <v>44</v>
      </c>
      <c r="W17" s="758">
        <v>70245.300250400003</v>
      </c>
      <c r="X17" s="797"/>
      <c r="Y17" s="797"/>
    </row>
    <row r="18" spans="1:25" s="798" customFormat="1" ht="24.95" customHeight="1">
      <c r="A18" s="762" t="s">
        <v>1668</v>
      </c>
      <c r="B18" s="758">
        <v>159.17645709999999</v>
      </c>
      <c r="C18" s="758" t="s">
        <v>44</v>
      </c>
      <c r="D18" s="758">
        <v>159.17645709999999</v>
      </c>
      <c r="E18" s="758" t="s">
        <v>44</v>
      </c>
      <c r="F18" s="758">
        <v>0.38290540000000001</v>
      </c>
      <c r="G18" s="758" t="s">
        <v>44</v>
      </c>
      <c r="H18" s="758" t="s">
        <v>44</v>
      </c>
      <c r="I18" s="758" t="s">
        <v>44</v>
      </c>
      <c r="J18" s="758" t="s">
        <v>44</v>
      </c>
      <c r="K18" s="758">
        <v>197.78490819999999</v>
      </c>
      <c r="L18" s="758">
        <v>23519.8181272</v>
      </c>
      <c r="M18" s="758">
        <v>1746.1688119999999</v>
      </c>
      <c r="N18" s="758">
        <v>58758.991652200006</v>
      </c>
      <c r="O18" s="758">
        <v>58.596000000000004</v>
      </c>
      <c r="P18" s="758">
        <v>1354.8006</v>
      </c>
      <c r="Q18" s="758">
        <v>85438.375191400017</v>
      </c>
      <c r="R18" s="758" t="s">
        <v>44</v>
      </c>
      <c r="S18" s="758" t="s">
        <v>44</v>
      </c>
      <c r="T18" s="758" t="s">
        <v>44</v>
      </c>
      <c r="U18" s="758" t="s">
        <v>44</v>
      </c>
      <c r="V18" s="758" t="s">
        <v>44</v>
      </c>
      <c r="W18" s="758">
        <v>85795.719462100024</v>
      </c>
      <c r="X18" s="797"/>
      <c r="Y18" s="797"/>
    </row>
    <row r="19" spans="1:25" s="796" customFormat="1" ht="24.95" customHeight="1">
      <c r="A19" s="753" t="s">
        <v>1669</v>
      </c>
      <c r="B19" s="754">
        <v>82720.833423700009</v>
      </c>
      <c r="C19" s="754">
        <v>623.13897629999985</v>
      </c>
      <c r="D19" s="754">
        <v>83343.972400000013</v>
      </c>
      <c r="E19" s="754" t="s">
        <v>44</v>
      </c>
      <c r="F19" s="754">
        <v>1177003.846135</v>
      </c>
      <c r="G19" s="754">
        <v>42364.496180000002</v>
      </c>
      <c r="H19" s="754" t="s">
        <v>44</v>
      </c>
      <c r="I19" s="754">
        <v>81.867639999999994</v>
      </c>
      <c r="J19" s="754">
        <v>748.83663000000001</v>
      </c>
      <c r="K19" s="754">
        <v>73267.784933100003</v>
      </c>
      <c r="L19" s="754">
        <v>398332.46513520001</v>
      </c>
      <c r="M19" s="754">
        <v>89118.015109200001</v>
      </c>
      <c r="N19" s="754">
        <v>647619.5795162</v>
      </c>
      <c r="O19" s="754">
        <v>31149.687106399997</v>
      </c>
      <c r="P19" s="754">
        <v>621046.33567199996</v>
      </c>
      <c r="Q19" s="754">
        <v>1787266.0825389998</v>
      </c>
      <c r="R19" s="754">
        <v>495777.1422931999</v>
      </c>
      <c r="S19" s="754">
        <v>57927.22423</v>
      </c>
      <c r="T19" s="754">
        <v>5166.6961314</v>
      </c>
      <c r="U19" s="754" t="s">
        <v>44</v>
      </c>
      <c r="V19" s="754" t="s">
        <v>44</v>
      </c>
      <c r="W19" s="754">
        <v>3722947.9491116996</v>
      </c>
      <c r="X19" s="795"/>
      <c r="Y19" s="795"/>
    </row>
    <row r="20" spans="1:25" s="798" customFormat="1" ht="24.95" customHeight="1">
      <c r="A20" s="763" t="s">
        <v>1670</v>
      </c>
      <c r="B20" s="764">
        <v>54068.644621300002</v>
      </c>
      <c r="C20" s="764">
        <v>274.71440069999994</v>
      </c>
      <c r="D20" s="758">
        <v>54343.359022000004</v>
      </c>
      <c r="E20" s="764" t="s">
        <v>44</v>
      </c>
      <c r="F20" s="764">
        <v>256779.33552120003</v>
      </c>
      <c r="G20" s="764" t="s">
        <v>44</v>
      </c>
      <c r="H20" s="764" t="s">
        <v>44</v>
      </c>
      <c r="I20" s="764" t="s">
        <v>44</v>
      </c>
      <c r="J20" s="764">
        <v>748.83663000000001</v>
      </c>
      <c r="K20" s="764">
        <v>42561.030599500002</v>
      </c>
      <c r="L20" s="764">
        <v>93227.779734200012</v>
      </c>
      <c r="M20" s="764">
        <v>25246.168007100005</v>
      </c>
      <c r="N20" s="764">
        <v>284701.82513809996</v>
      </c>
      <c r="O20" s="764">
        <v>7437.2026694999995</v>
      </c>
      <c r="P20" s="764">
        <v>142744.8566155</v>
      </c>
      <c r="Q20" s="758">
        <v>553357.83216440002</v>
      </c>
      <c r="R20" s="764">
        <v>119.558395</v>
      </c>
      <c r="S20" s="764">
        <v>57927.22423</v>
      </c>
      <c r="T20" s="764" t="s">
        <v>44</v>
      </c>
      <c r="U20" s="764" t="s">
        <v>44</v>
      </c>
      <c r="V20" s="764" t="s">
        <v>44</v>
      </c>
      <c r="W20" s="758">
        <v>965837.17656209995</v>
      </c>
      <c r="X20" s="797"/>
      <c r="Y20" s="797"/>
    </row>
    <row r="21" spans="1:25" s="798" customFormat="1" ht="24.95" customHeight="1">
      <c r="A21" s="763" t="s">
        <v>1671</v>
      </c>
      <c r="B21" s="758">
        <v>30382.531157100002</v>
      </c>
      <c r="C21" s="758">
        <v>54.676831100000001</v>
      </c>
      <c r="D21" s="758">
        <v>30437.207988200003</v>
      </c>
      <c r="E21" s="758" t="s">
        <v>44</v>
      </c>
      <c r="F21" s="758">
        <v>189064.3548501</v>
      </c>
      <c r="G21" s="758" t="s">
        <v>44</v>
      </c>
      <c r="H21" s="758" t="s">
        <v>44</v>
      </c>
      <c r="I21" s="758" t="s">
        <v>44</v>
      </c>
      <c r="J21" s="758" t="s">
        <v>44</v>
      </c>
      <c r="K21" s="758">
        <v>1798.4305001999999</v>
      </c>
      <c r="L21" s="758">
        <v>47089.722012000006</v>
      </c>
      <c r="M21" s="758">
        <v>6960.2808743000005</v>
      </c>
      <c r="N21" s="758">
        <v>50071.161851999997</v>
      </c>
      <c r="O21" s="758">
        <v>4404.5459640999998</v>
      </c>
      <c r="P21" s="758">
        <v>86244.77606790002</v>
      </c>
      <c r="Q21" s="758">
        <v>194770.48677030002</v>
      </c>
      <c r="R21" s="758">
        <v>1.4383181</v>
      </c>
      <c r="S21" s="758" t="s">
        <v>44</v>
      </c>
      <c r="T21" s="758" t="s">
        <v>44</v>
      </c>
      <c r="U21" s="758" t="s">
        <v>44</v>
      </c>
      <c r="V21" s="758" t="s">
        <v>44</v>
      </c>
      <c r="W21" s="758">
        <v>416071.9184269</v>
      </c>
      <c r="X21" s="797"/>
      <c r="Y21" s="797"/>
    </row>
    <row r="22" spans="1:25" s="798" customFormat="1" ht="24.95" customHeight="1">
      <c r="A22" s="762" t="s">
        <v>1672</v>
      </c>
      <c r="B22" s="758">
        <v>28621.513825000002</v>
      </c>
      <c r="C22" s="758">
        <v>6.2390052999999996</v>
      </c>
      <c r="D22" s="758">
        <v>28627.752830300004</v>
      </c>
      <c r="E22" s="758" t="s">
        <v>44</v>
      </c>
      <c r="F22" s="758">
        <v>185069.8332159</v>
      </c>
      <c r="G22" s="758" t="s">
        <v>44</v>
      </c>
      <c r="H22" s="758" t="s">
        <v>44</v>
      </c>
      <c r="I22" s="758" t="s">
        <v>44</v>
      </c>
      <c r="J22" s="758" t="s">
        <v>44</v>
      </c>
      <c r="K22" s="758">
        <v>1740.9035067</v>
      </c>
      <c r="L22" s="758">
        <v>45467.302278900002</v>
      </c>
      <c r="M22" s="758">
        <v>6392.4249206000004</v>
      </c>
      <c r="N22" s="758">
        <v>48563.314270900002</v>
      </c>
      <c r="O22" s="758">
        <v>4277.5540340999996</v>
      </c>
      <c r="P22" s="758">
        <v>84910.600733400002</v>
      </c>
      <c r="Q22" s="758">
        <v>189611.1962379</v>
      </c>
      <c r="R22" s="758">
        <v>0.16036329999999999</v>
      </c>
      <c r="S22" s="758" t="s">
        <v>44</v>
      </c>
      <c r="T22" s="758" t="s">
        <v>44</v>
      </c>
      <c r="U22" s="758" t="s">
        <v>44</v>
      </c>
      <c r="V22" s="758" t="s">
        <v>44</v>
      </c>
      <c r="W22" s="758">
        <v>405049.84615410003</v>
      </c>
      <c r="X22" s="797"/>
      <c r="Y22" s="797"/>
    </row>
    <row r="23" spans="1:25" s="798" customFormat="1" ht="24.95" customHeight="1">
      <c r="A23" s="762" t="s">
        <v>1673</v>
      </c>
      <c r="B23" s="758">
        <v>338.90135379999998</v>
      </c>
      <c r="C23" s="758">
        <v>0.16325819999999999</v>
      </c>
      <c r="D23" s="758">
        <v>339.06461199999995</v>
      </c>
      <c r="E23" s="758" t="s">
        <v>44</v>
      </c>
      <c r="F23" s="758">
        <v>1059.3454307</v>
      </c>
      <c r="G23" s="758" t="s">
        <v>44</v>
      </c>
      <c r="H23" s="758" t="s">
        <v>44</v>
      </c>
      <c r="I23" s="758" t="s">
        <v>44</v>
      </c>
      <c r="J23" s="758" t="s">
        <v>44</v>
      </c>
      <c r="K23" s="758">
        <v>5.8862385000000002</v>
      </c>
      <c r="L23" s="758">
        <v>411.93479000000002</v>
      </c>
      <c r="M23" s="758">
        <v>63.305553699999997</v>
      </c>
      <c r="N23" s="758">
        <v>323.04471999999998</v>
      </c>
      <c r="O23" s="758">
        <v>46.383670000000002</v>
      </c>
      <c r="P23" s="758">
        <v>336.64282559999998</v>
      </c>
      <c r="Q23" s="758">
        <v>1181.3115593</v>
      </c>
      <c r="R23" s="758" t="s">
        <v>44</v>
      </c>
      <c r="S23" s="758" t="s">
        <v>44</v>
      </c>
      <c r="T23" s="758" t="s">
        <v>44</v>
      </c>
      <c r="U23" s="758" t="s">
        <v>44</v>
      </c>
      <c r="V23" s="758" t="s">
        <v>44</v>
      </c>
      <c r="W23" s="758">
        <v>2585.6078404999998</v>
      </c>
      <c r="X23" s="797"/>
      <c r="Y23" s="797"/>
    </row>
    <row r="24" spans="1:25" s="798" customFormat="1" ht="24.95" customHeight="1">
      <c r="A24" s="762" t="s">
        <v>1674</v>
      </c>
      <c r="B24" s="758">
        <v>619.95883130000004</v>
      </c>
      <c r="C24" s="758">
        <v>21.185827400000001</v>
      </c>
      <c r="D24" s="758">
        <v>641.14465870000004</v>
      </c>
      <c r="E24" s="758" t="s">
        <v>44</v>
      </c>
      <c r="F24" s="758">
        <v>2036.5392314999999</v>
      </c>
      <c r="G24" s="758" t="s">
        <v>44</v>
      </c>
      <c r="H24" s="758" t="s">
        <v>44</v>
      </c>
      <c r="I24" s="758" t="s">
        <v>44</v>
      </c>
      <c r="J24" s="758" t="s">
        <v>44</v>
      </c>
      <c r="K24" s="758">
        <v>38.033664999999999</v>
      </c>
      <c r="L24" s="758">
        <v>646.69479309999997</v>
      </c>
      <c r="M24" s="758">
        <v>463.71983999999998</v>
      </c>
      <c r="N24" s="758">
        <v>853.57883690000006</v>
      </c>
      <c r="O24" s="758">
        <v>45.997050000000002</v>
      </c>
      <c r="P24" s="758">
        <v>717.03316170000005</v>
      </c>
      <c r="Q24" s="758">
        <v>2727.0236817</v>
      </c>
      <c r="R24" s="758">
        <v>1.2579548</v>
      </c>
      <c r="S24" s="758" t="s">
        <v>44</v>
      </c>
      <c r="T24" s="758" t="s">
        <v>44</v>
      </c>
      <c r="U24" s="758" t="s">
        <v>44</v>
      </c>
      <c r="V24" s="758" t="s">
        <v>44</v>
      </c>
      <c r="W24" s="758">
        <v>5443.9991916999998</v>
      </c>
      <c r="X24" s="797"/>
      <c r="Y24" s="797"/>
    </row>
    <row r="25" spans="1:25" s="798" customFormat="1" ht="24.95" customHeight="1">
      <c r="A25" s="762" t="s">
        <v>1675</v>
      </c>
      <c r="B25" s="758">
        <v>802.15714700000001</v>
      </c>
      <c r="C25" s="758">
        <v>27.0887402</v>
      </c>
      <c r="D25" s="758">
        <v>829.24588719999997</v>
      </c>
      <c r="E25" s="758" t="s">
        <v>44</v>
      </c>
      <c r="F25" s="758">
        <v>898.63697200000001</v>
      </c>
      <c r="G25" s="758" t="s">
        <v>44</v>
      </c>
      <c r="H25" s="758" t="s">
        <v>44</v>
      </c>
      <c r="I25" s="758" t="s">
        <v>44</v>
      </c>
      <c r="J25" s="758" t="s">
        <v>44</v>
      </c>
      <c r="K25" s="758">
        <v>13.607089999999999</v>
      </c>
      <c r="L25" s="758">
        <v>563.79015000000004</v>
      </c>
      <c r="M25" s="758">
        <v>40.830559999999998</v>
      </c>
      <c r="N25" s="758">
        <v>331.22402419999997</v>
      </c>
      <c r="O25" s="758">
        <v>34.61121</v>
      </c>
      <c r="P25" s="758">
        <v>280.49934719999999</v>
      </c>
      <c r="Q25" s="758">
        <v>1250.9552914000001</v>
      </c>
      <c r="R25" s="758">
        <v>0.02</v>
      </c>
      <c r="S25" s="758" t="s">
        <v>44</v>
      </c>
      <c r="T25" s="758" t="s">
        <v>44</v>
      </c>
      <c r="U25" s="758" t="s">
        <v>44</v>
      </c>
      <c r="V25" s="758" t="s">
        <v>44</v>
      </c>
      <c r="W25" s="758">
        <v>2992.4652406</v>
      </c>
      <c r="X25" s="797"/>
      <c r="Y25" s="797"/>
    </row>
    <row r="26" spans="1:25" s="798" customFormat="1" ht="24.95" customHeight="1">
      <c r="A26" s="765" t="s">
        <v>1676</v>
      </c>
      <c r="B26" s="758">
        <v>9185.7654715999997</v>
      </c>
      <c r="C26" s="758">
        <v>23.1435216</v>
      </c>
      <c r="D26" s="758">
        <v>9208.9089932000006</v>
      </c>
      <c r="E26" s="758" t="s">
        <v>44</v>
      </c>
      <c r="F26" s="758">
        <v>5313.9594394999995</v>
      </c>
      <c r="G26" s="758" t="s">
        <v>44</v>
      </c>
      <c r="H26" s="758" t="s">
        <v>44</v>
      </c>
      <c r="I26" s="758" t="s">
        <v>44</v>
      </c>
      <c r="J26" s="758">
        <v>748.78845660000002</v>
      </c>
      <c r="K26" s="758">
        <v>2912.8715812999999</v>
      </c>
      <c r="L26" s="758">
        <v>7467.1816694999989</v>
      </c>
      <c r="M26" s="758">
        <v>1009.4882947000001</v>
      </c>
      <c r="N26" s="758">
        <v>32335.940377999999</v>
      </c>
      <c r="O26" s="758">
        <v>271.82746530000003</v>
      </c>
      <c r="P26" s="758">
        <v>3298.4836523999998</v>
      </c>
      <c r="Q26" s="758">
        <v>44382.921459899997</v>
      </c>
      <c r="R26" s="758">
        <v>0.02</v>
      </c>
      <c r="S26" s="758">
        <v>57927.22423</v>
      </c>
      <c r="T26" s="758" t="s">
        <v>44</v>
      </c>
      <c r="U26" s="758" t="s">
        <v>44</v>
      </c>
      <c r="V26" s="758" t="s">
        <v>44</v>
      </c>
      <c r="W26" s="758">
        <v>120494.69416049999</v>
      </c>
      <c r="X26" s="797"/>
      <c r="Y26" s="797"/>
    </row>
    <row r="27" spans="1:25" s="798" customFormat="1" ht="24.95" customHeight="1">
      <c r="A27" s="762" t="s">
        <v>1677</v>
      </c>
      <c r="B27" s="758">
        <v>2785.304177</v>
      </c>
      <c r="C27" s="758">
        <v>0.65420610000000001</v>
      </c>
      <c r="D27" s="758">
        <v>2785.9583831</v>
      </c>
      <c r="E27" s="758" t="s">
        <v>44</v>
      </c>
      <c r="F27" s="758">
        <v>1697.2245433000001</v>
      </c>
      <c r="G27" s="758" t="s">
        <v>44</v>
      </c>
      <c r="H27" s="758" t="s">
        <v>44</v>
      </c>
      <c r="I27" s="758" t="s">
        <v>44</v>
      </c>
      <c r="J27" s="758">
        <v>748.78845660000002</v>
      </c>
      <c r="K27" s="758">
        <v>95.436706799999996</v>
      </c>
      <c r="L27" s="758">
        <v>5242.8225984999999</v>
      </c>
      <c r="M27" s="758">
        <v>121.1848844</v>
      </c>
      <c r="N27" s="758">
        <v>9860.1212687999996</v>
      </c>
      <c r="O27" s="758">
        <v>258.17423530000002</v>
      </c>
      <c r="P27" s="758">
        <v>1383.7087667999999</v>
      </c>
      <c r="Q27" s="758">
        <v>16866.011753799998</v>
      </c>
      <c r="R27" s="758">
        <v>0.02</v>
      </c>
      <c r="S27" s="758">
        <v>57927.22423</v>
      </c>
      <c r="T27" s="758" t="s">
        <v>44</v>
      </c>
      <c r="U27" s="758" t="s">
        <v>44</v>
      </c>
      <c r="V27" s="758" t="s">
        <v>44</v>
      </c>
      <c r="W27" s="758">
        <v>80120.664073599997</v>
      </c>
      <c r="X27" s="797"/>
      <c r="Y27" s="797"/>
    </row>
    <row r="28" spans="1:25" s="798" customFormat="1" ht="24.95" customHeight="1">
      <c r="A28" s="762" t="s">
        <v>1678</v>
      </c>
      <c r="B28" s="758">
        <v>15.828703900000001</v>
      </c>
      <c r="C28" s="758" t="s">
        <v>44</v>
      </c>
      <c r="D28" s="758">
        <v>15.828703900000001</v>
      </c>
      <c r="E28" s="758" t="s">
        <v>44</v>
      </c>
      <c r="F28" s="758">
        <v>81.754202199999995</v>
      </c>
      <c r="G28" s="758" t="s">
        <v>44</v>
      </c>
      <c r="H28" s="758" t="s">
        <v>44</v>
      </c>
      <c r="I28" s="758" t="s">
        <v>44</v>
      </c>
      <c r="J28" s="758" t="s">
        <v>44</v>
      </c>
      <c r="K28" s="758">
        <v>1336.2077422</v>
      </c>
      <c r="L28" s="758">
        <v>191.33239</v>
      </c>
      <c r="M28" s="758">
        <v>152.6985</v>
      </c>
      <c r="N28" s="758">
        <v>11459.522120899999</v>
      </c>
      <c r="O28" s="758">
        <v>0.49023</v>
      </c>
      <c r="P28" s="758">
        <v>21.989345400000001</v>
      </c>
      <c r="Q28" s="758">
        <v>11826.032586299998</v>
      </c>
      <c r="R28" s="758" t="s">
        <v>44</v>
      </c>
      <c r="S28" s="758" t="s">
        <v>44</v>
      </c>
      <c r="T28" s="758" t="s">
        <v>44</v>
      </c>
      <c r="U28" s="758" t="s">
        <v>44</v>
      </c>
      <c r="V28" s="758" t="s">
        <v>44</v>
      </c>
      <c r="W28" s="758">
        <v>13259.823234599999</v>
      </c>
      <c r="X28" s="797"/>
      <c r="Y28" s="797"/>
    </row>
    <row r="29" spans="1:25" s="798" customFormat="1" ht="24.95" customHeight="1">
      <c r="A29" s="766" t="s">
        <v>1679</v>
      </c>
      <c r="B29" s="758">
        <v>6079.3222828999997</v>
      </c>
      <c r="C29" s="758">
        <v>4.6306699</v>
      </c>
      <c r="D29" s="758">
        <v>6083.9529527999994</v>
      </c>
      <c r="E29" s="758" t="s">
        <v>44</v>
      </c>
      <c r="F29" s="758">
        <v>3224.7598630000002</v>
      </c>
      <c r="G29" s="758" t="s">
        <v>44</v>
      </c>
      <c r="H29" s="758" t="s">
        <v>44</v>
      </c>
      <c r="I29" s="758" t="s">
        <v>44</v>
      </c>
      <c r="J29" s="758" t="s">
        <v>44</v>
      </c>
      <c r="K29" s="758">
        <v>1084.2298564</v>
      </c>
      <c r="L29" s="758">
        <v>1669.8635016999999</v>
      </c>
      <c r="M29" s="758">
        <v>735.60491030000003</v>
      </c>
      <c r="N29" s="758">
        <v>10969.521988300001</v>
      </c>
      <c r="O29" s="758">
        <v>6.7610700000000001</v>
      </c>
      <c r="P29" s="758">
        <v>1764.1592301999999</v>
      </c>
      <c r="Q29" s="758">
        <v>15145.910700500001</v>
      </c>
      <c r="R29" s="758" t="s">
        <v>44</v>
      </c>
      <c r="S29" s="758" t="s">
        <v>44</v>
      </c>
      <c r="T29" s="758" t="s">
        <v>44</v>
      </c>
      <c r="U29" s="758" t="s">
        <v>44</v>
      </c>
      <c r="V29" s="758" t="s">
        <v>44</v>
      </c>
      <c r="W29" s="758">
        <v>25538.853372699999</v>
      </c>
      <c r="X29" s="797"/>
      <c r="Y29" s="797"/>
    </row>
    <row r="30" spans="1:25" s="798" customFormat="1" ht="24.95" customHeight="1">
      <c r="A30" s="766" t="s">
        <v>1680</v>
      </c>
      <c r="B30" s="758">
        <v>305.31030779999998</v>
      </c>
      <c r="C30" s="758">
        <v>17.858645599999999</v>
      </c>
      <c r="D30" s="758">
        <v>323.16895339999996</v>
      </c>
      <c r="E30" s="758" t="s">
        <v>44</v>
      </c>
      <c r="F30" s="758">
        <v>310.22083099999998</v>
      </c>
      <c r="G30" s="758" t="s">
        <v>44</v>
      </c>
      <c r="H30" s="758" t="s">
        <v>44</v>
      </c>
      <c r="I30" s="758" t="s">
        <v>44</v>
      </c>
      <c r="J30" s="758" t="s">
        <v>44</v>
      </c>
      <c r="K30" s="758">
        <v>396.99727589999998</v>
      </c>
      <c r="L30" s="758">
        <v>363.16317930000002</v>
      </c>
      <c r="M30" s="758" t="s">
        <v>44</v>
      </c>
      <c r="N30" s="758">
        <v>46.774999999999999</v>
      </c>
      <c r="O30" s="758">
        <v>6.4019300000000001</v>
      </c>
      <c r="P30" s="758">
        <v>128.62630999999999</v>
      </c>
      <c r="Q30" s="758">
        <v>544.96641929999998</v>
      </c>
      <c r="R30" s="758" t="s">
        <v>44</v>
      </c>
      <c r="S30" s="758" t="s">
        <v>44</v>
      </c>
      <c r="T30" s="758" t="s">
        <v>44</v>
      </c>
      <c r="U30" s="758" t="s">
        <v>44</v>
      </c>
      <c r="V30" s="758" t="s">
        <v>44</v>
      </c>
      <c r="W30" s="758">
        <v>1575.3534795999999</v>
      </c>
      <c r="X30" s="797"/>
      <c r="Y30" s="797"/>
    </row>
    <row r="31" spans="1:25" s="798" customFormat="1" ht="24.95" customHeight="1">
      <c r="A31" s="767" t="s">
        <v>1681</v>
      </c>
      <c r="B31" s="758">
        <v>13570.467367499999</v>
      </c>
      <c r="C31" s="758">
        <v>184.6941368</v>
      </c>
      <c r="D31" s="758">
        <v>13755.1615043</v>
      </c>
      <c r="E31" s="758" t="s">
        <v>44</v>
      </c>
      <c r="F31" s="758">
        <v>47282.957464200001</v>
      </c>
      <c r="G31" s="758" t="s">
        <v>44</v>
      </c>
      <c r="H31" s="758" t="s">
        <v>44</v>
      </c>
      <c r="I31" s="758" t="s">
        <v>44</v>
      </c>
      <c r="J31" s="758">
        <v>4.8173399999999998E-2</v>
      </c>
      <c r="K31" s="758">
        <v>37227.032332100003</v>
      </c>
      <c r="L31" s="758">
        <v>35094.559303499998</v>
      </c>
      <c r="M31" s="758">
        <v>16937.705317700002</v>
      </c>
      <c r="N31" s="758">
        <v>191490.8864857</v>
      </c>
      <c r="O31" s="758">
        <v>2421.6514380999997</v>
      </c>
      <c r="P31" s="758">
        <v>49298.771154999995</v>
      </c>
      <c r="Q31" s="758">
        <v>295243.57370000001</v>
      </c>
      <c r="R31" s="758">
        <v>118.1000769</v>
      </c>
      <c r="S31" s="758" t="s">
        <v>44</v>
      </c>
      <c r="T31" s="758" t="s">
        <v>44</v>
      </c>
      <c r="U31" s="758" t="s">
        <v>44</v>
      </c>
      <c r="V31" s="758" t="s">
        <v>44</v>
      </c>
      <c r="W31" s="758">
        <v>393626.87325089995</v>
      </c>
      <c r="X31" s="797"/>
      <c r="Y31" s="797"/>
    </row>
    <row r="32" spans="1:25" s="798" customFormat="1" ht="24.95" customHeight="1">
      <c r="A32" s="768" t="s">
        <v>1682</v>
      </c>
      <c r="B32" s="758">
        <v>488.8840869</v>
      </c>
      <c r="C32" s="758">
        <v>1.0450299999999999E-2</v>
      </c>
      <c r="D32" s="758">
        <v>488.8945372</v>
      </c>
      <c r="E32" s="758" t="s">
        <v>44</v>
      </c>
      <c r="F32" s="758">
        <v>31.4883898</v>
      </c>
      <c r="G32" s="758" t="s">
        <v>44</v>
      </c>
      <c r="H32" s="758" t="s">
        <v>44</v>
      </c>
      <c r="I32" s="758" t="s">
        <v>44</v>
      </c>
      <c r="J32" s="758" t="s">
        <v>44</v>
      </c>
      <c r="K32" s="758" t="s">
        <v>44</v>
      </c>
      <c r="L32" s="758">
        <v>120.15424</v>
      </c>
      <c r="M32" s="758" t="s">
        <v>44</v>
      </c>
      <c r="N32" s="758">
        <v>38.523319999999998</v>
      </c>
      <c r="O32" s="758">
        <v>106.17</v>
      </c>
      <c r="P32" s="758">
        <v>86.975740000000002</v>
      </c>
      <c r="Q32" s="758">
        <v>351.82330000000002</v>
      </c>
      <c r="R32" s="758" t="s">
        <v>44</v>
      </c>
      <c r="S32" s="758" t="s">
        <v>44</v>
      </c>
      <c r="T32" s="758" t="s">
        <v>44</v>
      </c>
      <c r="U32" s="758" t="s">
        <v>44</v>
      </c>
      <c r="V32" s="758" t="s">
        <v>44</v>
      </c>
      <c r="W32" s="758">
        <v>872.20622700000001</v>
      </c>
      <c r="X32" s="797"/>
      <c r="Y32" s="797"/>
    </row>
    <row r="33" spans="1:25" s="798" customFormat="1" ht="24.95" customHeight="1">
      <c r="A33" s="768" t="s">
        <v>1683</v>
      </c>
      <c r="B33" s="758">
        <v>801.40840119999996</v>
      </c>
      <c r="C33" s="758" t="s">
        <v>44</v>
      </c>
      <c r="D33" s="758">
        <v>801.40840119999996</v>
      </c>
      <c r="E33" s="758" t="s">
        <v>44</v>
      </c>
      <c r="F33" s="758">
        <v>462.04706750000003</v>
      </c>
      <c r="G33" s="758" t="s">
        <v>44</v>
      </c>
      <c r="H33" s="758" t="s">
        <v>44</v>
      </c>
      <c r="I33" s="758" t="s">
        <v>44</v>
      </c>
      <c r="J33" s="758">
        <v>4.8173399999999998E-2</v>
      </c>
      <c r="K33" s="758">
        <v>3.2435567000000001</v>
      </c>
      <c r="L33" s="758">
        <v>334.7604</v>
      </c>
      <c r="M33" s="758">
        <v>9.9949999999999992</v>
      </c>
      <c r="N33" s="758">
        <v>117.04016</v>
      </c>
      <c r="O33" s="758">
        <v>1.7225900000000001</v>
      </c>
      <c r="P33" s="758">
        <v>237.48269999999999</v>
      </c>
      <c r="Q33" s="758">
        <v>701.00085000000001</v>
      </c>
      <c r="R33" s="758" t="s">
        <v>44</v>
      </c>
      <c r="S33" s="758" t="s">
        <v>44</v>
      </c>
      <c r="T33" s="758" t="s">
        <v>44</v>
      </c>
      <c r="U33" s="758" t="s">
        <v>44</v>
      </c>
      <c r="V33" s="758" t="s">
        <v>44</v>
      </c>
      <c r="W33" s="758">
        <v>1967.7480488000001</v>
      </c>
      <c r="X33" s="797"/>
      <c r="Y33" s="797"/>
    </row>
    <row r="34" spans="1:25" s="798" customFormat="1" ht="24.95" customHeight="1">
      <c r="A34" s="768" t="s">
        <v>1684</v>
      </c>
      <c r="B34" s="758">
        <v>830.5199116</v>
      </c>
      <c r="C34" s="758">
        <v>5.7239400000000003E-2</v>
      </c>
      <c r="D34" s="758">
        <v>830.57715099999996</v>
      </c>
      <c r="E34" s="758" t="s">
        <v>44</v>
      </c>
      <c r="F34" s="758">
        <v>175.24507030000001</v>
      </c>
      <c r="G34" s="758" t="s">
        <v>44</v>
      </c>
      <c r="H34" s="758" t="s">
        <v>44</v>
      </c>
      <c r="I34" s="758" t="s">
        <v>44</v>
      </c>
      <c r="J34" s="758" t="s">
        <v>44</v>
      </c>
      <c r="K34" s="758">
        <v>8.2764999999999991E-3</v>
      </c>
      <c r="L34" s="758">
        <v>320.60894000000002</v>
      </c>
      <c r="M34" s="758">
        <v>27.567550000000001</v>
      </c>
      <c r="N34" s="758">
        <v>622.93427999999994</v>
      </c>
      <c r="O34" s="758" t="s">
        <v>44</v>
      </c>
      <c r="P34" s="758">
        <v>268.71256</v>
      </c>
      <c r="Q34" s="758">
        <v>1239.8233299999999</v>
      </c>
      <c r="R34" s="758" t="s">
        <v>44</v>
      </c>
      <c r="S34" s="758" t="s">
        <v>44</v>
      </c>
      <c r="T34" s="758" t="s">
        <v>44</v>
      </c>
      <c r="U34" s="758" t="s">
        <v>44</v>
      </c>
      <c r="V34" s="758" t="s">
        <v>44</v>
      </c>
      <c r="W34" s="758">
        <v>2245.6538277999998</v>
      </c>
      <c r="X34" s="797"/>
      <c r="Y34" s="797"/>
    </row>
    <row r="35" spans="1:25" s="798" customFormat="1" ht="24.95" customHeight="1">
      <c r="A35" s="768" t="s">
        <v>1685</v>
      </c>
      <c r="B35" s="758">
        <v>2375.3446067999998</v>
      </c>
      <c r="C35" s="758">
        <v>6.7959392999999997</v>
      </c>
      <c r="D35" s="758">
        <v>2382.1405460999999</v>
      </c>
      <c r="E35" s="758" t="s">
        <v>44</v>
      </c>
      <c r="F35" s="758">
        <v>12157.6485849</v>
      </c>
      <c r="G35" s="758" t="s">
        <v>44</v>
      </c>
      <c r="H35" s="758" t="s">
        <v>44</v>
      </c>
      <c r="I35" s="758" t="s">
        <v>44</v>
      </c>
      <c r="J35" s="758" t="s">
        <v>44</v>
      </c>
      <c r="K35" s="758">
        <v>10564.7369929</v>
      </c>
      <c r="L35" s="758">
        <v>20082.014279999999</v>
      </c>
      <c r="M35" s="758">
        <v>15307.122576199999</v>
      </c>
      <c r="N35" s="758">
        <v>176583.43025070001</v>
      </c>
      <c r="O35" s="758">
        <v>1587.02053</v>
      </c>
      <c r="P35" s="758">
        <v>33122.518767299996</v>
      </c>
      <c r="Q35" s="758">
        <v>246682.10640420002</v>
      </c>
      <c r="R35" s="758">
        <v>108.00364</v>
      </c>
      <c r="S35" s="758" t="s">
        <v>44</v>
      </c>
      <c r="T35" s="758" t="s">
        <v>44</v>
      </c>
      <c r="U35" s="758" t="s">
        <v>44</v>
      </c>
      <c r="V35" s="758" t="s">
        <v>44</v>
      </c>
      <c r="W35" s="758">
        <v>271894.63616810006</v>
      </c>
      <c r="X35" s="797"/>
      <c r="Y35" s="797"/>
    </row>
    <row r="36" spans="1:25" s="798" customFormat="1" ht="24.95" customHeight="1">
      <c r="A36" s="768" t="s">
        <v>1686</v>
      </c>
      <c r="B36" s="758">
        <v>9074.3103609999998</v>
      </c>
      <c r="C36" s="758">
        <v>177.83050779999999</v>
      </c>
      <c r="D36" s="758">
        <v>9252.1408687999992</v>
      </c>
      <c r="E36" s="758" t="s">
        <v>44</v>
      </c>
      <c r="F36" s="758">
        <v>32622.149754599999</v>
      </c>
      <c r="G36" s="758" t="s">
        <v>44</v>
      </c>
      <c r="H36" s="758" t="s">
        <v>44</v>
      </c>
      <c r="I36" s="758" t="s">
        <v>44</v>
      </c>
      <c r="J36" s="758" t="s">
        <v>44</v>
      </c>
      <c r="K36" s="758">
        <v>26659.043506000002</v>
      </c>
      <c r="L36" s="758">
        <v>14237.0214435</v>
      </c>
      <c r="M36" s="758">
        <v>1593.0201915</v>
      </c>
      <c r="N36" s="758">
        <v>14128.958474999999</v>
      </c>
      <c r="O36" s="758">
        <v>726.73831810000001</v>
      </c>
      <c r="P36" s="758">
        <v>15583.0813877</v>
      </c>
      <c r="Q36" s="758">
        <v>46268.819815800001</v>
      </c>
      <c r="R36" s="758">
        <v>10.0964369</v>
      </c>
      <c r="S36" s="758" t="s">
        <v>44</v>
      </c>
      <c r="T36" s="758" t="s">
        <v>44</v>
      </c>
      <c r="U36" s="758" t="s">
        <v>44</v>
      </c>
      <c r="V36" s="758" t="s">
        <v>44</v>
      </c>
      <c r="W36" s="758">
        <v>114812.2503821</v>
      </c>
      <c r="X36" s="797"/>
      <c r="Y36" s="797"/>
    </row>
    <row r="37" spans="1:25" s="798" customFormat="1" ht="24.95" customHeight="1">
      <c r="A37" s="768" t="s">
        <v>1687</v>
      </c>
      <c r="B37" s="758" t="s">
        <v>44</v>
      </c>
      <c r="C37" s="758" t="s">
        <v>44</v>
      </c>
      <c r="D37" s="758" t="s">
        <v>44</v>
      </c>
      <c r="E37" s="758" t="s">
        <v>44</v>
      </c>
      <c r="F37" s="758">
        <v>1834.3785971</v>
      </c>
      <c r="G37" s="758" t="s">
        <v>44</v>
      </c>
      <c r="H37" s="758" t="s">
        <v>44</v>
      </c>
      <c r="I37" s="758" t="s">
        <v>44</v>
      </c>
      <c r="J37" s="758" t="s">
        <v>44</v>
      </c>
      <c r="K37" s="758" t="s">
        <v>44</v>
      </c>
      <c r="L37" s="758" t="s">
        <v>44</v>
      </c>
      <c r="M37" s="758" t="s">
        <v>44</v>
      </c>
      <c r="N37" s="758" t="s">
        <v>44</v>
      </c>
      <c r="O37" s="758" t="s">
        <v>44</v>
      </c>
      <c r="P37" s="758" t="s">
        <v>44</v>
      </c>
      <c r="Q37" s="758" t="s">
        <v>44</v>
      </c>
      <c r="R37" s="758" t="s">
        <v>44</v>
      </c>
      <c r="S37" s="758" t="s">
        <v>44</v>
      </c>
      <c r="T37" s="758" t="s">
        <v>44</v>
      </c>
      <c r="U37" s="758" t="s">
        <v>44</v>
      </c>
      <c r="V37" s="758" t="s">
        <v>44</v>
      </c>
      <c r="W37" s="758">
        <v>1834.3785971</v>
      </c>
      <c r="X37" s="797"/>
      <c r="Y37" s="797"/>
    </row>
    <row r="38" spans="1:25" s="798" customFormat="1" ht="24.95" customHeight="1">
      <c r="A38" s="769" t="s">
        <v>1688</v>
      </c>
      <c r="B38" s="758">
        <v>151.567691</v>
      </c>
      <c r="C38" s="758" t="s">
        <v>44</v>
      </c>
      <c r="D38" s="758">
        <v>151.567691</v>
      </c>
      <c r="E38" s="758" t="s">
        <v>44</v>
      </c>
      <c r="F38" s="758">
        <v>93.921295499999999</v>
      </c>
      <c r="G38" s="758" t="s">
        <v>44</v>
      </c>
      <c r="H38" s="758" t="s">
        <v>44</v>
      </c>
      <c r="I38" s="758" t="s">
        <v>44</v>
      </c>
      <c r="J38" s="758" t="s">
        <v>44</v>
      </c>
      <c r="K38" s="758">
        <v>10.463134999999999</v>
      </c>
      <c r="L38" s="758">
        <v>188.47788</v>
      </c>
      <c r="M38" s="758">
        <v>9</v>
      </c>
      <c r="N38" s="758">
        <v>1666.8908300000001</v>
      </c>
      <c r="O38" s="758" t="s">
        <v>44</v>
      </c>
      <c r="P38" s="758">
        <v>31.836389999999998</v>
      </c>
      <c r="Q38" s="758">
        <v>1896.2050999999999</v>
      </c>
      <c r="R38" s="758" t="s">
        <v>44</v>
      </c>
      <c r="S38" s="758" t="s">
        <v>44</v>
      </c>
      <c r="T38" s="758" t="s">
        <v>44</v>
      </c>
      <c r="U38" s="758" t="s">
        <v>44</v>
      </c>
      <c r="V38" s="758" t="s">
        <v>44</v>
      </c>
      <c r="W38" s="758">
        <v>2152.1572215000001</v>
      </c>
      <c r="X38" s="797"/>
      <c r="Y38" s="797"/>
    </row>
    <row r="39" spans="1:25" s="798" customFormat="1" ht="24.95" customHeight="1">
      <c r="A39" s="768" t="s">
        <v>1689</v>
      </c>
      <c r="B39" s="758">
        <v>36.078286200000001</v>
      </c>
      <c r="C39" s="758" t="s">
        <v>44</v>
      </c>
      <c r="D39" s="758">
        <v>36.078286200000001</v>
      </c>
      <c r="E39" s="758" t="s">
        <v>44</v>
      </c>
      <c r="F39" s="758">
        <v>24.267789499999999</v>
      </c>
      <c r="G39" s="758" t="s">
        <v>44</v>
      </c>
      <c r="H39" s="758" t="s">
        <v>44</v>
      </c>
      <c r="I39" s="758" t="s">
        <v>44</v>
      </c>
      <c r="J39" s="758" t="s">
        <v>44</v>
      </c>
      <c r="K39" s="758" t="s">
        <v>44</v>
      </c>
      <c r="L39" s="758">
        <v>7.4106699999999996</v>
      </c>
      <c r="M39" s="758" t="s">
        <v>44</v>
      </c>
      <c r="N39" s="758" t="s">
        <v>44</v>
      </c>
      <c r="O39" s="758" t="s">
        <v>44</v>
      </c>
      <c r="P39" s="758">
        <v>3.9199600000000001</v>
      </c>
      <c r="Q39" s="758">
        <v>11.330629999999999</v>
      </c>
      <c r="R39" s="758" t="s">
        <v>44</v>
      </c>
      <c r="S39" s="758" t="s">
        <v>44</v>
      </c>
      <c r="T39" s="758" t="s">
        <v>44</v>
      </c>
      <c r="U39" s="758" t="s">
        <v>44</v>
      </c>
      <c r="V39" s="758" t="s">
        <v>44</v>
      </c>
      <c r="W39" s="758">
        <v>71.676705699999999</v>
      </c>
      <c r="X39" s="797"/>
      <c r="Y39" s="797"/>
    </row>
    <row r="40" spans="1:25" s="798" customFormat="1" ht="24.95" customHeight="1">
      <c r="A40" s="768" t="s">
        <v>1690</v>
      </c>
      <c r="B40" s="758">
        <v>2.1148500000000001</v>
      </c>
      <c r="C40" s="758" t="s">
        <v>44</v>
      </c>
      <c r="D40" s="758">
        <v>2.1148500000000001</v>
      </c>
      <c r="E40" s="758" t="s">
        <v>44</v>
      </c>
      <c r="F40" s="758">
        <v>12.7449753</v>
      </c>
      <c r="G40" s="758" t="s">
        <v>44</v>
      </c>
      <c r="H40" s="758" t="s">
        <v>44</v>
      </c>
      <c r="I40" s="758" t="s">
        <v>44</v>
      </c>
      <c r="J40" s="758" t="s">
        <v>44</v>
      </c>
      <c r="K40" s="758" t="s">
        <v>44</v>
      </c>
      <c r="L40" s="758">
        <v>18.5</v>
      </c>
      <c r="M40" s="758" t="s">
        <v>44</v>
      </c>
      <c r="N40" s="758" t="s">
        <v>44</v>
      </c>
      <c r="O40" s="758" t="s">
        <v>44</v>
      </c>
      <c r="P40" s="758" t="s">
        <v>44</v>
      </c>
      <c r="Q40" s="758">
        <v>18.5</v>
      </c>
      <c r="R40" s="758" t="s">
        <v>44</v>
      </c>
      <c r="S40" s="758" t="s">
        <v>44</v>
      </c>
      <c r="T40" s="758" t="s">
        <v>44</v>
      </c>
      <c r="U40" s="758" t="s">
        <v>44</v>
      </c>
      <c r="V40" s="758" t="s">
        <v>44</v>
      </c>
      <c r="W40" s="758">
        <v>33.359825299999997</v>
      </c>
      <c r="X40" s="797"/>
      <c r="Y40" s="797"/>
    </row>
    <row r="41" spans="1:25" s="798" customFormat="1" ht="24.95" customHeight="1">
      <c r="A41" s="768" t="s">
        <v>1691</v>
      </c>
      <c r="B41" s="758" t="s">
        <v>44</v>
      </c>
      <c r="C41" s="758" t="s">
        <v>44</v>
      </c>
      <c r="D41" s="758" t="s">
        <v>44</v>
      </c>
      <c r="E41" s="758" t="s">
        <v>44</v>
      </c>
      <c r="F41" s="758">
        <v>6.0559444999999998</v>
      </c>
      <c r="G41" s="758" t="s">
        <v>44</v>
      </c>
      <c r="H41" s="758" t="s">
        <v>44</v>
      </c>
      <c r="I41" s="758" t="s">
        <v>44</v>
      </c>
      <c r="J41" s="758" t="s">
        <v>44</v>
      </c>
      <c r="K41" s="758" t="s">
        <v>44</v>
      </c>
      <c r="L41" s="758" t="s">
        <v>44</v>
      </c>
      <c r="M41" s="758" t="s">
        <v>44</v>
      </c>
      <c r="N41" s="758" t="s">
        <v>44</v>
      </c>
      <c r="O41" s="758" t="s">
        <v>44</v>
      </c>
      <c r="P41" s="758" t="s">
        <v>44</v>
      </c>
      <c r="Q41" s="758" t="s">
        <v>44</v>
      </c>
      <c r="R41" s="758" t="s">
        <v>44</v>
      </c>
      <c r="S41" s="758" t="s">
        <v>44</v>
      </c>
      <c r="T41" s="758" t="s">
        <v>44</v>
      </c>
      <c r="U41" s="758" t="s">
        <v>44</v>
      </c>
      <c r="V41" s="758" t="s">
        <v>44</v>
      </c>
      <c r="W41" s="758">
        <v>6.0559444999999998</v>
      </c>
      <c r="X41" s="797"/>
      <c r="Y41" s="797"/>
    </row>
    <row r="42" spans="1:25" s="798" customFormat="1" ht="24.95" customHeight="1">
      <c r="A42" s="770" t="s">
        <v>1692</v>
      </c>
      <c r="B42" s="771">
        <v>113.3745548</v>
      </c>
      <c r="C42" s="771" t="s">
        <v>44</v>
      </c>
      <c r="D42" s="771">
        <v>113.3745548</v>
      </c>
      <c r="E42" s="771" t="s">
        <v>44</v>
      </c>
      <c r="F42" s="771">
        <v>50.852586199999998</v>
      </c>
      <c r="G42" s="771" t="s">
        <v>44</v>
      </c>
      <c r="H42" s="771" t="s">
        <v>44</v>
      </c>
      <c r="I42" s="771" t="s">
        <v>44</v>
      </c>
      <c r="J42" s="771" t="s">
        <v>44</v>
      </c>
      <c r="K42" s="771">
        <v>10.463134999999999</v>
      </c>
      <c r="L42" s="771">
        <v>162.56720999999999</v>
      </c>
      <c r="M42" s="771">
        <v>9</v>
      </c>
      <c r="N42" s="771">
        <v>1666.8908300000001</v>
      </c>
      <c r="O42" s="771" t="s">
        <v>44</v>
      </c>
      <c r="P42" s="771">
        <v>27.916429999999998</v>
      </c>
      <c r="Q42" s="771">
        <v>1866.37447</v>
      </c>
      <c r="R42" s="771" t="s">
        <v>44</v>
      </c>
      <c r="S42" s="771" t="s">
        <v>44</v>
      </c>
      <c r="T42" s="771" t="s">
        <v>44</v>
      </c>
      <c r="U42" s="771" t="s">
        <v>44</v>
      </c>
      <c r="V42" s="771" t="s">
        <v>44</v>
      </c>
      <c r="W42" s="771">
        <v>2041.064746</v>
      </c>
      <c r="X42" s="797"/>
      <c r="Y42" s="797"/>
    </row>
    <row r="43" spans="1:25">
      <c r="A43" s="408"/>
      <c r="B43" s="46"/>
      <c r="C43" s="46"/>
      <c r="D43" s="46"/>
      <c r="E43" s="46"/>
      <c r="F43" s="46"/>
      <c r="G43" s="46"/>
      <c r="H43" s="46"/>
      <c r="I43" s="1082" t="s">
        <v>1763</v>
      </c>
      <c r="J43" s="1082"/>
      <c r="K43" s="1082"/>
      <c r="L43" s="1055"/>
      <c r="M43" s="1055"/>
      <c r="N43" s="1055"/>
      <c r="O43" s="1055"/>
      <c r="P43" s="46"/>
      <c r="Q43" s="46"/>
      <c r="R43" s="46"/>
      <c r="S43" s="46"/>
      <c r="T43" s="46"/>
      <c r="U43" s="1082" t="s">
        <v>1763</v>
      </c>
      <c r="V43" s="1082"/>
      <c r="W43" s="1082"/>
      <c r="X43" s="785"/>
      <c r="Y43" s="785"/>
    </row>
    <row r="44" spans="1:25">
      <c r="A44" s="408"/>
      <c r="B44" s="46"/>
      <c r="C44" s="46"/>
      <c r="D44" s="46"/>
      <c r="E44" s="46"/>
      <c r="F44" s="46"/>
      <c r="G44" s="46"/>
      <c r="H44" s="46"/>
      <c r="I44" s="46"/>
      <c r="J44" s="46"/>
      <c r="K44" s="735"/>
      <c r="L44" s="46"/>
      <c r="M44" s="65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787"/>
      <c r="Y44" s="799"/>
    </row>
    <row r="45" spans="1:25" ht="15">
      <c r="A45" s="737"/>
      <c r="B45" s="738"/>
      <c r="C45" s="739"/>
      <c r="D45" s="739"/>
      <c r="E45" s="739"/>
      <c r="F45" s="739"/>
      <c r="G45" s="739"/>
      <c r="H45" s="739"/>
      <c r="I45" s="739"/>
      <c r="J45" s="739"/>
      <c r="K45" s="740"/>
      <c r="L45" s="738"/>
      <c r="M45" s="656"/>
      <c r="N45" s="738"/>
      <c r="O45" s="738"/>
      <c r="P45" s="738"/>
      <c r="Q45" s="738"/>
      <c r="R45" s="738"/>
      <c r="S45" s="738"/>
      <c r="T45" s="738"/>
      <c r="U45" s="741"/>
      <c r="V45" s="741"/>
      <c r="W45" s="741"/>
    </row>
    <row r="46" spans="1:25" ht="9.9499999999999993" customHeight="1">
      <c r="A46" s="742"/>
      <c r="B46" s="743"/>
      <c r="C46" s="743"/>
      <c r="D46" s="743"/>
      <c r="E46" s="743"/>
      <c r="F46" s="743"/>
      <c r="G46" s="743"/>
      <c r="H46" s="743"/>
      <c r="I46" s="743"/>
      <c r="J46" s="743"/>
      <c r="K46" s="744"/>
      <c r="L46" s="738"/>
      <c r="M46" s="656"/>
      <c r="N46" s="738"/>
      <c r="O46" s="738"/>
      <c r="P46" s="738"/>
      <c r="Q46" s="738"/>
      <c r="R46" s="738"/>
      <c r="S46" s="738"/>
      <c r="T46" s="1080" t="s">
        <v>1563</v>
      </c>
      <c r="U46" s="1080"/>
      <c r="V46" s="1080"/>
      <c r="W46" s="1080"/>
      <c r="X46" s="785"/>
      <c r="Y46" s="785"/>
    </row>
    <row r="47" spans="1:25" ht="12.95" customHeight="1">
      <c r="A47" s="1078" t="s">
        <v>1623</v>
      </c>
      <c r="B47" s="1074" t="s">
        <v>1624</v>
      </c>
      <c r="C47" s="1075"/>
      <c r="D47" s="1075"/>
      <c r="E47" s="1081" t="s">
        <v>1625</v>
      </c>
      <c r="F47" s="1078" t="s">
        <v>1626</v>
      </c>
      <c r="G47" s="1081" t="s">
        <v>1627</v>
      </c>
      <c r="H47" s="1072" t="s">
        <v>1628</v>
      </c>
      <c r="I47" s="1072" t="s">
        <v>1629</v>
      </c>
      <c r="J47" s="1072" t="s">
        <v>1630</v>
      </c>
      <c r="K47" s="1078" t="s">
        <v>1631</v>
      </c>
      <c r="L47" s="1074" t="s">
        <v>1632</v>
      </c>
      <c r="M47" s="1076"/>
      <c r="N47" s="1075"/>
      <c r="O47" s="1075"/>
      <c r="P47" s="1075"/>
      <c r="Q47" s="1077"/>
      <c r="R47" s="1078" t="s">
        <v>1633</v>
      </c>
      <c r="S47" s="1072" t="s">
        <v>1634</v>
      </c>
      <c r="T47" s="1072" t="s">
        <v>1635</v>
      </c>
      <c r="U47" s="1072" t="s">
        <v>1636</v>
      </c>
      <c r="V47" s="1072" t="s">
        <v>1637</v>
      </c>
      <c r="W47" s="1072" t="s">
        <v>1638</v>
      </c>
      <c r="X47" s="800"/>
      <c r="Y47" s="789"/>
    </row>
    <row r="48" spans="1:25" ht="115.5" customHeight="1">
      <c r="A48" s="1079"/>
      <c r="B48" s="747" t="s">
        <v>1639</v>
      </c>
      <c r="C48" s="747" t="s">
        <v>1640</v>
      </c>
      <c r="D48" s="748" t="s">
        <v>1641</v>
      </c>
      <c r="E48" s="1081"/>
      <c r="F48" s="1079"/>
      <c r="G48" s="1081"/>
      <c r="H48" s="1073"/>
      <c r="I48" s="1073"/>
      <c r="J48" s="1073"/>
      <c r="K48" s="1079"/>
      <c r="L48" s="658" t="s">
        <v>1642</v>
      </c>
      <c r="M48" s="658" t="s">
        <v>1643</v>
      </c>
      <c r="N48" s="658" t="s">
        <v>1644</v>
      </c>
      <c r="O48" s="658" t="s">
        <v>1645</v>
      </c>
      <c r="P48" s="658" t="s">
        <v>1646</v>
      </c>
      <c r="Q48" s="658" t="s">
        <v>1647</v>
      </c>
      <c r="R48" s="1079"/>
      <c r="S48" s="1073"/>
      <c r="T48" s="1073"/>
      <c r="U48" s="1073"/>
      <c r="V48" s="1073"/>
      <c r="W48" s="1073"/>
      <c r="X48" s="800"/>
      <c r="Y48" s="789"/>
    </row>
    <row r="49" spans="1:25">
      <c r="A49" s="749" t="s">
        <v>10</v>
      </c>
      <c r="B49" s="658" t="s">
        <v>11</v>
      </c>
      <c r="C49" s="658" t="s">
        <v>12</v>
      </c>
      <c r="D49" s="658" t="s">
        <v>13</v>
      </c>
      <c r="E49" s="658" t="s">
        <v>14</v>
      </c>
      <c r="F49" s="658" t="s">
        <v>15</v>
      </c>
      <c r="G49" s="658" t="s">
        <v>16</v>
      </c>
      <c r="H49" s="658" t="s">
        <v>17</v>
      </c>
      <c r="I49" s="658" t="s">
        <v>1018</v>
      </c>
      <c r="J49" s="750" t="s">
        <v>1054</v>
      </c>
      <c r="K49" s="658" t="s">
        <v>1020</v>
      </c>
      <c r="L49" s="658" t="s">
        <v>1055</v>
      </c>
      <c r="M49" s="751" t="s">
        <v>1056</v>
      </c>
      <c r="N49" s="752" t="s">
        <v>1648</v>
      </c>
      <c r="O49" s="658" t="s">
        <v>1649</v>
      </c>
      <c r="P49" s="658" t="s">
        <v>1650</v>
      </c>
      <c r="Q49" s="658" t="s">
        <v>1651</v>
      </c>
      <c r="R49" s="658" t="s">
        <v>1652</v>
      </c>
      <c r="S49" s="658" t="s">
        <v>1653</v>
      </c>
      <c r="T49" s="658" t="s">
        <v>1654</v>
      </c>
      <c r="U49" s="658" t="s">
        <v>1655</v>
      </c>
      <c r="V49" s="750" t="s">
        <v>1656</v>
      </c>
      <c r="W49" s="750" t="s">
        <v>1657</v>
      </c>
      <c r="X49" s="789"/>
      <c r="Y49" s="789"/>
    </row>
    <row r="50" spans="1:25" s="798" customFormat="1" ht="24.95" customHeight="1">
      <c r="A50" s="769" t="s">
        <v>1694</v>
      </c>
      <c r="B50" s="758">
        <v>778.31293410000012</v>
      </c>
      <c r="C50" s="758">
        <v>12.199911200000001</v>
      </c>
      <c r="D50" s="758">
        <v>790.51284530000009</v>
      </c>
      <c r="E50" s="758" t="s">
        <v>44</v>
      </c>
      <c r="F50" s="758">
        <v>15024.142471900001</v>
      </c>
      <c r="G50" s="758" t="s">
        <v>44</v>
      </c>
      <c r="H50" s="758" t="s">
        <v>44</v>
      </c>
      <c r="I50" s="758" t="s">
        <v>44</v>
      </c>
      <c r="J50" s="758" t="s">
        <v>44</v>
      </c>
      <c r="K50" s="758">
        <v>570.20105139999998</v>
      </c>
      <c r="L50" s="758">
        <v>3387.8388691999999</v>
      </c>
      <c r="M50" s="758">
        <v>329.69352040000001</v>
      </c>
      <c r="N50" s="758">
        <v>9136.9455923999994</v>
      </c>
      <c r="O50" s="758">
        <v>339.17780200000004</v>
      </c>
      <c r="P50" s="758">
        <v>3870.9893501999995</v>
      </c>
      <c r="Q50" s="758">
        <v>17064.6451342</v>
      </c>
      <c r="R50" s="758" t="s">
        <v>44</v>
      </c>
      <c r="S50" s="758" t="s">
        <v>44</v>
      </c>
      <c r="T50" s="758" t="s">
        <v>44</v>
      </c>
      <c r="U50" s="758" t="s">
        <v>44</v>
      </c>
      <c r="V50" s="758" t="s">
        <v>44</v>
      </c>
      <c r="W50" s="758">
        <v>33449.501502800005</v>
      </c>
      <c r="X50" s="797"/>
      <c r="Y50" s="797"/>
    </row>
    <row r="51" spans="1:25" s="798" customFormat="1" ht="24.95" customHeight="1">
      <c r="A51" s="768" t="s">
        <v>1695</v>
      </c>
      <c r="B51" s="758">
        <v>770.62415680000004</v>
      </c>
      <c r="C51" s="758">
        <v>12.199911200000001</v>
      </c>
      <c r="D51" s="758">
        <v>782.82406800000001</v>
      </c>
      <c r="E51" s="758" t="s">
        <v>44</v>
      </c>
      <c r="F51" s="758">
        <v>14514.5984711</v>
      </c>
      <c r="G51" s="758" t="s">
        <v>44</v>
      </c>
      <c r="H51" s="758" t="s">
        <v>44</v>
      </c>
      <c r="I51" s="758" t="s">
        <v>44</v>
      </c>
      <c r="J51" s="758" t="s">
        <v>44</v>
      </c>
      <c r="K51" s="758">
        <v>560.45872139999994</v>
      </c>
      <c r="L51" s="758">
        <v>3234.8418505</v>
      </c>
      <c r="M51" s="758">
        <v>329.19352040000001</v>
      </c>
      <c r="N51" s="758">
        <v>8236.7654887999997</v>
      </c>
      <c r="O51" s="758">
        <v>337.94384200000002</v>
      </c>
      <c r="P51" s="758">
        <v>3721.4787102</v>
      </c>
      <c r="Q51" s="758">
        <v>15860.223411900002</v>
      </c>
      <c r="R51" s="758" t="s">
        <v>44</v>
      </c>
      <c r="S51" s="758" t="s">
        <v>44</v>
      </c>
      <c r="T51" s="758" t="s">
        <v>44</v>
      </c>
      <c r="U51" s="758" t="s">
        <v>44</v>
      </c>
      <c r="V51" s="758" t="s">
        <v>44</v>
      </c>
      <c r="W51" s="758">
        <v>31718.104672400004</v>
      </c>
      <c r="X51" s="797"/>
      <c r="Y51" s="797"/>
    </row>
    <row r="52" spans="1:25" s="798" customFormat="1" ht="24.95" customHeight="1">
      <c r="A52" s="768" t="s">
        <v>1696</v>
      </c>
      <c r="B52" s="758">
        <v>1.801725</v>
      </c>
      <c r="C52" s="758" t="s">
        <v>44</v>
      </c>
      <c r="D52" s="758">
        <v>1.801725</v>
      </c>
      <c r="E52" s="758" t="s">
        <v>44</v>
      </c>
      <c r="F52" s="758">
        <v>262.05757210000002</v>
      </c>
      <c r="G52" s="758" t="s">
        <v>44</v>
      </c>
      <c r="H52" s="758" t="s">
        <v>44</v>
      </c>
      <c r="I52" s="758" t="s">
        <v>44</v>
      </c>
      <c r="J52" s="758" t="s">
        <v>44</v>
      </c>
      <c r="K52" s="758" t="s">
        <v>44</v>
      </c>
      <c r="L52" s="758">
        <v>135.5293987</v>
      </c>
      <c r="M52" s="758" t="s">
        <v>44</v>
      </c>
      <c r="N52" s="758">
        <v>350.31888750000002</v>
      </c>
      <c r="O52" s="758" t="s">
        <v>44</v>
      </c>
      <c r="P52" s="758">
        <v>58.108750000000001</v>
      </c>
      <c r="Q52" s="758">
        <v>543.95703620000006</v>
      </c>
      <c r="R52" s="758" t="s">
        <v>44</v>
      </c>
      <c r="S52" s="758" t="s">
        <v>44</v>
      </c>
      <c r="T52" s="758" t="s">
        <v>44</v>
      </c>
      <c r="U52" s="758" t="s">
        <v>44</v>
      </c>
      <c r="V52" s="758" t="s">
        <v>44</v>
      </c>
      <c r="W52" s="758">
        <v>807.8163333</v>
      </c>
      <c r="X52" s="797"/>
      <c r="Y52" s="797"/>
    </row>
    <row r="53" spans="1:25" s="798" customFormat="1" ht="24.95" customHeight="1">
      <c r="A53" s="768" t="s">
        <v>1697</v>
      </c>
      <c r="B53" s="758">
        <v>4.0549749999999998</v>
      </c>
      <c r="C53" s="758" t="s">
        <v>44</v>
      </c>
      <c r="D53" s="758">
        <v>4.0549749999999998</v>
      </c>
      <c r="E53" s="758" t="s">
        <v>44</v>
      </c>
      <c r="F53" s="758">
        <v>57.6815547</v>
      </c>
      <c r="G53" s="758" t="s">
        <v>44</v>
      </c>
      <c r="H53" s="758" t="s">
        <v>44</v>
      </c>
      <c r="I53" s="758" t="s">
        <v>44</v>
      </c>
      <c r="J53" s="758" t="s">
        <v>44</v>
      </c>
      <c r="K53" s="758" t="s">
        <v>44</v>
      </c>
      <c r="L53" s="758" t="s">
        <v>44</v>
      </c>
      <c r="M53" s="758">
        <v>0.5</v>
      </c>
      <c r="N53" s="758">
        <v>466.06207610000001</v>
      </c>
      <c r="O53" s="758" t="s">
        <v>44</v>
      </c>
      <c r="P53" s="758">
        <v>4.9187500000000002</v>
      </c>
      <c r="Q53" s="758">
        <v>471.4808261</v>
      </c>
      <c r="R53" s="758" t="s">
        <v>44</v>
      </c>
      <c r="S53" s="758" t="s">
        <v>44</v>
      </c>
      <c r="T53" s="758" t="s">
        <v>44</v>
      </c>
      <c r="U53" s="758" t="s">
        <v>44</v>
      </c>
      <c r="V53" s="758" t="s">
        <v>44</v>
      </c>
      <c r="W53" s="758">
        <v>533.21735579999995</v>
      </c>
      <c r="X53" s="797"/>
      <c r="Y53" s="797"/>
    </row>
    <row r="54" spans="1:25" s="798" customFormat="1" ht="24.95" customHeight="1">
      <c r="A54" s="768" t="s">
        <v>1698</v>
      </c>
      <c r="B54" s="758">
        <v>1.8320772999999999</v>
      </c>
      <c r="C54" s="758" t="s">
        <v>44</v>
      </c>
      <c r="D54" s="758">
        <v>1.8320772999999999</v>
      </c>
      <c r="E54" s="758" t="s">
        <v>44</v>
      </c>
      <c r="F54" s="758">
        <v>103.36707970000001</v>
      </c>
      <c r="G54" s="758" t="s">
        <v>44</v>
      </c>
      <c r="H54" s="758" t="s">
        <v>44</v>
      </c>
      <c r="I54" s="758" t="s">
        <v>44</v>
      </c>
      <c r="J54" s="758" t="s">
        <v>44</v>
      </c>
      <c r="K54" s="758">
        <v>9.7423300000000008</v>
      </c>
      <c r="L54" s="758">
        <v>17.46762</v>
      </c>
      <c r="M54" s="758" t="s">
        <v>44</v>
      </c>
      <c r="N54" s="758">
        <v>83.799139999999994</v>
      </c>
      <c r="O54" s="758">
        <v>1.2339599999999999</v>
      </c>
      <c r="P54" s="758">
        <v>86.483140000000006</v>
      </c>
      <c r="Q54" s="758">
        <v>188.98385999999999</v>
      </c>
      <c r="R54" s="758" t="s">
        <v>44</v>
      </c>
      <c r="S54" s="758" t="s">
        <v>44</v>
      </c>
      <c r="T54" s="758" t="s">
        <v>44</v>
      </c>
      <c r="U54" s="758" t="s">
        <v>44</v>
      </c>
      <c r="V54" s="758" t="s">
        <v>44</v>
      </c>
      <c r="W54" s="758">
        <v>303.92534699999999</v>
      </c>
      <c r="X54" s="797"/>
      <c r="Y54" s="797"/>
    </row>
    <row r="55" spans="1:25" s="798" customFormat="1" ht="24.95" customHeight="1">
      <c r="A55" s="768" t="s">
        <v>1699</v>
      </c>
      <c r="B55" s="758" t="s">
        <v>44</v>
      </c>
      <c r="C55" s="758" t="s">
        <v>44</v>
      </c>
      <c r="D55" s="758" t="s">
        <v>44</v>
      </c>
      <c r="E55" s="758" t="s">
        <v>44</v>
      </c>
      <c r="F55" s="758">
        <v>86.437794299999993</v>
      </c>
      <c r="G55" s="758" t="s">
        <v>44</v>
      </c>
      <c r="H55" s="758" t="s">
        <v>44</v>
      </c>
      <c r="I55" s="758" t="s">
        <v>44</v>
      </c>
      <c r="J55" s="758" t="s">
        <v>44</v>
      </c>
      <c r="K55" s="758" t="s">
        <v>44</v>
      </c>
      <c r="L55" s="758" t="s">
        <v>44</v>
      </c>
      <c r="M55" s="758" t="s">
        <v>44</v>
      </c>
      <c r="N55" s="758" t="s">
        <v>44</v>
      </c>
      <c r="O55" s="758" t="s">
        <v>44</v>
      </c>
      <c r="P55" s="758" t="s">
        <v>44</v>
      </c>
      <c r="Q55" s="758" t="s">
        <v>44</v>
      </c>
      <c r="R55" s="758" t="s">
        <v>44</v>
      </c>
      <c r="S55" s="758" t="s">
        <v>44</v>
      </c>
      <c r="T55" s="758" t="s">
        <v>44</v>
      </c>
      <c r="U55" s="758" t="s">
        <v>44</v>
      </c>
      <c r="V55" s="758" t="s">
        <v>44</v>
      </c>
      <c r="W55" s="758">
        <v>86.437794299999993</v>
      </c>
      <c r="X55" s="797"/>
      <c r="Y55" s="797"/>
    </row>
    <row r="56" spans="1:25" s="798" customFormat="1" ht="24.95" customHeight="1">
      <c r="A56" s="769" t="s">
        <v>1700</v>
      </c>
      <c r="B56" s="758" t="s">
        <v>44</v>
      </c>
      <c r="C56" s="758" t="s">
        <v>44</v>
      </c>
      <c r="D56" s="758" t="s">
        <v>44</v>
      </c>
      <c r="E56" s="758" t="s">
        <v>44</v>
      </c>
      <c r="F56" s="758" t="s">
        <v>44</v>
      </c>
      <c r="G56" s="758" t="s">
        <v>44</v>
      </c>
      <c r="H56" s="758" t="s">
        <v>44</v>
      </c>
      <c r="I56" s="758" t="s">
        <v>44</v>
      </c>
      <c r="J56" s="758" t="s">
        <v>44</v>
      </c>
      <c r="K56" s="758">
        <v>42.031999499999998</v>
      </c>
      <c r="L56" s="758" t="s">
        <v>44</v>
      </c>
      <c r="M56" s="758" t="s">
        <v>44</v>
      </c>
      <c r="N56" s="758" t="s">
        <v>44</v>
      </c>
      <c r="O56" s="758" t="s">
        <v>44</v>
      </c>
      <c r="P56" s="758" t="s">
        <v>44</v>
      </c>
      <c r="Q56" s="758" t="s">
        <v>44</v>
      </c>
      <c r="R56" s="758" t="s">
        <v>44</v>
      </c>
      <c r="S56" s="758" t="s">
        <v>44</v>
      </c>
      <c r="T56" s="758" t="s">
        <v>44</v>
      </c>
      <c r="U56" s="758" t="s">
        <v>44</v>
      </c>
      <c r="V56" s="758" t="s">
        <v>44</v>
      </c>
      <c r="W56" s="758">
        <v>42.031999499999998</v>
      </c>
      <c r="X56" s="797"/>
      <c r="Y56" s="797"/>
    </row>
    <row r="57" spans="1:25" s="798" customFormat="1" ht="24.95" customHeight="1">
      <c r="A57" s="769" t="s">
        <v>1701</v>
      </c>
      <c r="B57" s="758">
        <v>2551.5018348999997</v>
      </c>
      <c r="C57" s="758">
        <v>3.2368842999999998</v>
      </c>
      <c r="D57" s="758">
        <v>2554.7387191999997</v>
      </c>
      <c r="E57" s="758" t="s">
        <v>44</v>
      </c>
      <c r="F57" s="758">
        <v>2182.4544564000003</v>
      </c>
      <c r="G57" s="758" t="s">
        <v>44</v>
      </c>
      <c r="H57" s="758" t="s">
        <v>44</v>
      </c>
      <c r="I57" s="758" t="s">
        <v>44</v>
      </c>
      <c r="J57" s="758" t="s">
        <v>44</v>
      </c>
      <c r="K57" s="758">
        <v>13409.109600099999</v>
      </c>
      <c r="L57" s="758">
        <v>5862.7468298999993</v>
      </c>
      <c r="M57" s="758">
        <v>3617.9638543000001</v>
      </c>
      <c r="N57" s="758">
        <v>9283.6538951000002</v>
      </c>
      <c r="O57" s="758">
        <v>51.905159999999995</v>
      </c>
      <c r="P57" s="758">
        <v>20783.6324872</v>
      </c>
      <c r="Q57" s="758">
        <v>39599.902226499995</v>
      </c>
      <c r="R57" s="758" t="s">
        <v>44</v>
      </c>
      <c r="S57" s="758" t="s">
        <v>44</v>
      </c>
      <c r="T57" s="758" t="s">
        <v>44</v>
      </c>
      <c r="U57" s="758" t="s">
        <v>44</v>
      </c>
      <c r="V57" s="758" t="s">
        <v>44</v>
      </c>
      <c r="W57" s="758">
        <v>57746.205002199989</v>
      </c>
      <c r="X57" s="797"/>
      <c r="Y57" s="797"/>
    </row>
    <row r="58" spans="1:25" s="798" customFormat="1" ht="24.95" customHeight="1">
      <c r="A58" s="769" t="s">
        <v>1702</v>
      </c>
      <c r="B58" s="758">
        <v>62.5740792</v>
      </c>
      <c r="C58" s="758" t="s">
        <v>44</v>
      </c>
      <c r="D58" s="758">
        <v>62.5740792</v>
      </c>
      <c r="E58" s="758" t="s">
        <v>44</v>
      </c>
      <c r="F58" s="758">
        <v>539.92690560000005</v>
      </c>
      <c r="G58" s="758" t="s">
        <v>44</v>
      </c>
      <c r="H58" s="758" t="s">
        <v>44</v>
      </c>
      <c r="I58" s="758" t="s">
        <v>44</v>
      </c>
      <c r="J58" s="758" t="s">
        <v>44</v>
      </c>
      <c r="K58" s="758">
        <v>580.10132710000005</v>
      </c>
      <c r="L58" s="758">
        <v>141.51638500000001</v>
      </c>
      <c r="M58" s="758">
        <v>308.0962146</v>
      </c>
      <c r="N58" s="758">
        <v>1439.07394</v>
      </c>
      <c r="O58" s="758">
        <v>9.9949999999999992</v>
      </c>
      <c r="P58" s="758">
        <v>143.93496999999999</v>
      </c>
      <c r="Q58" s="758">
        <v>2042.6165096</v>
      </c>
      <c r="R58" s="758" t="s">
        <v>44</v>
      </c>
      <c r="S58" s="758" t="s">
        <v>44</v>
      </c>
      <c r="T58" s="758" t="s">
        <v>44</v>
      </c>
      <c r="U58" s="758" t="s">
        <v>44</v>
      </c>
      <c r="V58" s="758" t="s">
        <v>44</v>
      </c>
      <c r="W58" s="758">
        <v>3225.2188215000001</v>
      </c>
      <c r="X58" s="797"/>
      <c r="Y58" s="797"/>
    </row>
    <row r="59" spans="1:25" s="798" customFormat="1" ht="24.95" customHeight="1">
      <c r="A59" s="768" t="s">
        <v>1703</v>
      </c>
      <c r="B59" s="758">
        <v>9.1937180000000005</v>
      </c>
      <c r="C59" s="758" t="s">
        <v>44</v>
      </c>
      <c r="D59" s="758">
        <v>9.1937180000000005</v>
      </c>
      <c r="E59" s="758" t="s">
        <v>44</v>
      </c>
      <c r="F59" s="758">
        <v>71.227051700000004</v>
      </c>
      <c r="G59" s="758" t="s">
        <v>44</v>
      </c>
      <c r="H59" s="758" t="s">
        <v>44</v>
      </c>
      <c r="I59" s="758" t="s">
        <v>44</v>
      </c>
      <c r="J59" s="758" t="s">
        <v>44</v>
      </c>
      <c r="K59" s="758">
        <v>1.33758</v>
      </c>
      <c r="L59" s="758">
        <v>0.10498</v>
      </c>
      <c r="M59" s="758" t="s">
        <v>44</v>
      </c>
      <c r="N59" s="758">
        <v>0.5</v>
      </c>
      <c r="O59" s="758">
        <v>9.9949999999999992</v>
      </c>
      <c r="P59" s="758">
        <v>53.9011</v>
      </c>
      <c r="Q59" s="758">
        <v>64.501080000000002</v>
      </c>
      <c r="R59" s="758" t="s">
        <v>44</v>
      </c>
      <c r="S59" s="758" t="s">
        <v>44</v>
      </c>
      <c r="T59" s="758" t="s">
        <v>44</v>
      </c>
      <c r="U59" s="758" t="s">
        <v>44</v>
      </c>
      <c r="V59" s="758" t="s">
        <v>44</v>
      </c>
      <c r="W59" s="758">
        <v>146.2594297</v>
      </c>
      <c r="X59" s="797"/>
      <c r="Y59" s="797"/>
    </row>
    <row r="60" spans="1:25" s="798" customFormat="1" ht="24.95" customHeight="1">
      <c r="A60" s="768" t="s">
        <v>1704</v>
      </c>
      <c r="B60" s="758">
        <v>5.7729999999999997E-2</v>
      </c>
      <c r="C60" s="758" t="s">
        <v>44</v>
      </c>
      <c r="D60" s="758">
        <v>5.7729999999999997E-2</v>
      </c>
      <c r="E60" s="758" t="s">
        <v>44</v>
      </c>
      <c r="F60" s="758">
        <v>42.571736600000001</v>
      </c>
      <c r="G60" s="758" t="s">
        <v>44</v>
      </c>
      <c r="H60" s="758" t="s">
        <v>44</v>
      </c>
      <c r="I60" s="758" t="s">
        <v>44</v>
      </c>
      <c r="J60" s="758" t="s">
        <v>44</v>
      </c>
      <c r="K60" s="758">
        <v>232.67543599999999</v>
      </c>
      <c r="L60" s="758">
        <v>77.368960000000001</v>
      </c>
      <c r="M60" s="758">
        <v>20.5</v>
      </c>
      <c r="N60" s="758">
        <v>9.3970000000000002</v>
      </c>
      <c r="O60" s="758" t="s">
        <v>44</v>
      </c>
      <c r="P60" s="758">
        <v>3.2744200000000001</v>
      </c>
      <c r="Q60" s="758">
        <v>110.54038000000001</v>
      </c>
      <c r="R60" s="758" t="s">
        <v>44</v>
      </c>
      <c r="S60" s="758" t="s">
        <v>44</v>
      </c>
      <c r="T60" s="758" t="s">
        <v>44</v>
      </c>
      <c r="U60" s="758" t="s">
        <v>44</v>
      </c>
      <c r="V60" s="758" t="s">
        <v>44</v>
      </c>
      <c r="W60" s="758">
        <v>385.84528260000002</v>
      </c>
      <c r="X60" s="797"/>
      <c r="Y60" s="797"/>
    </row>
    <row r="61" spans="1:25" s="798" customFormat="1" ht="24.95" customHeight="1">
      <c r="A61" s="768" t="s">
        <v>1705</v>
      </c>
      <c r="B61" s="758" t="s">
        <v>44</v>
      </c>
      <c r="C61" s="758" t="s">
        <v>44</v>
      </c>
      <c r="D61" s="758" t="s">
        <v>44</v>
      </c>
      <c r="E61" s="758" t="s">
        <v>44</v>
      </c>
      <c r="F61" s="758">
        <v>0.83810439999999997</v>
      </c>
      <c r="G61" s="758" t="s">
        <v>44</v>
      </c>
      <c r="H61" s="758" t="s">
        <v>44</v>
      </c>
      <c r="I61" s="758" t="s">
        <v>44</v>
      </c>
      <c r="J61" s="758" t="s">
        <v>44</v>
      </c>
      <c r="K61" s="758" t="s">
        <v>44</v>
      </c>
      <c r="L61" s="758">
        <v>6.7958400000000001</v>
      </c>
      <c r="M61" s="758">
        <v>5.9556199999999997</v>
      </c>
      <c r="N61" s="758">
        <v>28.073530000000002</v>
      </c>
      <c r="O61" s="758" t="s">
        <v>44</v>
      </c>
      <c r="P61" s="758">
        <v>8</v>
      </c>
      <c r="Q61" s="758">
        <v>48.82499</v>
      </c>
      <c r="R61" s="758" t="s">
        <v>44</v>
      </c>
      <c r="S61" s="758" t="s">
        <v>44</v>
      </c>
      <c r="T61" s="758" t="s">
        <v>44</v>
      </c>
      <c r="U61" s="758" t="s">
        <v>44</v>
      </c>
      <c r="V61" s="758" t="s">
        <v>44</v>
      </c>
      <c r="W61" s="758">
        <v>49.663094399999999</v>
      </c>
      <c r="X61" s="797"/>
      <c r="Y61" s="797"/>
    </row>
    <row r="62" spans="1:25" s="798" customFormat="1" ht="24.95" customHeight="1">
      <c r="A62" s="768" t="s">
        <v>1706</v>
      </c>
      <c r="B62" s="758">
        <v>21.38344</v>
      </c>
      <c r="C62" s="758" t="s">
        <v>44</v>
      </c>
      <c r="D62" s="758">
        <v>21.38344</v>
      </c>
      <c r="E62" s="758" t="s">
        <v>44</v>
      </c>
      <c r="F62" s="758">
        <v>208.6542341</v>
      </c>
      <c r="G62" s="758" t="s">
        <v>44</v>
      </c>
      <c r="H62" s="758" t="s">
        <v>44</v>
      </c>
      <c r="I62" s="758" t="s">
        <v>44</v>
      </c>
      <c r="J62" s="758" t="s">
        <v>44</v>
      </c>
      <c r="K62" s="758">
        <v>9.1606400000000008</v>
      </c>
      <c r="L62" s="758">
        <v>42.27617</v>
      </c>
      <c r="M62" s="758">
        <v>68.5</v>
      </c>
      <c r="N62" s="758">
        <v>12.4955</v>
      </c>
      <c r="O62" s="758" t="s">
        <v>44</v>
      </c>
      <c r="P62" s="758">
        <v>26.2575</v>
      </c>
      <c r="Q62" s="758">
        <v>149.52916999999999</v>
      </c>
      <c r="R62" s="758" t="s">
        <v>44</v>
      </c>
      <c r="S62" s="758" t="s">
        <v>44</v>
      </c>
      <c r="T62" s="758" t="s">
        <v>44</v>
      </c>
      <c r="U62" s="758" t="s">
        <v>44</v>
      </c>
      <c r="V62" s="758" t="s">
        <v>44</v>
      </c>
      <c r="W62" s="758">
        <v>388.72748409999997</v>
      </c>
      <c r="X62" s="797"/>
      <c r="Y62" s="797"/>
    </row>
    <row r="63" spans="1:25" s="798" customFormat="1" ht="24.95" customHeight="1">
      <c r="A63" s="768" t="s">
        <v>1707</v>
      </c>
      <c r="B63" s="758">
        <v>0.73072119999999996</v>
      </c>
      <c r="C63" s="758" t="s">
        <v>44</v>
      </c>
      <c r="D63" s="758">
        <v>0.73072119999999996</v>
      </c>
      <c r="E63" s="758" t="s">
        <v>44</v>
      </c>
      <c r="F63" s="758">
        <v>33.438267400000001</v>
      </c>
      <c r="G63" s="758" t="s">
        <v>44</v>
      </c>
      <c r="H63" s="758" t="s">
        <v>44</v>
      </c>
      <c r="I63" s="758" t="s">
        <v>44</v>
      </c>
      <c r="J63" s="758" t="s">
        <v>44</v>
      </c>
      <c r="K63" s="758">
        <v>292.69524330000002</v>
      </c>
      <c r="L63" s="758">
        <v>5.2388450000000004</v>
      </c>
      <c r="M63" s="758">
        <v>213.14059459999999</v>
      </c>
      <c r="N63" s="758">
        <v>58.954099999999997</v>
      </c>
      <c r="O63" s="758" t="s">
        <v>44</v>
      </c>
      <c r="P63" s="758" t="s">
        <v>44</v>
      </c>
      <c r="Q63" s="758">
        <v>277.33353959999999</v>
      </c>
      <c r="R63" s="758" t="s">
        <v>44</v>
      </c>
      <c r="S63" s="758" t="s">
        <v>44</v>
      </c>
      <c r="T63" s="758" t="s">
        <v>44</v>
      </c>
      <c r="U63" s="758" t="s">
        <v>44</v>
      </c>
      <c r="V63" s="758" t="s">
        <v>44</v>
      </c>
      <c r="W63" s="758">
        <v>604.19777150000004</v>
      </c>
      <c r="X63" s="797"/>
      <c r="Y63" s="797"/>
    </row>
    <row r="64" spans="1:25" s="798" customFormat="1" ht="24.95" customHeight="1">
      <c r="A64" s="768" t="s">
        <v>1708</v>
      </c>
      <c r="B64" s="758">
        <v>31.208469999999998</v>
      </c>
      <c r="C64" s="758" t="s">
        <v>44</v>
      </c>
      <c r="D64" s="758">
        <v>31.208469999999998</v>
      </c>
      <c r="E64" s="758" t="s">
        <v>44</v>
      </c>
      <c r="F64" s="758">
        <v>147.99366209999999</v>
      </c>
      <c r="G64" s="758" t="s">
        <v>44</v>
      </c>
      <c r="H64" s="758" t="s">
        <v>44</v>
      </c>
      <c r="I64" s="758" t="s">
        <v>44</v>
      </c>
      <c r="J64" s="758" t="s">
        <v>44</v>
      </c>
      <c r="K64" s="758">
        <v>44.232427800000004</v>
      </c>
      <c r="L64" s="758">
        <v>9.7315900000000006</v>
      </c>
      <c r="M64" s="758" t="s">
        <v>44</v>
      </c>
      <c r="N64" s="758">
        <v>1329.65381</v>
      </c>
      <c r="O64" s="758" t="s">
        <v>44</v>
      </c>
      <c r="P64" s="758">
        <v>52.501950000000001</v>
      </c>
      <c r="Q64" s="758">
        <v>1391.8873500000002</v>
      </c>
      <c r="R64" s="758" t="s">
        <v>44</v>
      </c>
      <c r="S64" s="758" t="s">
        <v>44</v>
      </c>
      <c r="T64" s="758" t="s">
        <v>44</v>
      </c>
      <c r="U64" s="758" t="s">
        <v>44</v>
      </c>
      <c r="V64" s="758" t="s">
        <v>44</v>
      </c>
      <c r="W64" s="758">
        <v>1615.3219099000003</v>
      </c>
      <c r="X64" s="797"/>
      <c r="Y64" s="797"/>
    </row>
    <row r="65" spans="1:25" s="798" customFormat="1" ht="24.95" customHeight="1">
      <c r="A65" s="768" t="s">
        <v>1709</v>
      </c>
      <c r="B65" s="758" t="s">
        <v>44</v>
      </c>
      <c r="C65" s="758" t="s">
        <v>44</v>
      </c>
      <c r="D65" s="758" t="s">
        <v>44</v>
      </c>
      <c r="E65" s="758" t="s">
        <v>44</v>
      </c>
      <c r="F65" s="758">
        <v>35.203849300000002</v>
      </c>
      <c r="G65" s="758" t="s">
        <v>44</v>
      </c>
      <c r="H65" s="758" t="s">
        <v>44</v>
      </c>
      <c r="I65" s="758" t="s">
        <v>44</v>
      </c>
      <c r="J65" s="758" t="s">
        <v>44</v>
      </c>
      <c r="K65" s="758" t="s">
        <v>44</v>
      </c>
      <c r="L65" s="758" t="s">
        <v>44</v>
      </c>
      <c r="M65" s="758" t="s">
        <v>44</v>
      </c>
      <c r="N65" s="758" t="s">
        <v>44</v>
      </c>
      <c r="O65" s="758" t="s">
        <v>44</v>
      </c>
      <c r="P65" s="758" t="s">
        <v>44</v>
      </c>
      <c r="Q65" s="758" t="s">
        <v>44</v>
      </c>
      <c r="R65" s="758" t="s">
        <v>44</v>
      </c>
      <c r="S65" s="758" t="s">
        <v>44</v>
      </c>
      <c r="T65" s="758" t="s">
        <v>44</v>
      </c>
      <c r="U65" s="758" t="s">
        <v>44</v>
      </c>
      <c r="V65" s="758" t="s">
        <v>44</v>
      </c>
      <c r="W65" s="758">
        <v>35.203849300000002</v>
      </c>
      <c r="X65" s="797"/>
      <c r="Y65" s="797"/>
    </row>
    <row r="66" spans="1:25" s="798" customFormat="1" ht="24.95" customHeight="1">
      <c r="A66" s="769" t="s">
        <v>1710</v>
      </c>
      <c r="B66" s="758">
        <v>1900.9106359999998</v>
      </c>
      <c r="C66" s="758">
        <v>3.2368842999999998</v>
      </c>
      <c r="D66" s="758">
        <v>1904.1475202999998</v>
      </c>
      <c r="E66" s="758" t="s">
        <v>44</v>
      </c>
      <c r="F66" s="758">
        <v>1389.6928119000002</v>
      </c>
      <c r="G66" s="758" t="s">
        <v>44</v>
      </c>
      <c r="H66" s="758" t="s">
        <v>44</v>
      </c>
      <c r="I66" s="758" t="s">
        <v>44</v>
      </c>
      <c r="J66" s="758" t="s">
        <v>44</v>
      </c>
      <c r="K66" s="758">
        <v>5214.6351717999996</v>
      </c>
      <c r="L66" s="758">
        <v>2263.2280415999999</v>
      </c>
      <c r="M66" s="758">
        <v>798.33003129999997</v>
      </c>
      <c r="N66" s="758">
        <v>3331.1032729000003</v>
      </c>
      <c r="O66" s="758">
        <v>32.734659999999998</v>
      </c>
      <c r="P66" s="758">
        <v>269.98388920000002</v>
      </c>
      <c r="Q66" s="758">
        <v>6695.379895</v>
      </c>
      <c r="R66" s="758" t="s">
        <v>44</v>
      </c>
      <c r="S66" s="758" t="s">
        <v>44</v>
      </c>
      <c r="T66" s="758" t="s">
        <v>44</v>
      </c>
      <c r="U66" s="758" t="s">
        <v>44</v>
      </c>
      <c r="V66" s="758" t="s">
        <v>44</v>
      </c>
      <c r="W66" s="758">
        <v>15203.855399</v>
      </c>
      <c r="X66" s="797"/>
      <c r="Y66" s="797"/>
    </row>
    <row r="67" spans="1:25" s="798" customFormat="1" ht="24.95" customHeight="1">
      <c r="A67" s="768" t="s">
        <v>1711</v>
      </c>
      <c r="B67" s="758">
        <v>0.58828749999999996</v>
      </c>
      <c r="C67" s="758" t="s">
        <v>44</v>
      </c>
      <c r="D67" s="758">
        <v>0.58828749999999996</v>
      </c>
      <c r="E67" s="758" t="s">
        <v>44</v>
      </c>
      <c r="F67" s="758">
        <v>117.5090836</v>
      </c>
      <c r="G67" s="758" t="s">
        <v>44</v>
      </c>
      <c r="H67" s="758" t="s">
        <v>44</v>
      </c>
      <c r="I67" s="758" t="s">
        <v>44</v>
      </c>
      <c r="J67" s="758" t="s">
        <v>44</v>
      </c>
      <c r="K67" s="758">
        <v>128.34359190000001</v>
      </c>
      <c r="L67" s="758">
        <v>6.55375</v>
      </c>
      <c r="M67" s="758" t="s">
        <v>44</v>
      </c>
      <c r="N67" s="758">
        <v>1</v>
      </c>
      <c r="O67" s="758" t="s">
        <v>44</v>
      </c>
      <c r="P67" s="758">
        <v>6.5934100000000004</v>
      </c>
      <c r="Q67" s="758">
        <v>14.14716</v>
      </c>
      <c r="R67" s="758" t="s">
        <v>44</v>
      </c>
      <c r="S67" s="758" t="s">
        <v>44</v>
      </c>
      <c r="T67" s="758" t="s">
        <v>44</v>
      </c>
      <c r="U67" s="758" t="s">
        <v>44</v>
      </c>
      <c r="V67" s="758" t="s">
        <v>44</v>
      </c>
      <c r="W67" s="758">
        <v>260.588123</v>
      </c>
      <c r="X67" s="797"/>
      <c r="Y67" s="797"/>
    </row>
    <row r="68" spans="1:25" s="798" customFormat="1" ht="24.95" customHeight="1">
      <c r="A68" s="768" t="s">
        <v>1712</v>
      </c>
      <c r="B68" s="758">
        <v>11.76613</v>
      </c>
      <c r="C68" s="758" t="s">
        <v>44</v>
      </c>
      <c r="D68" s="758">
        <v>11.76613</v>
      </c>
      <c r="E68" s="758" t="s">
        <v>44</v>
      </c>
      <c r="F68" s="758">
        <v>27.609308299999999</v>
      </c>
      <c r="G68" s="758" t="s">
        <v>44</v>
      </c>
      <c r="H68" s="758" t="s">
        <v>44</v>
      </c>
      <c r="I68" s="758" t="s">
        <v>44</v>
      </c>
      <c r="J68" s="758" t="s">
        <v>44</v>
      </c>
      <c r="K68" s="758" t="s">
        <v>44</v>
      </c>
      <c r="L68" s="758" t="s">
        <v>44</v>
      </c>
      <c r="M68" s="758" t="s">
        <v>44</v>
      </c>
      <c r="N68" s="758" t="s">
        <v>44</v>
      </c>
      <c r="O68" s="758" t="s">
        <v>44</v>
      </c>
      <c r="P68" s="758" t="s">
        <v>44</v>
      </c>
      <c r="Q68" s="758" t="s">
        <v>44</v>
      </c>
      <c r="R68" s="758" t="s">
        <v>44</v>
      </c>
      <c r="S68" s="758" t="s">
        <v>44</v>
      </c>
      <c r="T68" s="758" t="s">
        <v>44</v>
      </c>
      <c r="U68" s="758" t="s">
        <v>44</v>
      </c>
      <c r="V68" s="758" t="s">
        <v>44</v>
      </c>
      <c r="W68" s="758">
        <v>39.375438299999999</v>
      </c>
      <c r="X68" s="797"/>
      <c r="Y68" s="797"/>
    </row>
    <row r="69" spans="1:25" s="798" customFormat="1" ht="24.95" customHeight="1">
      <c r="A69" s="768" t="s">
        <v>1713</v>
      </c>
      <c r="B69" s="758">
        <v>14.178008999999999</v>
      </c>
      <c r="C69" s="758" t="s">
        <v>44</v>
      </c>
      <c r="D69" s="758">
        <v>14.178008999999999</v>
      </c>
      <c r="E69" s="758" t="s">
        <v>44</v>
      </c>
      <c r="F69" s="758">
        <v>131.2336324</v>
      </c>
      <c r="G69" s="758" t="s">
        <v>44</v>
      </c>
      <c r="H69" s="758" t="s">
        <v>44</v>
      </c>
      <c r="I69" s="758" t="s">
        <v>44</v>
      </c>
      <c r="J69" s="758" t="s">
        <v>44</v>
      </c>
      <c r="K69" s="758">
        <v>105.82189219999999</v>
      </c>
      <c r="L69" s="758">
        <v>519.46052999999995</v>
      </c>
      <c r="M69" s="758">
        <v>70.738320000000002</v>
      </c>
      <c r="N69" s="758">
        <v>228.40446</v>
      </c>
      <c r="O69" s="758">
        <v>26.739660000000001</v>
      </c>
      <c r="P69" s="758">
        <v>60.502979000000003</v>
      </c>
      <c r="Q69" s="758">
        <v>905.84594899999991</v>
      </c>
      <c r="R69" s="758" t="s">
        <v>44</v>
      </c>
      <c r="S69" s="758" t="s">
        <v>44</v>
      </c>
      <c r="T69" s="758" t="s">
        <v>44</v>
      </c>
      <c r="U69" s="758" t="s">
        <v>44</v>
      </c>
      <c r="V69" s="758" t="s">
        <v>44</v>
      </c>
      <c r="W69" s="758">
        <v>1157.0794825999999</v>
      </c>
      <c r="X69" s="797"/>
      <c r="Y69" s="797"/>
    </row>
    <row r="70" spans="1:25" s="798" customFormat="1" ht="24.95" customHeight="1">
      <c r="A70" s="805" t="s">
        <v>1714</v>
      </c>
      <c r="B70" s="758">
        <v>272.32692980000002</v>
      </c>
      <c r="C70" s="758" t="s">
        <v>44</v>
      </c>
      <c r="D70" s="758">
        <v>272.32692980000002</v>
      </c>
      <c r="E70" s="758" t="s">
        <v>44</v>
      </c>
      <c r="F70" s="758">
        <v>32.1498603</v>
      </c>
      <c r="G70" s="758" t="s">
        <v>44</v>
      </c>
      <c r="H70" s="758" t="s">
        <v>44</v>
      </c>
      <c r="I70" s="758" t="s">
        <v>44</v>
      </c>
      <c r="J70" s="758" t="s">
        <v>44</v>
      </c>
      <c r="K70" s="758">
        <v>46.241688099999998</v>
      </c>
      <c r="L70" s="758">
        <v>109.62748999999999</v>
      </c>
      <c r="M70" s="758">
        <v>62.153959999999998</v>
      </c>
      <c r="N70" s="758">
        <v>29.785499999999999</v>
      </c>
      <c r="O70" s="758" t="s">
        <v>44</v>
      </c>
      <c r="P70" s="758" t="s">
        <v>44</v>
      </c>
      <c r="Q70" s="758">
        <v>201.56695000000002</v>
      </c>
      <c r="R70" s="758" t="s">
        <v>44</v>
      </c>
      <c r="S70" s="758" t="s">
        <v>44</v>
      </c>
      <c r="T70" s="758" t="s">
        <v>44</v>
      </c>
      <c r="U70" s="758" t="s">
        <v>44</v>
      </c>
      <c r="V70" s="758" t="s">
        <v>44</v>
      </c>
      <c r="W70" s="758">
        <v>552.28542820000007</v>
      </c>
      <c r="X70" s="797"/>
      <c r="Y70" s="797"/>
    </row>
    <row r="71" spans="1:25" s="798" customFormat="1" ht="24.95" customHeight="1">
      <c r="A71" s="768" t="s">
        <v>1715</v>
      </c>
      <c r="B71" s="758">
        <v>1602.0512796999999</v>
      </c>
      <c r="C71" s="758">
        <v>3.2368842999999998</v>
      </c>
      <c r="D71" s="758">
        <v>1605.2881639999998</v>
      </c>
      <c r="E71" s="758" t="s">
        <v>44</v>
      </c>
      <c r="F71" s="758">
        <v>1081.1909273000001</v>
      </c>
      <c r="G71" s="758" t="s">
        <v>44</v>
      </c>
      <c r="H71" s="758" t="s">
        <v>44</v>
      </c>
      <c r="I71" s="758" t="s">
        <v>44</v>
      </c>
      <c r="J71" s="758" t="s">
        <v>44</v>
      </c>
      <c r="K71" s="758">
        <v>4934.2279995999997</v>
      </c>
      <c r="L71" s="758">
        <v>1627.5862715999999</v>
      </c>
      <c r="M71" s="758">
        <v>665.43775129999995</v>
      </c>
      <c r="N71" s="758">
        <v>3071.9133129000002</v>
      </c>
      <c r="O71" s="758">
        <v>5.9950000000000001</v>
      </c>
      <c r="P71" s="758">
        <v>202.88750020000001</v>
      </c>
      <c r="Q71" s="758">
        <v>5573.8198360000006</v>
      </c>
      <c r="R71" s="758" t="s">
        <v>44</v>
      </c>
      <c r="S71" s="758" t="s">
        <v>44</v>
      </c>
      <c r="T71" s="758" t="s">
        <v>44</v>
      </c>
      <c r="U71" s="758" t="s">
        <v>44</v>
      </c>
      <c r="V71" s="758" t="s">
        <v>44</v>
      </c>
      <c r="W71" s="758">
        <v>13194.5269269</v>
      </c>
      <c r="X71" s="797"/>
      <c r="Y71" s="797"/>
    </row>
    <row r="72" spans="1:25" s="798" customFormat="1" ht="24.95" customHeight="1">
      <c r="A72" s="768" t="s">
        <v>1716</v>
      </c>
      <c r="B72" s="758" t="s">
        <v>44</v>
      </c>
      <c r="C72" s="758" t="s">
        <v>44</v>
      </c>
      <c r="D72" s="758" t="s">
        <v>44</v>
      </c>
      <c r="E72" s="758" t="s">
        <v>44</v>
      </c>
      <c r="F72" s="758" t="s">
        <v>44</v>
      </c>
      <c r="G72" s="758" t="s">
        <v>44</v>
      </c>
      <c r="H72" s="758" t="s">
        <v>44</v>
      </c>
      <c r="I72" s="758" t="s">
        <v>44</v>
      </c>
      <c r="J72" s="758" t="s">
        <v>44</v>
      </c>
      <c r="K72" s="758" t="s">
        <v>44</v>
      </c>
      <c r="L72" s="758" t="s">
        <v>44</v>
      </c>
      <c r="M72" s="758" t="s">
        <v>44</v>
      </c>
      <c r="N72" s="758" t="s">
        <v>44</v>
      </c>
      <c r="O72" s="758" t="s">
        <v>44</v>
      </c>
      <c r="P72" s="758" t="s">
        <v>44</v>
      </c>
      <c r="Q72" s="758" t="s">
        <v>44</v>
      </c>
      <c r="R72" s="758" t="s">
        <v>44</v>
      </c>
      <c r="S72" s="758" t="s">
        <v>44</v>
      </c>
      <c r="T72" s="758" t="s">
        <v>44</v>
      </c>
      <c r="U72" s="758" t="s">
        <v>44</v>
      </c>
      <c r="V72" s="758" t="s">
        <v>44</v>
      </c>
      <c r="W72" s="758" t="s">
        <v>44</v>
      </c>
      <c r="X72" s="797"/>
      <c r="Y72" s="797"/>
    </row>
    <row r="73" spans="1:25" s="798" customFormat="1" ht="24.95" customHeight="1">
      <c r="A73" s="769" t="s">
        <v>1717</v>
      </c>
      <c r="B73" s="758">
        <v>587.579069</v>
      </c>
      <c r="C73" s="758" t="s">
        <v>44</v>
      </c>
      <c r="D73" s="758">
        <v>587.579069</v>
      </c>
      <c r="E73" s="758" t="s">
        <v>44</v>
      </c>
      <c r="F73" s="758">
        <v>117.1477778</v>
      </c>
      <c r="G73" s="758" t="s">
        <v>44</v>
      </c>
      <c r="H73" s="758" t="s">
        <v>44</v>
      </c>
      <c r="I73" s="758" t="s">
        <v>44</v>
      </c>
      <c r="J73" s="758" t="s">
        <v>44</v>
      </c>
      <c r="K73" s="758">
        <v>7610.9772611999997</v>
      </c>
      <c r="L73" s="758">
        <v>831.20734330000005</v>
      </c>
      <c r="M73" s="758">
        <v>777.06301839999992</v>
      </c>
      <c r="N73" s="758">
        <v>2106.4689521999999</v>
      </c>
      <c r="O73" s="758">
        <v>6.9969999999999999</v>
      </c>
      <c r="P73" s="758">
        <v>20339.237560900001</v>
      </c>
      <c r="Q73" s="758">
        <v>24060.973874800002</v>
      </c>
      <c r="R73" s="758" t="s">
        <v>44</v>
      </c>
      <c r="S73" s="758" t="s">
        <v>44</v>
      </c>
      <c r="T73" s="758" t="s">
        <v>44</v>
      </c>
      <c r="U73" s="758" t="s">
        <v>44</v>
      </c>
      <c r="V73" s="758" t="s">
        <v>44</v>
      </c>
      <c r="W73" s="758">
        <v>32376.6779828</v>
      </c>
      <c r="X73" s="797"/>
      <c r="Y73" s="797"/>
    </row>
    <row r="74" spans="1:25" s="798" customFormat="1" ht="24.95" customHeight="1">
      <c r="A74" s="768" t="s">
        <v>1718</v>
      </c>
      <c r="B74" s="758">
        <v>587.04618900000003</v>
      </c>
      <c r="C74" s="758" t="s">
        <v>44</v>
      </c>
      <c r="D74" s="758">
        <v>587.04618900000003</v>
      </c>
      <c r="E74" s="758" t="s">
        <v>44</v>
      </c>
      <c r="F74" s="758">
        <v>21.357031800000001</v>
      </c>
      <c r="G74" s="758" t="s">
        <v>44</v>
      </c>
      <c r="H74" s="758" t="s">
        <v>44</v>
      </c>
      <c r="I74" s="758" t="s">
        <v>44</v>
      </c>
      <c r="J74" s="758" t="s">
        <v>44</v>
      </c>
      <c r="K74" s="758">
        <v>1110.2103944</v>
      </c>
      <c r="L74" s="758">
        <v>443.8249027</v>
      </c>
      <c r="M74" s="758">
        <v>65.664672300000007</v>
      </c>
      <c r="N74" s="758">
        <v>522.0784519</v>
      </c>
      <c r="O74" s="758" t="s">
        <v>44</v>
      </c>
      <c r="P74" s="758" t="s">
        <v>44</v>
      </c>
      <c r="Q74" s="758">
        <v>1031.5680268999999</v>
      </c>
      <c r="R74" s="758" t="s">
        <v>44</v>
      </c>
      <c r="S74" s="758" t="s">
        <v>44</v>
      </c>
      <c r="T74" s="758" t="s">
        <v>44</v>
      </c>
      <c r="U74" s="758" t="s">
        <v>44</v>
      </c>
      <c r="V74" s="758" t="s">
        <v>44</v>
      </c>
      <c r="W74" s="758">
        <v>2750.1816420999999</v>
      </c>
      <c r="X74" s="797"/>
      <c r="Y74" s="797"/>
    </row>
    <row r="75" spans="1:25" s="798" customFormat="1" ht="24.95" customHeight="1">
      <c r="A75" s="768" t="s">
        <v>1719</v>
      </c>
      <c r="B75" s="758">
        <v>7.5799999999999999E-3</v>
      </c>
      <c r="C75" s="758" t="s">
        <v>44</v>
      </c>
      <c r="D75" s="758">
        <v>7.5799999999999999E-3</v>
      </c>
      <c r="E75" s="758" t="s">
        <v>44</v>
      </c>
      <c r="F75" s="758">
        <v>0.16769909999999999</v>
      </c>
      <c r="G75" s="758" t="s">
        <v>44</v>
      </c>
      <c r="H75" s="758" t="s">
        <v>44</v>
      </c>
      <c r="I75" s="758" t="s">
        <v>44</v>
      </c>
      <c r="J75" s="758" t="s">
        <v>44</v>
      </c>
      <c r="K75" s="758">
        <v>6500.7668667999997</v>
      </c>
      <c r="L75" s="758">
        <v>114.50810060000001</v>
      </c>
      <c r="M75" s="758">
        <v>144.5140978</v>
      </c>
      <c r="N75" s="758">
        <v>265.10628750000001</v>
      </c>
      <c r="O75" s="758" t="s">
        <v>44</v>
      </c>
      <c r="P75" s="758">
        <v>0.5</v>
      </c>
      <c r="Q75" s="758">
        <v>524.62848589999999</v>
      </c>
      <c r="R75" s="758" t="s">
        <v>44</v>
      </c>
      <c r="S75" s="758" t="s">
        <v>44</v>
      </c>
      <c r="T75" s="758" t="s">
        <v>44</v>
      </c>
      <c r="U75" s="758" t="s">
        <v>44</v>
      </c>
      <c r="V75" s="758" t="s">
        <v>44</v>
      </c>
      <c r="W75" s="758">
        <v>7025.5706317999993</v>
      </c>
      <c r="X75" s="797"/>
      <c r="Y75" s="797"/>
    </row>
    <row r="76" spans="1:25" s="798" customFormat="1" ht="24.95" customHeight="1">
      <c r="A76" s="768" t="s">
        <v>1720</v>
      </c>
      <c r="B76" s="758">
        <v>0.52529999999999999</v>
      </c>
      <c r="C76" s="758" t="s">
        <v>44</v>
      </c>
      <c r="D76" s="758">
        <v>0.52529999999999999</v>
      </c>
      <c r="E76" s="758" t="s">
        <v>44</v>
      </c>
      <c r="F76" s="758">
        <v>95.623046900000006</v>
      </c>
      <c r="G76" s="758" t="s">
        <v>44</v>
      </c>
      <c r="H76" s="758" t="s">
        <v>44</v>
      </c>
      <c r="I76" s="758" t="s">
        <v>44</v>
      </c>
      <c r="J76" s="758" t="s">
        <v>44</v>
      </c>
      <c r="K76" s="758" t="s">
        <v>44</v>
      </c>
      <c r="L76" s="758">
        <v>272.87434000000002</v>
      </c>
      <c r="M76" s="758">
        <v>566.88424829999997</v>
      </c>
      <c r="N76" s="758">
        <v>1319.2842128</v>
      </c>
      <c r="O76" s="758">
        <v>6.9969999999999999</v>
      </c>
      <c r="P76" s="758">
        <v>20338.737560900001</v>
      </c>
      <c r="Q76" s="758">
        <v>22504.777362000001</v>
      </c>
      <c r="R76" s="758" t="s">
        <v>44</v>
      </c>
      <c r="S76" s="758" t="s">
        <v>44</v>
      </c>
      <c r="T76" s="758" t="s">
        <v>44</v>
      </c>
      <c r="U76" s="758" t="s">
        <v>44</v>
      </c>
      <c r="V76" s="758" t="s">
        <v>44</v>
      </c>
      <c r="W76" s="758">
        <v>22600.925708900002</v>
      </c>
      <c r="X76" s="797"/>
      <c r="Y76" s="797"/>
    </row>
    <row r="77" spans="1:25" s="798" customFormat="1" ht="24.95" customHeight="1">
      <c r="A77" s="769" t="s">
        <v>1721</v>
      </c>
      <c r="B77" s="758">
        <v>0.43805070000000002</v>
      </c>
      <c r="C77" s="758" t="s">
        <v>44</v>
      </c>
      <c r="D77" s="758">
        <v>0.43805070000000002</v>
      </c>
      <c r="E77" s="758" t="s">
        <v>44</v>
      </c>
      <c r="F77" s="758">
        <v>135.68696109999999</v>
      </c>
      <c r="G77" s="758" t="s">
        <v>44</v>
      </c>
      <c r="H77" s="758" t="s">
        <v>44</v>
      </c>
      <c r="I77" s="758" t="s">
        <v>44</v>
      </c>
      <c r="J77" s="758" t="s">
        <v>44</v>
      </c>
      <c r="K77" s="758">
        <v>3.3958400000000002</v>
      </c>
      <c r="L77" s="758">
        <v>2626.7950599999999</v>
      </c>
      <c r="M77" s="758">
        <v>1734.47459</v>
      </c>
      <c r="N77" s="758">
        <v>2407.0077300000003</v>
      </c>
      <c r="O77" s="758">
        <v>2.1785000000000001</v>
      </c>
      <c r="P77" s="758">
        <v>30.476067100000002</v>
      </c>
      <c r="Q77" s="758">
        <v>6800.9319471000008</v>
      </c>
      <c r="R77" s="758" t="s">
        <v>44</v>
      </c>
      <c r="S77" s="758" t="s">
        <v>44</v>
      </c>
      <c r="T77" s="758" t="s">
        <v>44</v>
      </c>
      <c r="U77" s="758" t="s">
        <v>44</v>
      </c>
      <c r="V77" s="758" t="s">
        <v>44</v>
      </c>
      <c r="W77" s="758">
        <v>6940.4527989000007</v>
      </c>
      <c r="X77" s="797"/>
      <c r="Y77" s="797"/>
    </row>
    <row r="78" spans="1:25" s="798" customFormat="1" ht="24.95" customHeight="1">
      <c r="A78" s="768" t="s">
        <v>1722</v>
      </c>
      <c r="B78" s="758">
        <v>0.22272500000000001</v>
      </c>
      <c r="C78" s="758" t="s">
        <v>44</v>
      </c>
      <c r="D78" s="758">
        <v>0.22272500000000001</v>
      </c>
      <c r="E78" s="758" t="s">
        <v>44</v>
      </c>
      <c r="F78" s="758">
        <v>7.8854816000000003</v>
      </c>
      <c r="G78" s="758" t="s">
        <v>44</v>
      </c>
      <c r="H78" s="758" t="s">
        <v>44</v>
      </c>
      <c r="I78" s="758" t="s">
        <v>44</v>
      </c>
      <c r="J78" s="758" t="s">
        <v>44</v>
      </c>
      <c r="K78" s="758" t="s">
        <v>44</v>
      </c>
      <c r="L78" s="758">
        <v>4.77006</v>
      </c>
      <c r="M78" s="758" t="s">
        <v>44</v>
      </c>
      <c r="N78" s="758">
        <v>399.8</v>
      </c>
      <c r="O78" s="758" t="s">
        <v>44</v>
      </c>
      <c r="P78" s="758" t="s">
        <v>44</v>
      </c>
      <c r="Q78" s="758">
        <v>404.57006000000001</v>
      </c>
      <c r="R78" s="758" t="s">
        <v>44</v>
      </c>
      <c r="S78" s="758" t="s">
        <v>44</v>
      </c>
      <c r="T78" s="758" t="s">
        <v>44</v>
      </c>
      <c r="U78" s="758" t="s">
        <v>44</v>
      </c>
      <c r="V78" s="758" t="s">
        <v>44</v>
      </c>
      <c r="W78" s="758">
        <v>412.67826660000003</v>
      </c>
      <c r="X78" s="797"/>
      <c r="Y78" s="797"/>
    </row>
    <row r="79" spans="1:25" s="798" customFormat="1" ht="24.95" customHeight="1">
      <c r="A79" s="768" t="s">
        <v>1723</v>
      </c>
      <c r="B79" s="758" t="s">
        <v>44</v>
      </c>
      <c r="C79" s="758" t="s">
        <v>44</v>
      </c>
      <c r="D79" s="758" t="s">
        <v>44</v>
      </c>
      <c r="E79" s="758" t="s">
        <v>44</v>
      </c>
      <c r="F79" s="758">
        <v>2.7382645000000001</v>
      </c>
      <c r="G79" s="758" t="s">
        <v>44</v>
      </c>
      <c r="H79" s="758" t="s">
        <v>44</v>
      </c>
      <c r="I79" s="758" t="s">
        <v>44</v>
      </c>
      <c r="J79" s="758" t="s">
        <v>44</v>
      </c>
      <c r="K79" s="758">
        <v>3.3958400000000002</v>
      </c>
      <c r="L79" s="758">
        <v>2622.0250000000001</v>
      </c>
      <c r="M79" s="758">
        <v>1734.47459</v>
      </c>
      <c r="N79" s="758">
        <v>1973.6027300000001</v>
      </c>
      <c r="O79" s="758" t="s">
        <v>44</v>
      </c>
      <c r="P79" s="758" t="s">
        <v>44</v>
      </c>
      <c r="Q79" s="758">
        <v>6330.10232</v>
      </c>
      <c r="R79" s="758" t="s">
        <v>44</v>
      </c>
      <c r="S79" s="758" t="s">
        <v>44</v>
      </c>
      <c r="T79" s="758" t="s">
        <v>44</v>
      </c>
      <c r="U79" s="758" t="s">
        <v>44</v>
      </c>
      <c r="V79" s="758" t="s">
        <v>44</v>
      </c>
      <c r="W79" s="758">
        <v>6336.2364244999999</v>
      </c>
      <c r="X79" s="797"/>
      <c r="Y79" s="797"/>
    </row>
    <row r="80" spans="1:25" s="798" customFormat="1" ht="24.95" customHeight="1">
      <c r="A80" s="768" t="s">
        <v>1724</v>
      </c>
      <c r="B80" s="758">
        <v>0.18685570000000001</v>
      </c>
      <c r="C80" s="758" t="s">
        <v>44</v>
      </c>
      <c r="D80" s="758">
        <v>0.18685570000000001</v>
      </c>
      <c r="E80" s="758" t="s">
        <v>44</v>
      </c>
      <c r="F80" s="758">
        <v>13.310969099999999</v>
      </c>
      <c r="G80" s="758" t="s">
        <v>44</v>
      </c>
      <c r="H80" s="758" t="s">
        <v>44</v>
      </c>
      <c r="I80" s="758" t="s">
        <v>44</v>
      </c>
      <c r="J80" s="758" t="s">
        <v>44</v>
      </c>
      <c r="K80" s="758" t="s">
        <v>44</v>
      </c>
      <c r="L80" s="758" t="s">
        <v>44</v>
      </c>
      <c r="M80" s="758" t="s">
        <v>44</v>
      </c>
      <c r="N80" s="758">
        <v>13.8</v>
      </c>
      <c r="O80" s="758">
        <v>2.1785000000000001</v>
      </c>
      <c r="P80" s="758">
        <v>23.607317099999999</v>
      </c>
      <c r="Q80" s="758">
        <v>39.5858171</v>
      </c>
      <c r="R80" s="758" t="s">
        <v>44</v>
      </c>
      <c r="S80" s="758" t="s">
        <v>44</v>
      </c>
      <c r="T80" s="758" t="s">
        <v>44</v>
      </c>
      <c r="U80" s="758" t="s">
        <v>44</v>
      </c>
      <c r="V80" s="758" t="s">
        <v>44</v>
      </c>
      <c r="W80" s="758">
        <v>53.083641900000003</v>
      </c>
      <c r="X80" s="797"/>
      <c r="Y80" s="797"/>
    </row>
    <row r="81" spans="1:25" s="798" customFormat="1" ht="24.95" customHeight="1">
      <c r="A81" s="768" t="s">
        <v>1725</v>
      </c>
      <c r="B81" s="758">
        <v>2.8469999999999999E-2</v>
      </c>
      <c r="C81" s="758" t="s">
        <v>44</v>
      </c>
      <c r="D81" s="758">
        <v>2.8469999999999999E-2</v>
      </c>
      <c r="E81" s="758" t="s">
        <v>44</v>
      </c>
      <c r="F81" s="758">
        <v>19.642002399999999</v>
      </c>
      <c r="G81" s="758" t="s">
        <v>44</v>
      </c>
      <c r="H81" s="758" t="s">
        <v>44</v>
      </c>
      <c r="I81" s="758" t="s">
        <v>44</v>
      </c>
      <c r="J81" s="758" t="s">
        <v>44</v>
      </c>
      <c r="K81" s="758" t="s">
        <v>44</v>
      </c>
      <c r="L81" s="758" t="s">
        <v>44</v>
      </c>
      <c r="M81" s="758" t="s">
        <v>44</v>
      </c>
      <c r="N81" s="758">
        <v>19.805</v>
      </c>
      <c r="O81" s="758" t="s">
        <v>44</v>
      </c>
      <c r="P81" s="758">
        <v>6.8687500000000004</v>
      </c>
      <c r="Q81" s="758">
        <v>26.673749999999998</v>
      </c>
      <c r="R81" s="758" t="s">
        <v>44</v>
      </c>
      <c r="S81" s="758" t="s">
        <v>44</v>
      </c>
      <c r="T81" s="758" t="s">
        <v>44</v>
      </c>
      <c r="U81" s="758" t="s">
        <v>44</v>
      </c>
      <c r="V81" s="758" t="s">
        <v>44</v>
      </c>
      <c r="W81" s="758">
        <v>46.344222399999992</v>
      </c>
      <c r="X81" s="797"/>
      <c r="Y81" s="797"/>
    </row>
    <row r="82" spans="1:25" s="798" customFormat="1" ht="24.95" customHeight="1">
      <c r="A82" s="770" t="s">
        <v>1726</v>
      </c>
      <c r="B82" s="771" t="s">
        <v>44</v>
      </c>
      <c r="C82" s="771" t="s">
        <v>44</v>
      </c>
      <c r="D82" s="771" t="s">
        <v>44</v>
      </c>
      <c r="E82" s="771" t="s">
        <v>44</v>
      </c>
      <c r="F82" s="771">
        <v>92.110243499999996</v>
      </c>
      <c r="G82" s="771" t="s">
        <v>44</v>
      </c>
      <c r="H82" s="771" t="s">
        <v>44</v>
      </c>
      <c r="I82" s="771" t="s">
        <v>44</v>
      </c>
      <c r="J82" s="771" t="s">
        <v>44</v>
      </c>
      <c r="K82" s="771" t="s">
        <v>44</v>
      </c>
      <c r="L82" s="771" t="s">
        <v>44</v>
      </c>
      <c r="M82" s="771" t="s">
        <v>44</v>
      </c>
      <c r="N82" s="771" t="s">
        <v>44</v>
      </c>
      <c r="O82" s="771" t="s">
        <v>44</v>
      </c>
      <c r="P82" s="771" t="s">
        <v>44</v>
      </c>
      <c r="Q82" s="771" t="s">
        <v>44</v>
      </c>
      <c r="R82" s="771" t="s">
        <v>44</v>
      </c>
      <c r="S82" s="771" t="s">
        <v>44</v>
      </c>
      <c r="T82" s="771" t="s">
        <v>44</v>
      </c>
      <c r="U82" s="771" t="s">
        <v>44</v>
      </c>
      <c r="V82" s="771" t="s">
        <v>44</v>
      </c>
      <c r="W82" s="771">
        <v>92.110243499999996</v>
      </c>
      <c r="X82" s="797"/>
      <c r="Y82" s="797"/>
    </row>
    <row r="83" spans="1:25">
      <c r="A83" s="408"/>
      <c r="B83" s="46"/>
      <c r="C83" s="46"/>
      <c r="D83" s="46"/>
      <c r="E83" s="46"/>
      <c r="F83" s="46"/>
      <c r="G83" s="46"/>
      <c r="H83" s="46"/>
      <c r="I83" s="1082" t="s">
        <v>1763</v>
      </c>
      <c r="J83" s="1082"/>
      <c r="K83" s="1082"/>
      <c r="L83" s="1055"/>
      <c r="M83" s="1055"/>
      <c r="N83" s="1055"/>
      <c r="O83" s="1055"/>
      <c r="P83" s="46"/>
      <c r="Q83" s="46"/>
      <c r="R83" s="46"/>
      <c r="S83" s="46"/>
      <c r="T83" s="46"/>
      <c r="U83" s="1082" t="s">
        <v>1763</v>
      </c>
      <c r="V83" s="1082"/>
      <c r="W83" s="1082"/>
      <c r="X83" s="785"/>
      <c r="Y83" s="785"/>
    </row>
    <row r="84" spans="1:25">
      <c r="A84" s="408"/>
      <c r="B84" s="46"/>
      <c r="C84" s="46"/>
      <c r="D84" s="46"/>
      <c r="E84" s="46"/>
      <c r="F84" s="46"/>
      <c r="G84" s="46"/>
      <c r="H84" s="46"/>
      <c r="I84" s="46"/>
      <c r="J84" s="46"/>
      <c r="K84" s="735"/>
      <c r="L84" s="46"/>
      <c r="M84" s="65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787"/>
      <c r="Y84" s="787"/>
    </row>
    <row r="85" spans="1:25" ht="15">
      <c r="A85" s="737"/>
      <c r="B85" s="738"/>
      <c r="C85" s="739"/>
      <c r="D85" s="739"/>
      <c r="E85" s="739"/>
      <c r="F85" s="739"/>
      <c r="G85" s="739"/>
      <c r="H85" s="739"/>
      <c r="I85" s="739"/>
      <c r="J85" s="739"/>
      <c r="K85" s="740"/>
      <c r="L85" s="738"/>
      <c r="M85" s="656"/>
      <c r="N85" s="738"/>
      <c r="O85" s="738"/>
      <c r="P85" s="738"/>
      <c r="Q85" s="738"/>
      <c r="R85" s="738"/>
      <c r="S85" s="738"/>
      <c r="T85" s="738"/>
      <c r="U85" s="741"/>
      <c r="V85" s="741"/>
      <c r="W85" s="741"/>
    </row>
    <row r="86" spans="1:25">
      <c r="A86" s="742"/>
      <c r="B86" s="743"/>
      <c r="C86" s="743"/>
      <c r="D86" s="743"/>
      <c r="E86" s="743"/>
      <c r="F86" s="743"/>
      <c r="G86" s="743"/>
      <c r="H86" s="743"/>
      <c r="I86" s="743"/>
      <c r="J86" s="743"/>
      <c r="K86" s="744"/>
      <c r="L86" s="738"/>
      <c r="M86" s="656"/>
      <c r="N86" s="738"/>
      <c r="O86" s="738"/>
      <c r="P86" s="738"/>
      <c r="Q86" s="738"/>
      <c r="R86" s="738"/>
      <c r="S86" s="738"/>
      <c r="T86" s="1080" t="s">
        <v>1563</v>
      </c>
      <c r="U86" s="1080"/>
      <c r="V86" s="1080"/>
      <c r="W86" s="1080"/>
      <c r="X86" s="785"/>
      <c r="Y86" s="785"/>
    </row>
    <row r="87" spans="1:25" ht="12.95" customHeight="1">
      <c r="A87" s="1078" t="s">
        <v>1623</v>
      </c>
      <c r="B87" s="1074" t="s">
        <v>1624</v>
      </c>
      <c r="C87" s="1075"/>
      <c r="D87" s="1075"/>
      <c r="E87" s="1081" t="s">
        <v>1625</v>
      </c>
      <c r="F87" s="1078" t="s">
        <v>1626</v>
      </c>
      <c r="G87" s="1081" t="s">
        <v>1627</v>
      </c>
      <c r="H87" s="1072" t="s">
        <v>1628</v>
      </c>
      <c r="I87" s="1072" t="s">
        <v>1629</v>
      </c>
      <c r="J87" s="1072" t="s">
        <v>1630</v>
      </c>
      <c r="K87" s="1078" t="s">
        <v>1631</v>
      </c>
      <c r="L87" s="1074" t="s">
        <v>1632</v>
      </c>
      <c r="M87" s="1076"/>
      <c r="N87" s="1075"/>
      <c r="O87" s="1075"/>
      <c r="P87" s="1075"/>
      <c r="Q87" s="1077"/>
      <c r="R87" s="1078" t="s">
        <v>1633</v>
      </c>
      <c r="S87" s="1072" t="s">
        <v>1634</v>
      </c>
      <c r="T87" s="1072" t="s">
        <v>1635</v>
      </c>
      <c r="U87" s="1072" t="s">
        <v>1636</v>
      </c>
      <c r="V87" s="1072" t="s">
        <v>1637</v>
      </c>
      <c r="W87" s="1072" t="s">
        <v>1638</v>
      </c>
      <c r="X87" s="788"/>
      <c r="Y87" s="789"/>
    </row>
    <row r="88" spans="1:25" ht="93" customHeight="1">
      <c r="A88" s="1079"/>
      <c r="B88" s="747" t="s">
        <v>1639</v>
      </c>
      <c r="C88" s="747" t="s">
        <v>1640</v>
      </c>
      <c r="D88" s="748" t="s">
        <v>1641</v>
      </c>
      <c r="E88" s="1081"/>
      <c r="F88" s="1079"/>
      <c r="G88" s="1081"/>
      <c r="H88" s="1073"/>
      <c r="I88" s="1073"/>
      <c r="J88" s="1073"/>
      <c r="K88" s="1079"/>
      <c r="L88" s="658" t="s">
        <v>1642</v>
      </c>
      <c r="M88" s="658" t="s">
        <v>1643</v>
      </c>
      <c r="N88" s="658" t="s">
        <v>1644</v>
      </c>
      <c r="O88" s="658" t="s">
        <v>1645</v>
      </c>
      <c r="P88" s="658" t="s">
        <v>1646</v>
      </c>
      <c r="Q88" s="658" t="s">
        <v>1647</v>
      </c>
      <c r="R88" s="1079"/>
      <c r="S88" s="1073"/>
      <c r="T88" s="1073"/>
      <c r="U88" s="1073"/>
      <c r="V88" s="1073"/>
      <c r="W88" s="1073"/>
      <c r="X88" s="788"/>
      <c r="Y88" s="789"/>
    </row>
    <row r="89" spans="1:25">
      <c r="A89" s="749" t="s">
        <v>10</v>
      </c>
      <c r="B89" s="658" t="s">
        <v>11</v>
      </c>
      <c r="C89" s="658" t="s">
        <v>12</v>
      </c>
      <c r="D89" s="658" t="s">
        <v>13</v>
      </c>
      <c r="E89" s="658" t="s">
        <v>14</v>
      </c>
      <c r="F89" s="658" t="s">
        <v>15</v>
      </c>
      <c r="G89" s="658" t="s">
        <v>16</v>
      </c>
      <c r="H89" s="658" t="s">
        <v>17</v>
      </c>
      <c r="I89" s="658" t="s">
        <v>1018</v>
      </c>
      <c r="J89" s="750" t="s">
        <v>1054</v>
      </c>
      <c r="K89" s="658" t="s">
        <v>1020</v>
      </c>
      <c r="L89" s="658" t="s">
        <v>1055</v>
      </c>
      <c r="M89" s="751" t="s">
        <v>1056</v>
      </c>
      <c r="N89" s="752" t="s">
        <v>1648</v>
      </c>
      <c r="O89" s="658" t="s">
        <v>1649</v>
      </c>
      <c r="P89" s="658" t="s">
        <v>1650</v>
      </c>
      <c r="Q89" s="658" t="s">
        <v>1651</v>
      </c>
      <c r="R89" s="658" t="s">
        <v>1652</v>
      </c>
      <c r="S89" s="658" t="s">
        <v>1653</v>
      </c>
      <c r="T89" s="658" t="s">
        <v>1654</v>
      </c>
      <c r="U89" s="658" t="s">
        <v>1655</v>
      </c>
      <c r="V89" s="750" t="s">
        <v>1656</v>
      </c>
      <c r="W89" s="750" t="s">
        <v>1657</v>
      </c>
      <c r="X89" s="789"/>
      <c r="Y89" s="789"/>
    </row>
    <row r="90" spans="1:25" s="798" customFormat="1" ht="24.95" customHeight="1">
      <c r="A90" s="769" t="s">
        <v>1728</v>
      </c>
      <c r="B90" s="758" t="s">
        <v>44</v>
      </c>
      <c r="C90" s="758" t="s">
        <v>44</v>
      </c>
      <c r="D90" s="758" t="s">
        <v>44</v>
      </c>
      <c r="E90" s="758" t="s">
        <v>44</v>
      </c>
      <c r="F90" s="758" t="s">
        <v>44</v>
      </c>
      <c r="G90" s="758">
        <v>42364.496180000002</v>
      </c>
      <c r="H90" s="758" t="s">
        <v>44</v>
      </c>
      <c r="I90" s="758" t="s">
        <v>44</v>
      </c>
      <c r="J90" s="758" t="s">
        <v>44</v>
      </c>
      <c r="K90" s="758" t="s">
        <v>44</v>
      </c>
      <c r="L90" s="758" t="s">
        <v>44</v>
      </c>
      <c r="M90" s="758" t="s">
        <v>44</v>
      </c>
      <c r="N90" s="758" t="s">
        <v>44</v>
      </c>
      <c r="O90" s="758" t="s">
        <v>44</v>
      </c>
      <c r="P90" s="758" t="s">
        <v>44</v>
      </c>
      <c r="Q90" s="758" t="s">
        <v>44</v>
      </c>
      <c r="R90" s="758" t="s">
        <v>44</v>
      </c>
      <c r="S90" s="758" t="s">
        <v>44</v>
      </c>
      <c r="T90" s="758" t="s">
        <v>44</v>
      </c>
      <c r="U90" s="758" t="s">
        <v>44</v>
      </c>
      <c r="V90" s="758" t="s">
        <v>44</v>
      </c>
      <c r="W90" s="758">
        <v>42364.496180000002</v>
      </c>
      <c r="X90" s="797"/>
      <c r="Y90" s="797"/>
    </row>
    <row r="91" spans="1:25" s="798" customFormat="1" ht="24.95" customHeight="1">
      <c r="A91" s="769" t="s">
        <v>1729</v>
      </c>
      <c r="B91" s="758">
        <v>2284.4902486000001</v>
      </c>
      <c r="C91" s="758">
        <v>10.2163427</v>
      </c>
      <c r="D91" s="758">
        <v>2294.7065913000001</v>
      </c>
      <c r="E91" s="758" t="s">
        <v>44</v>
      </c>
      <c r="F91" s="758">
        <v>10655.527070300001</v>
      </c>
      <c r="G91" s="758" t="s">
        <v>44</v>
      </c>
      <c r="H91" s="758" t="s">
        <v>44</v>
      </c>
      <c r="I91" s="758" t="s">
        <v>44</v>
      </c>
      <c r="J91" s="758" t="s">
        <v>44</v>
      </c>
      <c r="K91" s="758">
        <v>499.19073930000002</v>
      </c>
      <c r="L91" s="758">
        <v>1172.6259014999998</v>
      </c>
      <c r="M91" s="758">
        <v>823.77513850000003</v>
      </c>
      <c r="N91" s="758">
        <v>8141.3069271999993</v>
      </c>
      <c r="O91" s="758">
        <v>602.21009660000004</v>
      </c>
      <c r="P91" s="758">
        <v>1707.8501976999999</v>
      </c>
      <c r="Q91" s="758">
        <v>12447.768261499999</v>
      </c>
      <c r="R91" s="758">
        <v>4.8301496999999998</v>
      </c>
      <c r="S91" s="758" t="s">
        <v>44</v>
      </c>
      <c r="T91" s="758" t="s">
        <v>44</v>
      </c>
      <c r="U91" s="758" t="s">
        <v>44</v>
      </c>
      <c r="V91" s="758" t="s">
        <v>44</v>
      </c>
      <c r="W91" s="758">
        <v>25902.0228121</v>
      </c>
      <c r="X91" s="797"/>
      <c r="Y91" s="797"/>
    </row>
    <row r="92" spans="1:25" s="798" customFormat="1" ht="24.95" customHeight="1">
      <c r="A92" s="769" t="s">
        <v>1730</v>
      </c>
      <c r="B92" s="758">
        <v>209.60558710000001</v>
      </c>
      <c r="C92" s="758" t="s">
        <v>44</v>
      </c>
      <c r="D92" s="758">
        <v>209.60558710000001</v>
      </c>
      <c r="E92" s="758" t="s">
        <v>44</v>
      </c>
      <c r="F92" s="758">
        <v>4246.1734337999997</v>
      </c>
      <c r="G92" s="758" t="s">
        <v>44</v>
      </c>
      <c r="H92" s="758" t="s">
        <v>44</v>
      </c>
      <c r="I92" s="758" t="s">
        <v>44</v>
      </c>
      <c r="J92" s="758" t="s">
        <v>44</v>
      </c>
      <c r="K92" s="758">
        <v>9.7898113000000002</v>
      </c>
      <c r="L92" s="758">
        <v>37.337288999999998</v>
      </c>
      <c r="M92" s="758">
        <v>1</v>
      </c>
      <c r="N92" s="758">
        <v>304.22250229999997</v>
      </c>
      <c r="O92" s="758">
        <v>5.9107539999999998</v>
      </c>
      <c r="P92" s="758">
        <v>74.135352499999996</v>
      </c>
      <c r="Q92" s="758">
        <v>422.60589779999998</v>
      </c>
      <c r="R92" s="758">
        <v>0.14000000000000001</v>
      </c>
      <c r="S92" s="758" t="s">
        <v>44</v>
      </c>
      <c r="T92" s="758" t="s">
        <v>44</v>
      </c>
      <c r="U92" s="758" t="s">
        <v>44</v>
      </c>
      <c r="V92" s="758" t="s">
        <v>44</v>
      </c>
      <c r="W92" s="758">
        <v>4888.3147300000001</v>
      </c>
      <c r="X92" s="797"/>
      <c r="Y92" s="797"/>
    </row>
    <row r="93" spans="1:25" s="798" customFormat="1" ht="24.95" customHeight="1">
      <c r="A93" s="769" t="s">
        <v>1731</v>
      </c>
      <c r="B93" s="758">
        <v>2.2173349999999998</v>
      </c>
      <c r="C93" s="758">
        <v>6.055E-2</v>
      </c>
      <c r="D93" s="758">
        <v>2.2778849999999999</v>
      </c>
      <c r="E93" s="758" t="s">
        <v>44</v>
      </c>
      <c r="F93" s="758">
        <v>460.42274459999999</v>
      </c>
      <c r="G93" s="758" t="s">
        <v>44</v>
      </c>
      <c r="H93" s="758" t="s">
        <v>44</v>
      </c>
      <c r="I93" s="758" t="s">
        <v>44</v>
      </c>
      <c r="J93" s="758" t="s">
        <v>44</v>
      </c>
      <c r="K93" s="758">
        <v>0.32788499999999998</v>
      </c>
      <c r="L93" s="758">
        <v>160.22150999999999</v>
      </c>
      <c r="M93" s="758">
        <v>22.045940000000002</v>
      </c>
      <c r="N93" s="758">
        <v>1983.006815</v>
      </c>
      <c r="O93" s="758">
        <v>26.704999999999998</v>
      </c>
      <c r="P93" s="758">
        <v>966.23582069999998</v>
      </c>
      <c r="Q93" s="758">
        <v>3158.2150856999997</v>
      </c>
      <c r="R93" s="758">
        <v>0.02</v>
      </c>
      <c r="S93" s="758" t="s">
        <v>44</v>
      </c>
      <c r="T93" s="758" t="s">
        <v>44</v>
      </c>
      <c r="U93" s="758" t="s">
        <v>44</v>
      </c>
      <c r="V93" s="758" t="s">
        <v>44</v>
      </c>
      <c r="W93" s="758">
        <v>3621.2636002999998</v>
      </c>
      <c r="X93" s="797"/>
      <c r="Y93" s="797"/>
    </row>
    <row r="94" spans="1:25" s="798" customFormat="1" ht="24.95" customHeight="1">
      <c r="A94" s="769" t="s">
        <v>1732</v>
      </c>
      <c r="B94" s="758" t="s">
        <v>44</v>
      </c>
      <c r="C94" s="758" t="s">
        <v>44</v>
      </c>
      <c r="D94" s="758" t="s">
        <v>44</v>
      </c>
      <c r="E94" s="758" t="s">
        <v>44</v>
      </c>
      <c r="F94" s="758">
        <v>16.7829044</v>
      </c>
      <c r="G94" s="758" t="s">
        <v>44</v>
      </c>
      <c r="H94" s="758" t="s">
        <v>44</v>
      </c>
      <c r="I94" s="758" t="s">
        <v>44</v>
      </c>
      <c r="J94" s="758" t="s">
        <v>44</v>
      </c>
      <c r="K94" s="758" t="s">
        <v>44</v>
      </c>
      <c r="L94" s="758">
        <v>4.2609899999999996</v>
      </c>
      <c r="M94" s="758" t="s">
        <v>44</v>
      </c>
      <c r="N94" s="758" t="s">
        <v>44</v>
      </c>
      <c r="O94" s="758" t="s">
        <v>44</v>
      </c>
      <c r="P94" s="758">
        <v>5.2948199999999996</v>
      </c>
      <c r="Q94" s="758">
        <v>9.5558099999999992</v>
      </c>
      <c r="R94" s="758">
        <v>0.06</v>
      </c>
      <c r="S94" s="758" t="s">
        <v>44</v>
      </c>
      <c r="T94" s="758" t="s">
        <v>44</v>
      </c>
      <c r="U94" s="758" t="s">
        <v>44</v>
      </c>
      <c r="V94" s="758" t="s">
        <v>44</v>
      </c>
      <c r="W94" s="758">
        <v>26.398714399999999</v>
      </c>
      <c r="X94" s="797"/>
      <c r="Y94" s="797"/>
    </row>
    <row r="95" spans="1:25" s="798" customFormat="1" ht="24.95" customHeight="1">
      <c r="A95" s="806" t="s">
        <v>1733</v>
      </c>
      <c r="B95" s="758">
        <v>66.408545799999999</v>
      </c>
      <c r="C95" s="758">
        <v>1.6468E-2</v>
      </c>
      <c r="D95" s="758">
        <v>66.425013800000002</v>
      </c>
      <c r="E95" s="758" t="s">
        <v>44</v>
      </c>
      <c r="F95" s="758">
        <v>1400.940865</v>
      </c>
      <c r="G95" s="758" t="s">
        <v>44</v>
      </c>
      <c r="H95" s="758" t="s">
        <v>44</v>
      </c>
      <c r="I95" s="758" t="s">
        <v>44</v>
      </c>
      <c r="J95" s="758" t="s">
        <v>44</v>
      </c>
      <c r="K95" s="758">
        <v>108.7386597</v>
      </c>
      <c r="L95" s="758">
        <v>98.894485599999996</v>
      </c>
      <c r="M95" s="758">
        <v>4.7750000000000004</v>
      </c>
      <c r="N95" s="758">
        <v>231.9469861</v>
      </c>
      <c r="O95" s="758">
        <v>8.6917816000000006</v>
      </c>
      <c r="P95" s="758">
        <v>99.467257700000005</v>
      </c>
      <c r="Q95" s="758">
        <v>443.77551100000005</v>
      </c>
      <c r="R95" s="758" t="s">
        <v>44</v>
      </c>
      <c r="S95" s="758" t="s">
        <v>44</v>
      </c>
      <c r="T95" s="758" t="s">
        <v>44</v>
      </c>
      <c r="U95" s="758" t="s">
        <v>44</v>
      </c>
      <c r="V95" s="758" t="s">
        <v>44</v>
      </c>
      <c r="W95" s="758">
        <v>2019.8800495</v>
      </c>
      <c r="X95" s="797"/>
      <c r="Y95" s="797"/>
    </row>
    <row r="96" spans="1:25" s="798" customFormat="1" ht="24.95" customHeight="1">
      <c r="A96" s="806" t="s">
        <v>1734</v>
      </c>
      <c r="B96" s="758">
        <v>9.1184349999999998</v>
      </c>
      <c r="C96" s="758" t="s">
        <v>44</v>
      </c>
      <c r="D96" s="758">
        <v>9.1184349999999998</v>
      </c>
      <c r="E96" s="758" t="s">
        <v>44</v>
      </c>
      <c r="F96" s="758">
        <v>126.5202257</v>
      </c>
      <c r="G96" s="758" t="s">
        <v>44</v>
      </c>
      <c r="H96" s="758" t="s">
        <v>44</v>
      </c>
      <c r="I96" s="758" t="s">
        <v>44</v>
      </c>
      <c r="J96" s="758" t="s">
        <v>44</v>
      </c>
      <c r="K96" s="758">
        <v>1.787E-2</v>
      </c>
      <c r="L96" s="758">
        <v>10.71312</v>
      </c>
      <c r="M96" s="758" t="s">
        <v>44</v>
      </c>
      <c r="N96" s="758">
        <v>6.2441000000000004</v>
      </c>
      <c r="O96" s="758" t="s">
        <v>44</v>
      </c>
      <c r="P96" s="758">
        <v>5.6</v>
      </c>
      <c r="Q96" s="758">
        <v>22.557220000000001</v>
      </c>
      <c r="R96" s="758" t="s">
        <v>44</v>
      </c>
      <c r="S96" s="758" t="s">
        <v>44</v>
      </c>
      <c r="T96" s="758" t="s">
        <v>44</v>
      </c>
      <c r="U96" s="758" t="s">
        <v>44</v>
      </c>
      <c r="V96" s="758" t="s">
        <v>44</v>
      </c>
      <c r="W96" s="758">
        <v>158.21375069999999</v>
      </c>
      <c r="X96" s="797"/>
      <c r="Y96" s="797"/>
    </row>
    <row r="97" spans="1:25" s="798" customFormat="1" ht="24.95" customHeight="1">
      <c r="A97" s="769" t="s">
        <v>1735</v>
      </c>
      <c r="B97" s="758">
        <v>2.2369946000000001</v>
      </c>
      <c r="C97" s="758" t="s">
        <v>44</v>
      </c>
      <c r="D97" s="758">
        <v>2.2369946000000001</v>
      </c>
      <c r="E97" s="758" t="s">
        <v>44</v>
      </c>
      <c r="F97" s="758">
        <v>16.297361500000001</v>
      </c>
      <c r="G97" s="758" t="s">
        <v>44</v>
      </c>
      <c r="H97" s="758" t="s">
        <v>44</v>
      </c>
      <c r="I97" s="758" t="s">
        <v>44</v>
      </c>
      <c r="J97" s="758" t="s">
        <v>44</v>
      </c>
      <c r="K97" s="758" t="s">
        <v>44</v>
      </c>
      <c r="L97" s="758">
        <v>1.2749999999999999</v>
      </c>
      <c r="M97" s="758" t="s">
        <v>44</v>
      </c>
      <c r="N97" s="758">
        <v>0.62309999999999999</v>
      </c>
      <c r="O97" s="758" t="s">
        <v>44</v>
      </c>
      <c r="P97" s="758" t="s">
        <v>44</v>
      </c>
      <c r="Q97" s="758">
        <v>1.8980999999999999</v>
      </c>
      <c r="R97" s="758" t="s">
        <v>44</v>
      </c>
      <c r="S97" s="758" t="s">
        <v>44</v>
      </c>
      <c r="T97" s="758" t="s">
        <v>44</v>
      </c>
      <c r="U97" s="758" t="s">
        <v>44</v>
      </c>
      <c r="V97" s="758" t="s">
        <v>44</v>
      </c>
      <c r="W97" s="758">
        <v>20.4324561</v>
      </c>
      <c r="X97" s="797"/>
      <c r="Y97" s="797"/>
    </row>
    <row r="98" spans="1:25" s="798" customFormat="1" ht="24.95" customHeight="1">
      <c r="A98" s="807" t="s">
        <v>1736</v>
      </c>
      <c r="B98" s="758">
        <v>2.510818</v>
      </c>
      <c r="C98" s="758">
        <v>0.02</v>
      </c>
      <c r="D98" s="758">
        <v>2.530818</v>
      </c>
      <c r="E98" s="758" t="s">
        <v>44</v>
      </c>
      <c r="F98" s="758">
        <v>34.5909817</v>
      </c>
      <c r="G98" s="758" t="s">
        <v>44</v>
      </c>
      <c r="H98" s="758" t="s">
        <v>44</v>
      </c>
      <c r="I98" s="758" t="s">
        <v>44</v>
      </c>
      <c r="J98" s="758" t="s">
        <v>44</v>
      </c>
      <c r="K98" s="758" t="s">
        <v>44</v>
      </c>
      <c r="L98" s="758" t="s">
        <v>44</v>
      </c>
      <c r="M98" s="758" t="s">
        <v>44</v>
      </c>
      <c r="N98" s="758">
        <v>5</v>
      </c>
      <c r="O98" s="758" t="s">
        <v>44</v>
      </c>
      <c r="P98" s="758">
        <v>21.72</v>
      </c>
      <c r="Q98" s="758">
        <v>26.72</v>
      </c>
      <c r="R98" s="758">
        <v>1.0999999999999999E-2</v>
      </c>
      <c r="S98" s="758" t="s">
        <v>44</v>
      </c>
      <c r="T98" s="758" t="s">
        <v>44</v>
      </c>
      <c r="U98" s="758" t="s">
        <v>44</v>
      </c>
      <c r="V98" s="758" t="s">
        <v>44</v>
      </c>
      <c r="W98" s="758">
        <v>63.852799699999998</v>
      </c>
      <c r="X98" s="797"/>
      <c r="Y98" s="797"/>
    </row>
    <row r="99" spans="1:25" s="798" customFormat="1" ht="24.95" customHeight="1">
      <c r="A99" s="769" t="s">
        <v>1737</v>
      </c>
      <c r="B99" s="758">
        <v>1181.1939731</v>
      </c>
      <c r="C99" s="758" t="s">
        <v>44</v>
      </c>
      <c r="D99" s="758">
        <v>1181.1939731</v>
      </c>
      <c r="E99" s="758" t="s">
        <v>44</v>
      </c>
      <c r="F99" s="758">
        <v>1419.2774890000001</v>
      </c>
      <c r="G99" s="758" t="s">
        <v>44</v>
      </c>
      <c r="H99" s="758" t="s">
        <v>44</v>
      </c>
      <c r="I99" s="758" t="s">
        <v>44</v>
      </c>
      <c r="J99" s="758" t="s">
        <v>44</v>
      </c>
      <c r="K99" s="758">
        <v>97.672228899999993</v>
      </c>
      <c r="L99" s="758">
        <v>98.930186000000006</v>
      </c>
      <c r="M99" s="758">
        <v>1.4469384999999999</v>
      </c>
      <c r="N99" s="758">
        <v>658.97153430000003</v>
      </c>
      <c r="O99" s="758">
        <v>526.78527999999994</v>
      </c>
      <c r="P99" s="758">
        <v>60.350897699999997</v>
      </c>
      <c r="Q99" s="758">
        <v>1346.4848365</v>
      </c>
      <c r="R99" s="758" t="s">
        <v>44</v>
      </c>
      <c r="S99" s="758" t="s">
        <v>44</v>
      </c>
      <c r="T99" s="758" t="s">
        <v>44</v>
      </c>
      <c r="U99" s="758" t="s">
        <v>44</v>
      </c>
      <c r="V99" s="758" t="s">
        <v>44</v>
      </c>
      <c r="W99" s="758">
        <v>4044.6285275</v>
      </c>
      <c r="X99" s="797"/>
      <c r="Y99" s="797"/>
    </row>
    <row r="100" spans="1:25" s="798" customFormat="1" ht="24.95" customHeight="1">
      <c r="A100" s="769" t="s">
        <v>1738</v>
      </c>
      <c r="B100" s="758">
        <v>2.6001449999999999</v>
      </c>
      <c r="C100" s="758" t="s">
        <v>44</v>
      </c>
      <c r="D100" s="758">
        <v>2.6001449999999999</v>
      </c>
      <c r="E100" s="758" t="s">
        <v>44</v>
      </c>
      <c r="F100" s="758">
        <v>202.3623158</v>
      </c>
      <c r="G100" s="758" t="s">
        <v>44</v>
      </c>
      <c r="H100" s="758" t="s">
        <v>44</v>
      </c>
      <c r="I100" s="758" t="s">
        <v>44</v>
      </c>
      <c r="J100" s="758" t="s">
        <v>44</v>
      </c>
      <c r="K100" s="758">
        <v>5.0565850000000001</v>
      </c>
      <c r="L100" s="758">
        <v>428.83951999999999</v>
      </c>
      <c r="M100" s="758">
        <v>132.84193999999999</v>
      </c>
      <c r="N100" s="758">
        <v>944.02775740000004</v>
      </c>
      <c r="O100" s="758" t="s">
        <v>44</v>
      </c>
      <c r="P100" s="758">
        <v>124.90974</v>
      </c>
      <c r="Q100" s="758">
        <v>1630.6189574</v>
      </c>
      <c r="R100" s="758">
        <v>4.2263999999999999</v>
      </c>
      <c r="S100" s="758" t="s">
        <v>44</v>
      </c>
      <c r="T100" s="758" t="s">
        <v>44</v>
      </c>
      <c r="U100" s="758" t="s">
        <v>44</v>
      </c>
      <c r="V100" s="758" t="s">
        <v>44</v>
      </c>
      <c r="W100" s="758">
        <v>1844.8644032</v>
      </c>
      <c r="X100" s="797"/>
      <c r="Y100" s="797"/>
    </row>
    <row r="101" spans="1:25" s="798" customFormat="1" ht="24.95" customHeight="1">
      <c r="A101" s="806" t="s">
        <v>1739</v>
      </c>
      <c r="B101" s="758">
        <v>2.7999999999999998E-4</v>
      </c>
      <c r="C101" s="758" t="s">
        <v>44</v>
      </c>
      <c r="D101" s="758">
        <v>2.7999999999999998E-4</v>
      </c>
      <c r="E101" s="758" t="s">
        <v>44</v>
      </c>
      <c r="F101" s="758" t="s">
        <v>44</v>
      </c>
      <c r="G101" s="758" t="s">
        <v>44</v>
      </c>
      <c r="H101" s="758" t="s">
        <v>44</v>
      </c>
      <c r="I101" s="758" t="s">
        <v>44</v>
      </c>
      <c r="J101" s="758" t="s">
        <v>44</v>
      </c>
      <c r="K101" s="758" t="s">
        <v>44</v>
      </c>
      <c r="L101" s="758" t="s">
        <v>44</v>
      </c>
      <c r="M101" s="758" t="s">
        <v>44</v>
      </c>
      <c r="N101" s="758" t="s">
        <v>44</v>
      </c>
      <c r="O101" s="758" t="s">
        <v>44</v>
      </c>
      <c r="P101" s="758" t="s">
        <v>44</v>
      </c>
      <c r="Q101" s="758" t="s">
        <v>44</v>
      </c>
      <c r="R101" s="758" t="s">
        <v>44</v>
      </c>
      <c r="S101" s="758" t="s">
        <v>44</v>
      </c>
      <c r="T101" s="758" t="s">
        <v>44</v>
      </c>
      <c r="U101" s="758" t="s">
        <v>44</v>
      </c>
      <c r="V101" s="758" t="s">
        <v>44</v>
      </c>
      <c r="W101" s="758">
        <v>2.7999999999999998E-4</v>
      </c>
      <c r="X101" s="797"/>
      <c r="Y101" s="797"/>
    </row>
    <row r="102" spans="1:25" s="798" customFormat="1" ht="24.95" customHeight="1">
      <c r="A102" s="806" t="s">
        <v>1740</v>
      </c>
      <c r="B102" s="758">
        <v>47.3529719</v>
      </c>
      <c r="C102" s="758">
        <v>10.1193247</v>
      </c>
      <c r="D102" s="758">
        <v>57.4722966</v>
      </c>
      <c r="E102" s="758" t="s">
        <v>44</v>
      </c>
      <c r="F102" s="758">
        <v>1758.5038396</v>
      </c>
      <c r="G102" s="758" t="s">
        <v>44</v>
      </c>
      <c r="H102" s="758" t="s">
        <v>44</v>
      </c>
      <c r="I102" s="758" t="s">
        <v>44</v>
      </c>
      <c r="J102" s="758" t="s">
        <v>44</v>
      </c>
      <c r="K102" s="758">
        <v>74.368396899999993</v>
      </c>
      <c r="L102" s="758">
        <v>212.9304865</v>
      </c>
      <c r="M102" s="758">
        <v>628.13859000000002</v>
      </c>
      <c r="N102" s="758">
        <v>1615.8385151</v>
      </c>
      <c r="O102" s="758" t="s">
        <v>44</v>
      </c>
      <c r="P102" s="758">
        <v>207.11133459999999</v>
      </c>
      <c r="Q102" s="758">
        <v>2664.0189262000004</v>
      </c>
      <c r="R102" s="758">
        <v>0.28274969999999999</v>
      </c>
      <c r="S102" s="758" t="s">
        <v>44</v>
      </c>
      <c r="T102" s="758" t="s">
        <v>44</v>
      </c>
      <c r="U102" s="758" t="s">
        <v>44</v>
      </c>
      <c r="V102" s="758" t="s">
        <v>44</v>
      </c>
      <c r="W102" s="758">
        <v>4554.6462090000005</v>
      </c>
      <c r="X102" s="797"/>
      <c r="Y102" s="797"/>
    </row>
    <row r="103" spans="1:25" s="798" customFormat="1" ht="24.95" customHeight="1">
      <c r="A103" s="806" t="s">
        <v>1741</v>
      </c>
      <c r="B103" s="758">
        <v>761.24516310000001</v>
      </c>
      <c r="C103" s="758" t="s">
        <v>44</v>
      </c>
      <c r="D103" s="758">
        <v>761.24516310000001</v>
      </c>
      <c r="E103" s="758" t="s">
        <v>44</v>
      </c>
      <c r="F103" s="758">
        <v>973.65490920000002</v>
      </c>
      <c r="G103" s="758" t="s">
        <v>44</v>
      </c>
      <c r="H103" s="758" t="s">
        <v>44</v>
      </c>
      <c r="I103" s="758" t="s">
        <v>44</v>
      </c>
      <c r="J103" s="758" t="s">
        <v>44</v>
      </c>
      <c r="K103" s="758">
        <v>203.2193025</v>
      </c>
      <c r="L103" s="758">
        <v>119.22331440000001</v>
      </c>
      <c r="M103" s="758">
        <v>33.526730000000001</v>
      </c>
      <c r="N103" s="758">
        <v>2391.4256169999999</v>
      </c>
      <c r="O103" s="758">
        <v>34.117280999999998</v>
      </c>
      <c r="P103" s="758">
        <v>143.02497450000001</v>
      </c>
      <c r="Q103" s="758">
        <v>2721.3179169</v>
      </c>
      <c r="R103" s="758">
        <v>0.09</v>
      </c>
      <c r="S103" s="758" t="s">
        <v>44</v>
      </c>
      <c r="T103" s="758" t="s">
        <v>44</v>
      </c>
      <c r="U103" s="758" t="s">
        <v>44</v>
      </c>
      <c r="V103" s="758" t="s">
        <v>44</v>
      </c>
      <c r="W103" s="758">
        <v>4659.5272917000002</v>
      </c>
      <c r="X103" s="797"/>
      <c r="Y103" s="797"/>
    </row>
    <row r="104" spans="1:25" s="798" customFormat="1" ht="24.95" customHeight="1">
      <c r="A104" s="769" t="s">
        <v>1742</v>
      </c>
      <c r="B104" s="758" t="s">
        <v>44</v>
      </c>
      <c r="C104" s="758" t="s">
        <v>44</v>
      </c>
      <c r="D104" s="758" t="s">
        <v>44</v>
      </c>
      <c r="E104" s="758" t="s">
        <v>44</v>
      </c>
      <c r="F104" s="758" t="s">
        <v>44</v>
      </c>
      <c r="G104" s="758" t="s">
        <v>44</v>
      </c>
      <c r="H104" s="758" t="s">
        <v>44</v>
      </c>
      <c r="I104" s="758" t="s">
        <v>44</v>
      </c>
      <c r="J104" s="758" t="s">
        <v>44</v>
      </c>
      <c r="K104" s="758" t="s">
        <v>44</v>
      </c>
      <c r="L104" s="758" t="s">
        <v>44</v>
      </c>
      <c r="M104" s="758" t="s">
        <v>44</v>
      </c>
      <c r="N104" s="758" t="s">
        <v>44</v>
      </c>
      <c r="O104" s="758" t="s">
        <v>44</v>
      </c>
      <c r="P104" s="758" t="s">
        <v>44</v>
      </c>
      <c r="Q104" s="758" t="s">
        <v>44</v>
      </c>
      <c r="R104" s="758" t="s">
        <v>44</v>
      </c>
      <c r="S104" s="758" t="s">
        <v>44</v>
      </c>
      <c r="T104" s="758" t="s">
        <v>44</v>
      </c>
      <c r="U104" s="758" t="s">
        <v>44</v>
      </c>
      <c r="V104" s="758" t="s">
        <v>44</v>
      </c>
      <c r="W104" s="758" t="s">
        <v>44</v>
      </c>
      <c r="X104" s="797"/>
      <c r="Y104" s="797"/>
    </row>
    <row r="105" spans="1:25" s="798" customFormat="1" ht="24.95" customHeight="1">
      <c r="A105" s="769" t="s">
        <v>1743</v>
      </c>
      <c r="B105" s="758">
        <v>23816.196718899999</v>
      </c>
      <c r="C105" s="758">
        <v>334.97134859999994</v>
      </c>
      <c r="D105" s="758">
        <v>24151.168067499999</v>
      </c>
      <c r="E105" s="758" t="s">
        <v>44</v>
      </c>
      <c r="F105" s="758">
        <v>907386.52908709995</v>
      </c>
      <c r="G105" s="758" t="s">
        <v>44</v>
      </c>
      <c r="H105" s="758" t="s">
        <v>44</v>
      </c>
      <c r="I105" s="758">
        <v>81.867639999999994</v>
      </c>
      <c r="J105" s="758" t="s">
        <v>44</v>
      </c>
      <c r="K105" s="758">
        <v>16798.453994200001</v>
      </c>
      <c r="L105" s="758">
        <v>298069.31266960001</v>
      </c>
      <c r="M105" s="758">
        <v>59430.108109299988</v>
      </c>
      <c r="N105" s="758">
        <v>345492.79355580005</v>
      </c>
      <c r="O105" s="758">
        <v>23058.369180299997</v>
      </c>
      <c r="P105" s="758">
        <v>455809.9963715999</v>
      </c>
      <c r="Q105" s="758">
        <v>1181860.5798865999</v>
      </c>
      <c r="R105" s="758">
        <v>495652.7537484999</v>
      </c>
      <c r="S105" s="758" t="s">
        <v>44</v>
      </c>
      <c r="T105" s="758">
        <v>5166.6961314</v>
      </c>
      <c r="U105" s="758" t="s">
        <v>44</v>
      </c>
      <c r="V105" s="758" t="s">
        <v>44</v>
      </c>
      <c r="W105" s="758">
        <v>2631098.0485552996</v>
      </c>
      <c r="X105" s="797"/>
      <c r="Y105" s="797"/>
    </row>
    <row r="106" spans="1:25" s="798" customFormat="1" ht="24.95" customHeight="1">
      <c r="A106" s="806" t="s">
        <v>1744</v>
      </c>
      <c r="B106" s="758">
        <v>1950.7086675999999</v>
      </c>
      <c r="C106" s="758">
        <v>185.19876619999999</v>
      </c>
      <c r="D106" s="758">
        <v>2135.9074338</v>
      </c>
      <c r="E106" s="758" t="s">
        <v>44</v>
      </c>
      <c r="F106" s="758">
        <v>314515.3627847</v>
      </c>
      <c r="G106" s="758" t="s">
        <v>44</v>
      </c>
      <c r="H106" s="758" t="s">
        <v>44</v>
      </c>
      <c r="I106" s="758" t="s">
        <v>44</v>
      </c>
      <c r="J106" s="758" t="s">
        <v>44</v>
      </c>
      <c r="K106" s="758">
        <v>1045.6688161</v>
      </c>
      <c r="L106" s="758">
        <v>67020.151549200004</v>
      </c>
      <c r="M106" s="758">
        <v>13954.9674602</v>
      </c>
      <c r="N106" s="758">
        <v>76830.957265799996</v>
      </c>
      <c r="O106" s="758">
        <v>6581.6941919000001</v>
      </c>
      <c r="P106" s="758">
        <v>129574.86899060001</v>
      </c>
      <c r="Q106" s="758">
        <v>293962.63945770002</v>
      </c>
      <c r="R106" s="758">
        <v>119855.98172339999</v>
      </c>
      <c r="S106" s="758" t="s">
        <v>44</v>
      </c>
      <c r="T106" s="758">
        <v>14.723401900000001</v>
      </c>
      <c r="U106" s="758" t="s">
        <v>44</v>
      </c>
      <c r="V106" s="758" t="s">
        <v>44</v>
      </c>
      <c r="W106" s="758">
        <v>731530.28361759998</v>
      </c>
      <c r="X106" s="797"/>
      <c r="Y106" s="797"/>
    </row>
    <row r="107" spans="1:25" s="798" customFormat="1" ht="24.95" customHeight="1">
      <c r="A107" s="806" t="s">
        <v>1745</v>
      </c>
      <c r="B107" s="758">
        <v>18225.434070300002</v>
      </c>
      <c r="C107" s="758">
        <v>122.4532059</v>
      </c>
      <c r="D107" s="758">
        <v>18347.887276200003</v>
      </c>
      <c r="E107" s="758" t="s">
        <v>44</v>
      </c>
      <c r="F107" s="758">
        <v>188674.68619569999</v>
      </c>
      <c r="G107" s="758" t="s">
        <v>44</v>
      </c>
      <c r="H107" s="758" t="s">
        <v>44</v>
      </c>
      <c r="I107" s="758" t="s">
        <v>44</v>
      </c>
      <c r="J107" s="758" t="s">
        <v>44</v>
      </c>
      <c r="K107" s="758">
        <v>6723.2818987000001</v>
      </c>
      <c r="L107" s="758">
        <v>42592.760003700001</v>
      </c>
      <c r="M107" s="758">
        <v>10394.1629818</v>
      </c>
      <c r="N107" s="758">
        <v>64736.080003499999</v>
      </c>
      <c r="O107" s="758">
        <v>3612.7343735999998</v>
      </c>
      <c r="P107" s="758">
        <v>70669.833680600001</v>
      </c>
      <c r="Q107" s="758">
        <v>192005.57104320001</v>
      </c>
      <c r="R107" s="758">
        <v>31028.2039807</v>
      </c>
      <c r="S107" s="758" t="s">
        <v>44</v>
      </c>
      <c r="T107" s="758" t="s">
        <v>44</v>
      </c>
      <c r="U107" s="758" t="s">
        <v>44</v>
      </c>
      <c r="V107" s="758" t="s">
        <v>44</v>
      </c>
      <c r="W107" s="758">
        <v>436779.63039449998</v>
      </c>
      <c r="X107" s="797"/>
      <c r="Y107" s="797"/>
    </row>
    <row r="108" spans="1:25" s="798" customFormat="1" ht="24.95" customHeight="1">
      <c r="A108" s="806" t="s">
        <v>1746</v>
      </c>
      <c r="B108" s="758">
        <v>25.959382600000001</v>
      </c>
      <c r="C108" s="758" t="s">
        <v>44</v>
      </c>
      <c r="D108" s="758">
        <v>25.959382600000001</v>
      </c>
      <c r="E108" s="758" t="s">
        <v>44</v>
      </c>
      <c r="F108" s="758">
        <v>1379.2881258</v>
      </c>
      <c r="G108" s="758" t="s">
        <v>44</v>
      </c>
      <c r="H108" s="758" t="s">
        <v>44</v>
      </c>
      <c r="I108" s="758">
        <v>81.867639999999994</v>
      </c>
      <c r="J108" s="758" t="s">
        <v>44</v>
      </c>
      <c r="K108" s="758" t="s">
        <v>44</v>
      </c>
      <c r="L108" s="758">
        <v>3</v>
      </c>
      <c r="M108" s="758" t="s">
        <v>44</v>
      </c>
      <c r="N108" s="758">
        <v>6</v>
      </c>
      <c r="O108" s="758" t="s">
        <v>44</v>
      </c>
      <c r="P108" s="758">
        <v>36.845260199999998</v>
      </c>
      <c r="Q108" s="758">
        <v>45.845260199999998</v>
      </c>
      <c r="R108" s="758">
        <v>100.6048941</v>
      </c>
      <c r="S108" s="758" t="s">
        <v>44</v>
      </c>
      <c r="T108" s="758" t="s">
        <v>44</v>
      </c>
      <c r="U108" s="758" t="s">
        <v>44</v>
      </c>
      <c r="V108" s="758" t="s">
        <v>44</v>
      </c>
      <c r="W108" s="758">
        <v>1633.5653026999998</v>
      </c>
      <c r="X108" s="797"/>
      <c r="Y108" s="797"/>
    </row>
    <row r="109" spans="1:25" s="798" customFormat="1" ht="24.95" customHeight="1">
      <c r="A109" s="806" t="s">
        <v>1747</v>
      </c>
      <c r="B109" s="758">
        <v>2282.5571123999998</v>
      </c>
      <c r="C109" s="758">
        <v>18.768401000000001</v>
      </c>
      <c r="D109" s="758">
        <v>2301.3255133999996</v>
      </c>
      <c r="E109" s="758" t="s">
        <v>44</v>
      </c>
      <c r="F109" s="758">
        <v>150394.69689029999</v>
      </c>
      <c r="G109" s="758" t="s">
        <v>44</v>
      </c>
      <c r="H109" s="758" t="s">
        <v>44</v>
      </c>
      <c r="I109" s="758" t="s">
        <v>44</v>
      </c>
      <c r="J109" s="758" t="s">
        <v>44</v>
      </c>
      <c r="K109" s="758">
        <v>7109.6000254999999</v>
      </c>
      <c r="L109" s="758">
        <v>85320.970988899993</v>
      </c>
      <c r="M109" s="758">
        <v>17333.809284700001</v>
      </c>
      <c r="N109" s="758">
        <v>93124.191038100005</v>
      </c>
      <c r="O109" s="758">
        <v>3571.6163357</v>
      </c>
      <c r="P109" s="758">
        <v>61734.062521100001</v>
      </c>
      <c r="Q109" s="758">
        <v>261084.65016850003</v>
      </c>
      <c r="R109" s="758">
        <v>63647.849423899999</v>
      </c>
      <c r="S109" s="758" t="s">
        <v>44</v>
      </c>
      <c r="T109" s="758">
        <v>5151.9676931000004</v>
      </c>
      <c r="U109" s="758" t="s">
        <v>44</v>
      </c>
      <c r="V109" s="758" t="s">
        <v>44</v>
      </c>
      <c r="W109" s="758">
        <v>489690.08971470001</v>
      </c>
      <c r="X109" s="797"/>
      <c r="Y109" s="797"/>
    </row>
    <row r="110" spans="1:25" s="798" customFormat="1" ht="24.95" customHeight="1">
      <c r="A110" s="769" t="s">
        <v>1748</v>
      </c>
      <c r="B110" s="758">
        <v>1175.9459953</v>
      </c>
      <c r="C110" s="758">
        <v>0.10927920000000001</v>
      </c>
      <c r="D110" s="758">
        <v>1176.0552745</v>
      </c>
      <c r="E110" s="758" t="s">
        <v>44</v>
      </c>
      <c r="F110" s="758">
        <v>14322.952281</v>
      </c>
      <c r="G110" s="758" t="s">
        <v>44</v>
      </c>
      <c r="H110" s="758" t="s">
        <v>44</v>
      </c>
      <c r="I110" s="758" t="s">
        <v>44</v>
      </c>
      <c r="J110" s="758" t="s">
        <v>44</v>
      </c>
      <c r="K110" s="758">
        <v>1872.3655447000001</v>
      </c>
      <c r="L110" s="758">
        <v>7901.1164312999999</v>
      </c>
      <c r="M110" s="758">
        <v>869.99683800000003</v>
      </c>
      <c r="N110" s="758">
        <v>14659.786793900001</v>
      </c>
      <c r="O110" s="758">
        <v>1006.8475217</v>
      </c>
      <c r="P110" s="758">
        <v>13459.9977803</v>
      </c>
      <c r="Q110" s="758">
        <v>37897.745365200004</v>
      </c>
      <c r="R110" s="758">
        <v>3331.7375305999999</v>
      </c>
      <c r="S110" s="758" t="s">
        <v>44</v>
      </c>
      <c r="T110" s="758">
        <v>5.0363999999999999E-3</v>
      </c>
      <c r="U110" s="758" t="s">
        <v>44</v>
      </c>
      <c r="V110" s="758" t="s">
        <v>44</v>
      </c>
      <c r="W110" s="758">
        <v>58600.861032400004</v>
      </c>
      <c r="X110" s="797"/>
      <c r="Y110" s="797"/>
    </row>
    <row r="111" spans="1:25" s="798" customFormat="1" ht="24.95" customHeight="1">
      <c r="A111" s="806" t="s">
        <v>1749</v>
      </c>
      <c r="B111" s="758" t="s">
        <v>44</v>
      </c>
      <c r="C111" s="758" t="s">
        <v>44</v>
      </c>
      <c r="D111" s="758" t="s">
        <v>44</v>
      </c>
      <c r="E111" s="758" t="s">
        <v>44</v>
      </c>
      <c r="F111" s="758">
        <v>8.8363000000000001E-3</v>
      </c>
      <c r="G111" s="758" t="s">
        <v>44</v>
      </c>
      <c r="H111" s="758" t="s">
        <v>44</v>
      </c>
      <c r="I111" s="758" t="s">
        <v>44</v>
      </c>
      <c r="J111" s="758" t="s">
        <v>44</v>
      </c>
      <c r="K111" s="758" t="s">
        <v>44</v>
      </c>
      <c r="L111" s="758" t="s">
        <v>44</v>
      </c>
      <c r="M111" s="758" t="s">
        <v>44</v>
      </c>
      <c r="N111" s="758" t="s">
        <v>44</v>
      </c>
      <c r="O111" s="758" t="s">
        <v>44</v>
      </c>
      <c r="P111" s="758" t="s">
        <v>44</v>
      </c>
      <c r="Q111" s="758" t="s">
        <v>44</v>
      </c>
      <c r="R111" s="758" t="s">
        <v>44</v>
      </c>
      <c r="S111" s="758" t="s">
        <v>44</v>
      </c>
      <c r="T111" s="758" t="s">
        <v>44</v>
      </c>
      <c r="U111" s="758" t="s">
        <v>44</v>
      </c>
      <c r="V111" s="758" t="s">
        <v>44</v>
      </c>
      <c r="W111" s="758">
        <v>8.8363000000000001E-3</v>
      </c>
      <c r="X111" s="797"/>
      <c r="Y111" s="797"/>
    </row>
    <row r="112" spans="1:25" s="798" customFormat="1" ht="24.95" customHeight="1">
      <c r="A112" s="806" t="s">
        <v>1750</v>
      </c>
      <c r="B112" s="758">
        <v>85.120769800000005</v>
      </c>
      <c r="C112" s="758">
        <v>8.4416963000000003</v>
      </c>
      <c r="D112" s="758">
        <v>93.562466100000009</v>
      </c>
      <c r="E112" s="758" t="s">
        <v>44</v>
      </c>
      <c r="F112" s="758">
        <v>214908.0145427</v>
      </c>
      <c r="G112" s="758" t="s">
        <v>44</v>
      </c>
      <c r="H112" s="758" t="s">
        <v>44</v>
      </c>
      <c r="I112" s="758" t="s">
        <v>44</v>
      </c>
      <c r="J112" s="758" t="s">
        <v>44</v>
      </c>
      <c r="K112" s="758" t="s">
        <v>44</v>
      </c>
      <c r="L112" s="758">
        <v>81982.836477300007</v>
      </c>
      <c r="M112" s="758">
        <v>15065.3311557</v>
      </c>
      <c r="N112" s="758">
        <v>86823.230898099995</v>
      </c>
      <c r="O112" s="758">
        <v>7990.4721368999999</v>
      </c>
      <c r="P112" s="758">
        <v>167660.34750909999</v>
      </c>
      <c r="Q112" s="758">
        <v>359522.2181771</v>
      </c>
      <c r="R112" s="758">
        <v>273061.17171089997</v>
      </c>
      <c r="S112" s="758" t="s">
        <v>44</v>
      </c>
      <c r="T112" s="758" t="s">
        <v>44</v>
      </c>
      <c r="U112" s="758" t="s">
        <v>44</v>
      </c>
      <c r="V112" s="758" t="s">
        <v>44</v>
      </c>
      <c r="W112" s="758">
        <v>847584.96689680009</v>
      </c>
      <c r="X112" s="797"/>
      <c r="Y112" s="797"/>
    </row>
    <row r="113" spans="1:25" s="798" customFormat="1" ht="24.95" customHeight="1">
      <c r="A113" s="806" t="s">
        <v>1751</v>
      </c>
      <c r="B113" s="758">
        <v>9.5276599999999991</v>
      </c>
      <c r="C113" s="758" t="s">
        <v>44</v>
      </c>
      <c r="D113" s="758">
        <v>9.5276599999999991</v>
      </c>
      <c r="E113" s="758" t="s">
        <v>44</v>
      </c>
      <c r="F113" s="758">
        <v>7136.2426214999996</v>
      </c>
      <c r="G113" s="758" t="s">
        <v>44</v>
      </c>
      <c r="H113" s="758" t="s">
        <v>44</v>
      </c>
      <c r="I113" s="758" t="s">
        <v>44</v>
      </c>
      <c r="J113" s="758" t="s">
        <v>44</v>
      </c>
      <c r="K113" s="758">
        <v>3.0053100000000001</v>
      </c>
      <c r="L113" s="758">
        <v>2696.9001699999999</v>
      </c>
      <c r="M113" s="758">
        <v>543.94749000000002</v>
      </c>
      <c r="N113" s="758">
        <v>2132.4409150000001</v>
      </c>
      <c r="O113" s="758">
        <v>66.230609999999999</v>
      </c>
      <c r="P113" s="758">
        <v>3616.2296700000002</v>
      </c>
      <c r="Q113" s="758">
        <v>9055.7488549999998</v>
      </c>
      <c r="R113" s="758">
        <v>3171.2635888</v>
      </c>
      <c r="S113" s="758" t="s">
        <v>44</v>
      </c>
      <c r="T113" s="758" t="s">
        <v>44</v>
      </c>
      <c r="U113" s="758" t="s">
        <v>44</v>
      </c>
      <c r="V113" s="758" t="s">
        <v>44</v>
      </c>
      <c r="W113" s="758">
        <v>19375.7880353</v>
      </c>
      <c r="X113" s="797"/>
      <c r="Y113" s="797"/>
    </row>
    <row r="114" spans="1:25" s="798" customFormat="1" ht="24.95" customHeight="1">
      <c r="A114" s="806" t="s">
        <v>1752</v>
      </c>
      <c r="B114" s="758">
        <v>2.4537797000000001</v>
      </c>
      <c r="C114" s="758" t="s">
        <v>44</v>
      </c>
      <c r="D114" s="758">
        <v>2.4537797000000001</v>
      </c>
      <c r="E114" s="758" t="s">
        <v>44</v>
      </c>
      <c r="F114" s="758">
        <v>568.58978969999998</v>
      </c>
      <c r="G114" s="758" t="s">
        <v>44</v>
      </c>
      <c r="H114" s="758" t="s">
        <v>44</v>
      </c>
      <c r="I114" s="758" t="s">
        <v>44</v>
      </c>
      <c r="J114" s="758" t="s">
        <v>44</v>
      </c>
      <c r="K114" s="758" t="s">
        <v>44</v>
      </c>
      <c r="L114" s="758">
        <v>39.345450100000001</v>
      </c>
      <c r="M114" s="758">
        <v>6.0550407999999996</v>
      </c>
      <c r="N114" s="758">
        <v>78.933562499999994</v>
      </c>
      <c r="O114" s="758" t="s">
        <v>44</v>
      </c>
      <c r="P114" s="758">
        <v>119.66713249999999</v>
      </c>
      <c r="Q114" s="758">
        <v>244.0011859</v>
      </c>
      <c r="R114" s="758">
        <v>90.071647999999996</v>
      </c>
      <c r="S114" s="758" t="s">
        <v>44</v>
      </c>
      <c r="T114" s="758" t="s">
        <v>44</v>
      </c>
      <c r="U114" s="758" t="s">
        <v>44</v>
      </c>
      <c r="V114" s="758" t="s">
        <v>44</v>
      </c>
      <c r="W114" s="758">
        <v>905.1164033</v>
      </c>
      <c r="X114" s="797"/>
      <c r="Y114" s="797"/>
    </row>
    <row r="115" spans="1:25" s="798" customFormat="1" ht="24.95" customHeight="1">
      <c r="A115" s="806" t="s">
        <v>1753</v>
      </c>
      <c r="B115" s="758">
        <v>53.614653699999998</v>
      </c>
      <c r="C115" s="758" t="s">
        <v>44</v>
      </c>
      <c r="D115" s="758">
        <v>53.614653699999998</v>
      </c>
      <c r="E115" s="758" t="s">
        <v>44</v>
      </c>
      <c r="F115" s="758">
        <v>12592.0518579</v>
      </c>
      <c r="G115" s="758" t="s">
        <v>44</v>
      </c>
      <c r="H115" s="758" t="s">
        <v>44</v>
      </c>
      <c r="I115" s="758" t="s">
        <v>44</v>
      </c>
      <c r="J115" s="758" t="s">
        <v>44</v>
      </c>
      <c r="K115" s="758">
        <v>44.5323992</v>
      </c>
      <c r="L115" s="758">
        <v>9797.4484090999995</v>
      </c>
      <c r="M115" s="758">
        <v>1112.5815981000001</v>
      </c>
      <c r="N115" s="758">
        <v>6443.3324782999998</v>
      </c>
      <c r="O115" s="758">
        <v>191.2837605</v>
      </c>
      <c r="P115" s="758">
        <v>8243.2625054</v>
      </c>
      <c r="Q115" s="758">
        <v>25787.908751399998</v>
      </c>
      <c r="R115" s="758">
        <v>1084.9823140999999</v>
      </c>
      <c r="S115" s="758" t="s">
        <v>44</v>
      </c>
      <c r="T115" s="758" t="s">
        <v>44</v>
      </c>
      <c r="U115" s="758" t="s">
        <v>44</v>
      </c>
      <c r="V115" s="758" t="s">
        <v>44</v>
      </c>
      <c r="W115" s="758">
        <v>39563.089976299998</v>
      </c>
      <c r="X115" s="797"/>
      <c r="Y115" s="797"/>
    </row>
    <row r="116" spans="1:25" s="798" customFormat="1" ht="24.95" customHeight="1">
      <c r="A116" s="806" t="s">
        <v>1754</v>
      </c>
      <c r="B116" s="758">
        <v>1.4435E-2</v>
      </c>
      <c r="C116" s="758" t="s">
        <v>44</v>
      </c>
      <c r="D116" s="758">
        <v>1.4435E-2</v>
      </c>
      <c r="E116" s="758" t="s">
        <v>44</v>
      </c>
      <c r="F116" s="758">
        <v>2577.5079495999998</v>
      </c>
      <c r="G116" s="758" t="s">
        <v>44</v>
      </c>
      <c r="H116" s="758" t="s">
        <v>44</v>
      </c>
      <c r="I116" s="758" t="s">
        <v>44</v>
      </c>
      <c r="J116" s="758" t="s">
        <v>44</v>
      </c>
      <c r="K116" s="758" t="s">
        <v>44</v>
      </c>
      <c r="L116" s="758">
        <v>333.35244999999998</v>
      </c>
      <c r="M116" s="758">
        <v>41.589399999999998</v>
      </c>
      <c r="N116" s="758">
        <v>226.77854099999999</v>
      </c>
      <c r="O116" s="758">
        <v>22.496749999999999</v>
      </c>
      <c r="P116" s="758">
        <v>374.00174750000002</v>
      </c>
      <c r="Q116" s="758">
        <v>998.21888850000005</v>
      </c>
      <c r="R116" s="758">
        <v>250.31221400000001</v>
      </c>
      <c r="S116" s="758" t="s">
        <v>44</v>
      </c>
      <c r="T116" s="758" t="s">
        <v>44</v>
      </c>
      <c r="U116" s="758" t="s">
        <v>44</v>
      </c>
      <c r="V116" s="758" t="s">
        <v>44</v>
      </c>
      <c r="W116" s="758">
        <v>3826.0534871</v>
      </c>
      <c r="X116" s="797"/>
      <c r="Y116" s="797"/>
    </row>
    <row r="117" spans="1:25" s="798" customFormat="1" ht="24.95" customHeight="1">
      <c r="A117" s="806" t="s">
        <v>1755</v>
      </c>
      <c r="B117" s="758">
        <v>4.8601925000000001</v>
      </c>
      <c r="C117" s="758" t="s">
        <v>44</v>
      </c>
      <c r="D117" s="758">
        <v>4.8601925000000001</v>
      </c>
      <c r="E117" s="758" t="s">
        <v>44</v>
      </c>
      <c r="F117" s="758">
        <v>317.12721190000002</v>
      </c>
      <c r="G117" s="758" t="s">
        <v>44</v>
      </c>
      <c r="H117" s="758" t="s">
        <v>44</v>
      </c>
      <c r="I117" s="758" t="s">
        <v>44</v>
      </c>
      <c r="J117" s="758" t="s">
        <v>44</v>
      </c>
      <c r="K117" s="758" t="s">
        <v>44</v>
      </c>
      <c r="L117" s="758">
        <v>381.43074000000001</v>
      </c>
      <c r="M117" s="758">
        <v>107.66686</v>
      </c>
      <c r="N117" s="758">
        <v>431.0620596</v>
      </c>
      <c r="O117" s="758">
        <v>14.993499999999999</v>
      </c>
      <c r="P117" s="758">
        <v>320.8795743</v>
      </c>
      <c r="Q117" s="758">
        <v>1256.0327339</v>
      </c>
      <c r="R117" s="758">
        <v>30.574719999999999</v>
      </c>
      <c r="S117" s="758" t="s">
        <v>44</v>
      </c>
      <c r="T117" s="758" t="s">
        <v>44</v>
      </c>
      <c r="U117" s="758" t="s">
        <v>44</v>
      </c>
      <c r="V117" s="758" t="s">
        <v>44</v>
      </c>
      <c r="W117" s="758">
        <v>1608.5948583000002</v>
      </c>
      <c r="X117" s="797"/>
      <c r="Y117" s="797"/>
    </row>
    <row r="118" spans="1:25" s="798" customFormat="1" ht="24.95" customHeight="1">
      <c r="A118" s="806" t="s">
        <v>1756</v>
      </c>
      <c r="B118" s="758" t="s">
        <v>44</v>
      </c>
      <c r="C118" s="758" t="s">
        <v>44</v>
      </c>
      <c r="D118" s="758" t="s">
        <v>44</v>
      </c>
      <c r="E118" s="758" t="s">
        <v>44</v>
      </c>
      <c r="F118" s="758" t="s">
        <v>44</v>
      </c>
      <c r="G118" s="758" t="s">
        <v>44</v>
      </c>
      <c r="H118" s="758" t="s">
        <v>44</v>
      </c>
      <c r="I118" s="758" t="s">
        <v>44</v>
      </c>
      <c r="J118" s="758" t="s">
        <v>44</v>
      </c>
      <c r="K118" s="758" t="s">
        <v>44</v>
      </c>
      <c r="L118" s="758" t="s">
        <v>44</v>
      </c>
      <c r="M118" s="758" t="s">
        <v>44</v>
      </c>
      <c r="N118" s="758" t="s">
        <v>44</v>
      </c>
      <c r="O118" s="758" t="s">
        <v>44</v>
      </c>
      <c r="P118" s="758" t="s">
        <v>44</v>
      </c>
      <c r="Q118" s="758" t="s">
        <v>44</v>
      </c>
      <c r="R118" s="758" t="s">
        <v>44</v>
      </c>
      <c r="S118" s="758" t="s">
        <v>44</v>
      </c>
      <c r="T118" s="758" t="s">
        <v>44</v>
      </c>
      <c r="U118" s="758" t="s">
        <v>44</v>
      </c>
      <c r="V118" s="758" t="s">
        <v>44</v>
      </c>
      <c r="W118" s="758" t="s">
        <v>44</v>
      </c>
      <c r="X118" s="797"/>
      <c r="Y118" s="797"/>
    </row>
    <row r="119" spans="1:25" s="796" customFormat="1" ht="24.95" customHeight="1">
      <c r="A119" s="808" t="s">
        <v>1757</v>
      </c>
      <c r="B119" s="809">
        <v>113547.40787250001</v>
      </c>
      <c r="C119" s="809">
        <v>624.22495149999986</v>
      </c>
      <c r="D119" s="809">
        <v>114171.63282400001</v>
      </c>
      <c r="E119" s="809">
        <v>1472.8081468</v>
      </c>
      <c r="F119" s="809">
        <v>1179491.6080907001</v>
      </c>
      <c r="G119" s="809">
        <v>42364.496180000002</v>
      </c>
      <c r="H119" s="809" t="s">
        <v>44</v>
      </c>
      <c r="I119" s="809">
        <v>81.867639999999994</v>
      </c>
      <c r="J119" s="809">
        <v>748.83663000000001</v>
      </c>
      <c r="K119" s="809">
        <v>144638.42725390001</v>
      </c>
      <c r="L119" s="809">
        <v>579568.0606651</v>
      </c>
      <c r="M119" s="809">
        <v>293985.99912719999</v>
      </c>
      <c r="N119" s="809">
        <v>1783300.3744931999</v>
      </c>
      <c r="O119" s="809">
        <v>140684.7357659</v>
      </c>
      <c r="P119" s="809">
        <v>629047.46089929994</v>
      </c>
      <c r="Q119" s="809">
        <v>3426586.6309506996</v>
      </c>
      <c r="R119" s="809">
        <v>495777.1422931999</v>
      </c>
      <c r="S119" s="809">
        <v>57927.22423</v>
      </c>
      <c r="T119" s="809">
        <v>5166.6961314</v>
      </c>
      <c r="U119" s="809" t="s">
        <v>44</v>
      </c>
      <c r="V119" s="809" t="s">
        <v>44</v>
      </c>
      <c r="W119" s="809">
        <v>5468427.3703706991</v>
      </c>
      <c r="X119" s="795"/>
      <c r="Y119" s="795"/>
    </row>
    <row r="120" spans="1:25" ht="15">
      <c r="A120" s="711" t="s">
        <v>39</v>
      </c>
      <c r="B120" s="779"/>
      <c r="C120" s="779"/>
      <c r="D120" s="779"/>
      <c r="E120" s="779"/>
      <c r="F120" s="779"/>
      <c r="G120" s="779"/>
      <c r="H120" s="779"/>
      <c r="I120" s="779"/>
      <c r="J120" s="779"/>
      <c r="K120" s="779"/>
      <c r="L120" s="741"/>
      <c r="M120" s="741"/>
      <c r="N120" s="741"/>
      <c r="O120" s="741"/>
      <c r="P120" s="741"/>
      <c r="Q120" s="741"/>
      <c r="R120" s="741"/>
      <c r="S120" s="741"/>
      <c r="T120" s="741"/>
      <c r="U120" s="741"/>
      <c r="V120" s="741"/>
      <c r="W120" s="741"/>
      <c r="X120" s="799"/>
      <c r="Y120" s="799"/>
    </row>
    <row r="121" spans="1:25" ht="15">
      <c r="A121" s="712" t="s">
        <v>1603</v>
      </c>
      <c r="B121" s="781"/>
      <c r="C121" s="779"/>
      <c r="D121" s="779"/>
      <c r="E121" s="779"/>
      <c r="F121" s="779"/>
      <c r="G121" s="779"/>
      <c r="H121" s="779"/>
      <c r="I121" s="779"/>
      <c r="J121" s="779"/>
      <c r="K121" s="741"/>
      <c r="L121" s="741"/>
      <c r="M121" s="741"/>
      <c r="N121" s="741"/>
      <c r="O121" s="741"/>
      <c r="P121" s="741"/>
      <c r="Q121" s="741"/>
      <c r="R121" s="741"/>
      <c r="S121" s="741"/>
      <c r="T121" s="741"/>
      <c r="U121" s="741"/>
      <c r="V121" s="741"/>
      <c r="W121" s="741"/>
    </row>
    <row r="122" spans="1:25">
      <c r="A122" s="715" t="s">
        <v>1604</v>
      </c>
      <c r="B122" s="781"/>
      <c r="C122" s="781"/>
      <c r="D122" s="781"/>
      <c r="E122" s="781"/>
      <c r="F122" s="781"/>
      <c r="G122" s="781"/>
      <c r="H122" s="781"/>
      <c r="I122" s="781"/>
      <c r="J122" s="781"/>
      <c r="K122" s="781"/>
      <c r="L122" s="781"/>
      <c r="M122" s="781"/>
      <c r="N122" s="781"/>
      <c r="O122" s="781"/>
      <c r="P122" s="781"/>
      <c r="Q122" s="781"/>
      <c r="R122" s="781"/>
      <c r="S122" s="781"/>
      <c r="T122" s="781"/>
      <c r="U122" s="781"/>
      <c r="V122" s="781"/>
      <c r="W122" s="781"/>
    </row>
    <row r="123" spans="1:25">
      <c r="A123" s="715" t="s">
        <v>1761</v>
      </c>
      <c r="B123" s="783"/>
      <c r="C123" s="783"/>
      <c r="D123" s="783"/>
      <c r="E123" s="783"/>
      <c r="F123" s="783"/>
      <c r="G123" s="783"/>
      <c r="H123" s="783"/>
      <c r="I123" s="783"/>
      <c r="J123" s="783"/>
      <c r="K123" s="734"/>
      <c r="L123" s="734"/>
      <c r="M123" s="734"/>
      <c r="N123" s="734"/>
      <c r="O123" s="734"/>
      <c r="P123" s="734"/>
      <c r="Q123" s="734"/>
      <c r="R123" s="734"/>
      <c r="S123" s="734"/>
      <c r="T123" s="734"/>
      <c r="U123" s="734"/>
      <c r="V123" s="734"/>
      <c r="W123" s="734"/>
    </row>
  </sheetData>
  <mergeCells count="59"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U5:U6"/>
    <mergeCell ref="V5:V6"/>
    <mergeCell ref="W5:W6"/>
    <mergeCell ref="I43:K43"/>
    <mergeCell ref="L43:O43"/>
    <mergeCell ref="U43:W43"/>
    <mergeCell ref="J5:J6"/>
    <mergeCell ref="K5:K6"/>
    <mergeCell ref="L5:Q5"/>
    <mergeCell ref="R5:R6"/>
    <mergeCell ref="S5:S6"/>
    <mergeCell ref="T5:T6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A87:A88"/>
    <mergeCell ref="B87:D87"/>
    <mergeCell ref="E87:E88"/>
    <mergeCell ref="F87:F88"/>
    <mergeCell ref="G87:G88"/>
    <mergeCell ref="R87:R88"/>
    <mergeCell ref="W47:W48"/>
    <mergeCell ref="I83:K83"/>
    <mergeCell ref="L83:O83"/>
    <mergeCell ref="U83:W83"/>
    <mergeCell ref="T86:W86"/>
    <mergeCell ref="L47:Q47"/>
    <mergeCell ref="R47:R48"/>
    <mergeCell ref="S47:S48"/>
    <mergeCell ref="T47:T48"/>
    <mergeCell ref="U47:U48"/>
    <mergeCell ref="V47:V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65" firstPageNumber="62" pageOrder="overThenDown" orientation="portrait" useFirstPageNumber="1" r:id="rId1"/>
  <headerFooter alignWithMargins="0">
    <oddFooter>&amp;C&amp;"Maiandra GD,Regular"&amp;9&amp;P</oddFooter>
  </headerFooter>
  <rowBreaks count="2" manualBreakCount="2">
    <brk id="42" max="16383" man="1"/>
    <brk id="82" max="16383" man="1"/>
  </rowBreaks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5.42578125" style="801" customWidth="1"/>
    <col min="2" max="2" width="7.42578125" style="802" customWidth="1"/>
    <col min="3" max="5" width="7.5703125" style="802" customWidth="1"/>
    <col min="6" max="6" width="7.85546875" style="802" customWidth="1"/>
    <col min="7" max="7" width="7.42578125" style="802" customWidth="1"/>
    <col min="8" max="8" width="6.85546875" style="802" customWidth="1"/>
    <col min="9" max="9" width="6.5703125" style="802" customWidth="1"/>
    <col min="10" max="10" width="7.28515625" style="802" customWidth="1"/>
    <col min="11" max="11" width="7.7109375" style="803" customWidth="1"/>
    <col min="12" max="16" width="7.28515625" style="803" customWidth="1"/>
    <col min="17" max="17" width="7.7109375" style="803" customWidth="1"/>
    <col min="18" max="18" width="6.7109375" style="803" customWidth="1"/>
    <col min="19" max="19" width="7.28515625" style="803" customWidth="1"/>
    <col min="20" max="20" width="7.42578125" style="803" customWidth="1"/>
    <col min="21" max="21" width="6.7109375" style="803" customWidth="1"/>
    <col min="22" max="22" width="7" style="803" customWidth="1"/>
    <col min="23" max="23" width="7.140625" style="803" customWidth="1"/>
    <col min="24" max="24" width="6.42578125" style="786" customWidth="1"/>
    <col min="25" max="25" width="7.7109375" style="786" customWidth="1"/>
    <col min="26" max="16384" width="10.28515625" style="786"/>
  </cols>
  <sheetData>
    <row r="1" spans="1:25">
      <c r="A1" s="408" t="s">
        <v>1764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1055"/>
      <c r="M1" s="1055"/>
      <c r="N1" s="1055"/>
      <c r="O1" s="1055"/>
      <c r="P1" s="46"/>
      <c r="Q1" s="46"/>
      <c r="R1" s="46"/>
      <c r="S1" s="46"/>
      <c r="T1" s="46"/>
      <c r="U1" s="1082"/>
      <c r="V1" s="1082"/>
      <c r="W1" s="1082"/>
      <c r="X1" s="785"/>
      <c r="Y1" s="785"/>
    </row>
    <row r="2" spans="1:25">
      <c r="A2" s="408" t="s">
        <v>48</v>
      </c>
      <c r="B2" s="46"/>
      <c r="C2" s="46"/>
      <c r="D2" s="46"/>
      <c r="E2" s="46"/>
      <c r="F2" s="46"/>
      <c r="G2" s="46"/>
      <c r="H2" s="46"/>
      <c r="I2" s="46"/>
      <c r="J2" s="46"/>
      <c r="K2" s="735"/>
      <c r="L2" s="46"/>
      <c r="M2" s="656"/>
      <c r="N2" s="46"/>
      <c r="O2" s="46"/>
      <c r="P2" s="46"/>
      <c r="Q2" s="46"/>
      <c r="R2" s="46"/>
      <c r="S2" s="46"/>
      <c r="T2" s="46"/>
      <c r="U2" s="46"/>
      <c r="V2" s="46"/>
      <c r="W2" s="46"/>
      <c r="X2" s="787"/>
      <c r="Y2" s="787"/>
    </row>
    <row r="3" spans="1:25" ht="15">
      <c r="A3" s="737" t="s">
        <v>3</v>
      </c>
      <c r="B3" s="738"/>
      <c r="C3" s="739"/>
      <c r="D3" s="739"/>
      <c r="E3" s="739"/>
      <c r="F3" s="739"/>
      <c r="G3" s="739"/>
      <c r="H3" s="739"/>
      <c r="I3" s="739"/>
      <c r="J3" s="739"/>
      <c r="K3" s="740"/>
      <c r="L3" s="738"/>
      <c r="M3" s="656"/>
      <c r="N3" s="738"/>
      <c r="O3" s="738"/>
      <c r="P3" s="738"/>
      <c r="Q3" s="738"/>
      <c r="R3" s="738"/>
      <c r="S3" s="738"/>
      <c r="T3" s="738"/>
      <c r="U3" s="741"/>
      <c r="V3" s="741"/>
      <c r="W3" s="741"/>
    </row>
    <row r="4" spans="1:25" ht="9.9499999999999993" customHeight="1">
      <c r="A4" s="742"/>
      <c r="B4" s="743"/>
      <c r="C4" s="743"/>
      <c r="D4" s="743"/>
      <c r="E4" s="743"/>
      <c r="F4" s="743"/>
      <c r="G4" s="743"/>
      <c r="H4" s="743"/>
      <c r="I4" s="743"/>
      <c r="J4" s="743"/>
      <c r="K4" s="744"/>
      <c r="L4" s="738"/>
      <c r="M4" s="656"/>
      <c r="N4" s="738"/>
      <c r="O4" s="738"/>
      <c r="P4" s="738"/>
      <c r="Q4" s="738"/>
      <c r="R4" s="738"/>
      <c r="S4" s="738"/>
      <c r="T4" s="738"/>
      <c r="U4" s="1080" t="s">
        <v>1563</v>
      </c>
      <c r="V4" s="1080"/>
      <c r="W4" s="1080"/>
      <c r="X4" s="785"/>
      <c r="Y4" s="785"/>
    </row>
    <row r="5" spans="1:25" ht="12.95" customHeight="1">
      <c r="A5" s="1087" t="s">
        <v>1623</v>
      </c>
      <c r="B5" s="1089" t="s">
        <v>1624</v>
      </c>
      <c r="C5" s="1091"/>
      <c r="D5" s="1091"/>
      <c r="E5" s="1095" t="s">
        <v>1625</v>
      </c>
      <c r="F5" s="1087" t="s">
        <v>1626</v>
      </c>
      <c r="G5" s="1095" t="s">
        <v>1627</v>
      </c>
      <c r="H5" s="1085" t="s">
        <v>1628</v>
      </c>
      <c r="I5" s="1085" t="s">
        <v>1629</v>
      </c>
      <c r="J5" s="1085" t="s">
        <v>1630</v>
      </c>
      <c r="K5" s="1087" t="s">
        <v>1631</v>
      </c>
      <c r="L5" s="1089" t="s">
        <v>1632</v>
      </c>
      <c r="M5" s="1090"/>
      <c r="N5" s="1091"/>
      <c r="O5" s="1091"/>
      <c r="P5" s="1091"/>
      <c r="Q5" s="1092"/>
      <c r="R5" s="1093" t="s">
        <v>1633</v>
      </c>
      <c r="S5" s="1083" t="s">
        <v>1634</v>
      </c>
      <c r="T5" s="1085" t="s">
        <v>1635</v>
      </c>
      <c r="U5" s="1083" t="s">
        <v>1636</v>
      </c>
      <c r="V5" s="1083" t="s">
        <v>1637</v>
      </c>
      <c r="W5" s="1085" t="s">
        <v>1638</v>
      </c>
      <c r="X5" s="788"/>
      <c r="Y5" s="789"/>
    </row>
    <row r="6" spans="1:25" ht="33.200000000000003" customHeight="1">
      <c r="A6" s="1088"/>
      <c r="B6" s="810" t="s">
        <v>1639</v>
      </c>
      <c r="C6" s="810" t="s">
        <v>1640</v>
      </c>
      <c r="D6" s="811" t="s">
        <v>1641</v>
      </c>
      <c r="E6" s="1095"/>
      <c r="F6" s="1088"/>
      <c r="G6" s="1095"/>
      <c r="H6" s="1086"/>
      <c r="I6" s="1086"/>
      <c r="J6" s="1086"/>
      <c r="K6" s="1088"/>
      <c r="L6" s="812" t="s">
        <v>1642</v>
      </c>
      <c r="M6" s="812" t="s">
        <v>1643</v>
      </c>
      <c r="N6" s="812" t="s">
        <v>1644</v>
      </c>
      <c r="O6" s="812" t="s">
        <v>1645</v>
      </c>
      <c r="P6" s="812" t="s">
        <v>1646</v>
      </c>
      <c r="Q6" s="812" t="s">
        <v>1647</v>
      </c>
      <c r="R6" s="1094"/>
      <c r="S6" s="1084"/>
      <c r="T6" s="1086"/>
      <c r="U6" s="1084"/>
      <c r="V6" s="1084"/>
      <c r="W6" s="1086"/>
      <c r="X6" s="788"/>
      <c r="Y6" s="789"/>
    </row>
    <row r="7" spans="1:25" ht="12.95" customHeight="1">
      <c r="A7" s="790" t="s">
        <v>10</v>
      </c>
      <c r="B7" s="791" t="s">
        <v>11</v>
      </c>
      <c r="C7" s="791" t="s">
        <v>12</v>
      </c>
      <c r="D7" s="791" t="s">
        <v>13</v>
      </c>
      <c r="E7" s="791" t="s">
        <v>14</v>
      </c>
      <c r="F7" s="791" t="s">
        <v>15</v>
      </c>
      <c r="G7" s="791" t="s">
        <v>16</v>
      </c>
      <c r="H7" s="791" t="s">
        <v>17</v>
      </c>
      <c r="I7" s="791" t="s">
        <v>1018</v>
      </c>
      <c r="J7" s="792" t="s">
        <v>1054</v>
      </c>
      <c r="K7" s="791" t="s">
        <v>1020</v>
      </c>
      <c r="L7" s="791" t="s">
        <v>1055</v>
      </c>
      <c r="M7" s="793" t="s">
        <v>1056</v>
      </c>
      <c r="N7" s="794" t="s">
        <v>1648</v>
      </c>
      <c r="O7" s="791" t="s">
        <v>1649</v>
      </c>
      <c r="P7" s="791" t="s">
        <v>1650</v>
      </c>
      <c r="Q7" s="791" t="s">
        <v>1651</v>
      </c>
      <c r="R7" s="791" t="s">
        <v>1652</v>
      </c>
      <c r="S7" s="791" t="s">
        <v>1653</v>
      </c>
      <c r="T7" s="791" t="s">
        <v>1654</v>
      </c>
      <c r="U7" s="791" t="s">
        <v>1655</v>
      </c>
      <c r="V7" s="792" t="s">
        <v>1656</v>
      </c>
      <c r="W7" s="792" t="s">
        <v>1657</v>
      </c>
      <c r="X7" s="789"/>
      <c r="Y7" s="789"/>
    </row>
    <row r="8" spans="1:25" s="815" customFormat="1" ht="14.1" customHeight="1">
      <c r="A8" s="813" t="s">
        <v>1658</v>
      </c>
      <c r="B8" s="814">
        <v>33519.8406722</v>
      </c>
      <c r="C8" s="814">
        <v>9518.4283152000007</v>
      </c>
      <c r="D8" s="814">
        <v>43038.268987399999</v>
      </c>
      <c r="E8" s="814">
        <v>14371.1640548</v>
      </c>
      <c r="F8" s="814">
        <v>42362.245926000003</v>
      </c>
      <c r="G8" s="814" t="s">
        <v>44</v>
      </c>
      <c r="H8" s="814" t="s">
        <v>44</v>
      </c>
      <c r="I8" s="814" t="s">
        <v>44</v>
      </c>
      <c r="J8" s="814">
        <v>418739.4136347</v>
      </c>
      <c r="K8" s="814">
        <v>176230.5759498</v>
      </c>
      <c r="L8" s="814">
        <v>60944.346111799998</v>
      </c>
      <c r="M8" s="814">
        <v>6461.9486875999992</v>
      </c>
      <c r="N8" s="814">
        <v>10365.276706000001</v>
      </c>
      <c r="O8" s="814" t="s">
        <v>44</v>
      </c>
      <c r="P8" s="814" t="s">
        <v>44</v>
      </c>
      <c r="Q8" s="814">
        <v>77771.571505400003</v>
      </c>
      <c r="R8" s="814" t="s">
        <v>44</v>
      </c>
      <c r="S8" s="814">
        <v>15472.7810997</v>
      </c>
      <c r="T8" s="814">
        <v>9297.5520772</v>
      </c>
      <c r="U8" s="814" t="s">
        <v>44</v>
      </c>
      <c r="V8" s="814" t="s">
        <v>44</v>
      </c>
      <c r="W8" s="814">
        <v>797283.57323500002</v>
      </c>
      <c r="X8" s="755"/>
      <c r="Y8" s="755"/>
    </row>
    <row r="9" spans="1:25" s="818" customFormat="1" ht="14.1" customHeight="1">
      <c r="A9" s="816" t="s">
        <v>1659</v>
      </c>
      <c r="B9" s="817">
        <v>23.0337836</v>
      </c>
      <c r="C9" s="817">
        <v>9517.8674907000004</v>
      </c>
      <c r="D9" s="817">
        <v>9540.9012743000003</v>
      </c>
      <c r="E9" s="817">
        <v>122.8897738</v>
      </c>
      <c r="F9" s="817">
        <v>5.8732306000000003</v>
      </c>
      <c r="G9" s="817" t="s">
        <v>44</v>
      </c>
      <c r="H9" s="817" t="s">
        <v>44</v>
      </c>
      <c r="I9" s="817" t="s">
        <v>44</v>
      </c>
      <c r="J9" s="817">
        <v>48958.264427200003</v>
      </c>
      <c r="K9" s="817">
        <v>163.82356590000001</v>
      </c>
      <c r="L9" s="817">
        <v>2283.7476176999999</v>
      </c>
      <c r="M9" s="817">
        <v>4793.1803057999996</v>
      </c>
      <c r="N9" s="817">
        <v>7342.8855876999996</v>
      </c>
      <c r="O9" s="817" t="s">
        <v>44</v>
      </c>
      <c r="P9" s="817" t="s">
        <v>44</v>
      </c>
      <c r="Q9" s="817">
        <v>14419.813511199998</v>
      </c>
      <c r="R9" s="817" t="s">
        <v>44</v>
      </c>
      <c r="S9" s="817" t="s">
        <v>44</v>
      </c>
      <c r="T9" s="817">
        <v>6538.4421351000001</v>
      </c>
      <c r="U9" s="817" t="s">
        <v>44</v>
      </c>
      <c r="V9" s="817" t="s">
        <v>44</v>
      </c>
      <c r="W9" s="817">
        <v>79750.007918100004</v>
      </c>
      <c r="X9" s="759"/>
      <c r="Y9" s="759"/>
    </row>
    <row r="10" spans="1:25" s="818" customFormat="1" ht="20.100000000000001" customHeight="1">
      <c r="A10" s="819" t="s">
        <v>1660</v>
      </c>
      <c r="B10" s="817" t="s">
        <v>44</v>
      </c>
      <c r="C10" s="817" t="s">
        <v>44</v>
      </c>
      <c r="D10" s="817" t="s">
        <v>44</v>
      </c>
      <c r="E10" s="817" t="s">
        <v>44</v>
      </c>
      <c r="F10" s="817" t="s">
        <v>44</v>
      </c>
      <c r="G10" s="817" t="s">
        <v>44</v>
      </c>
      <c r="H10" s="817" t="s">
        <v>44</v>
      </c>
      <c r="I10" s="817" t="s">
        <v>44</v>
      </c>
      <c r="J10" s="817" t="s">
        <v>44</v>
      </c>
      <c r="K10" s="817" t="s">
        <v>44</v>
      </c>
      <c r="L10" s="817" t="s">
        <v>44</v>
      </c>
      <c r="M10" s="817" t="s">
        <v>44</v>
      </c>
      <c r="N10" s="817" t="s">
        <v>44</v>
      </c>
      <c r="O10" s="817" t="s">
        <v>44</v>
      </c>
      <c r="P10" s="817" t="s">
        <v>44</v>
      </c>
      <c r="Q10" s="817" t="s">
        <v>44</v>
      </c>
      <c r="R10" s="817" t="s">
        <v>44</v>
      </c>
      <c r="S10" s="817" t="s">
        <v>44</v>
      </c>
      <c r="T10" s="817" t="s">
        <v>44</v>
      </c>
      <c r="U10" s="817" t="s">
        <v>44</v>
      </c>
      <c r="V10" s="817" t="s">
        <v>44</v>
      </c>
      <c r="W10" s="817" t="s">
        <v>44</v>
      </c>
      <c r="X10" s="759"/>
      <c r="Y10" s="759"/>
    </row>
    <row r="11" spans="1:25" s="818" customFormat="1" ht="39.950000000000003" customHeight="1">
      <c r="A11" s="820" t="s">
        <v>1661</v>
      </c>
      <c r="B11" s="817">
        <v>15.9447236</v>
      </c>
      <c r="C11" s="817" t="s">
        <v>44</v>
      </c>
      <c r="D11" s="817">
        <v>15.9447236</v>
      </c>
      <c r="E11" s="817">
        <v>115.36552349999999</v>
      </c>
      <c r="F11" s="817" t="s">
        <v>44</v>
      </c>
      <c r="G11" s="817" t="s">
        <v>44</v>
      </c>
      <c r="H11" s="817" t="s">
        <v>44</v>
      </c>
      <c r="I11" s="817" t="s">
        <v>44</v>
      </c>
      <c r="J11" s="817" t="s">
        <v>44</v>
      </c>
      <c r="K11" s="817">
        <v>15.990335399999999</v>
      </c>
      <c r="L11" s="817">
        <v>1652.4437499999999</v>
      </c>
      <c r="M11" s="817">
        <v>654.14852859999996</v>
      </c>
      <c r="N11" s="817" t="s">
        <v>44</v>
      </c>
      <c r="O11" s="817" t="s">
        <v>44</v>
      </c>
      <c r="P11" s="817" t="s">
        <v>44</v>
      </c>
      <c r="Q11" s="817">
        <v>2306.5922786000001</v>
      </c>
      <c r="R11" s="817" t="s">
        <v>44</v>
      </c>
      <c r="S11" s="817" t="s">
        <v>44</v>
      </c>
      <c r="T11" s="817">
        <v>6538.4421351000001</v>
      </c>
      <c r="U11" s="817" t="s">
        <v>44</v>
      </c>
      <c r="V11" s="817" t="s">
        <v>44</v>
      </c>
      <c r="W11" s="817">
        <v>8992.3349961999993</v>
      </c>
      <c r="X11" s="759"/>
      <c r="Y11" s="759"/>
    </row>
    <row r="12" spans="1:25" s="818" customFormat="1" ht="20.100000000000001" customHeight="1">
      <c r="A12" s="820" t="s">
        <v>1662</v>
      </c>
      <c r="B12" s="817">
        <v>7.0890599999999999</v>
      </c>
      <c r="C12" s="817">
        <v>9517.8674907000004</v>
      </c>
      <c r="D12" s="817">
        <v>9524.9565507000007</v>
      </c>
      <c r="E12" s="817">
        <v>7.5242502999999994</v>
      </c>
      <c r="F12" s="817">
        <v>5.8732306000000003</v>
      </c>
      <c r="G12" s="817" t="s">
        <v>44</v>
      </c>
      <c r="H12" s="817" t="s">
        <v>44</v>
      </c>
      <c r="I12" s="817" t="s">
        <v>44</v>
      </c>
      <c r="J12" s="817">
        <v>48958.264427200003</v>
      </c>
      <c r="K12" s="817">
        <v>147.83323050000001</v>
      </c>
      <c r="L12" s="817">
        <v>631.30386769999996</v>
      </c>
      <c r="M12" s="817">
        <v>4139.0317771999999</v>
      </c>
      <c r="N12" s="817">
        <v>7342.8855876999996</v>
      </c>
      <c r="O12" s="817" t="s">
        <v>44</v>
      </c>
      <c r="P12" s="817" t="s">
        <v>44</v>
      </c>
      <c r="Q12" s="817">
        <v>12113.221232600001</v>
      </c>
      <c r="R12" s="817" t="s">
        <v>44</v>
      </c>
      <c r="S12" s="817" t="s">
        <v>44</v>
      </c>
      <c r="T12" s="817" t="s">
        <v>44</v>
      </c>
      <c r="U12" s="817" t="s">
        <v>44</v>
      </c>
      <c r="V12" s="817" t="s">
        <v>44</v>
      </c>
      <c r="W12" s="817">
        <v>70757.672921899997</v>
      </c>
      <c r="X12" s="759"/>
      <c r="Y12" s="759"/>
    </row>
    <row r="13" spans="1:25" s="818" customFormat="1" ht="20.100000000000001" customHeight="1">
      <c r="A13" s="821" t="s">
        <v>1663</v>
      </c>
      <c r="B13" s="817">
        <v>33496.806888599996</v>
      </c>
      <c r="C13" s="817">
        <v>0.56082449999999995</v>
      </c>
      <c r="D13" s="817">
        <v>33497.367713099993</v>
      </c>
      <c r="E13" s="817">
        <v>14248.274281</v>
      </c>
      <c r="F13" s="817">
        <v>42356.372695400001</v>
      </c>
      <c r="G13" s="817" t="s">
        <v>44</v>
      </c>
      <c r="H13" s="817" t="s">
        <v>44</v>
      </c>
      <c r="I13" s="817" t="s">
        <v>44</v>
      </c>
      <c r="J13" s="817">
        <v>369781.14920749998</v>
      </c>
      <c r="K13" s="817">
        <v>176066.75238389999</v>
      </c>
      <c r="L13" s="817">
        <v>58660.598494099999</v>
      </c>
      <c r="M13" s="817">
        <v>1668.7683818</v>
      </c>
      <c r="N13" s="817">
        <v>3022.3911183000005</v>
      </c>
      <c r="O13" s="817" t="s">
        <v>44</v>
      </c>
      <c r="P13" s="817" t="s">
        <v>44</v>
      </c>
      <c r="Q13" s="817">
        <v>63351.757994200001</v>
      </c>
      <c r="R13" s="817" t="s">
        <v>44</v>
      </c>
      <c r="S13" s="817">
        <v>15472.7810997</v>
      </c>
      <c r="T13" s="817">
        <v>2759.1099420999999</v>
      </c>
      <c r="U13" s="817" t="s">
        <v>44</v>
      </c>
      <c r="V13" s="817" t="s">
        <v>44</v>
      </c>
      <c r="W13" s="817">
        <v>717533.56531689991</v>
      </c>
      <c r="X13" s="759"/>
      <c r="Y13" s="759"/>
    </row>
    <row r="14" spans="1:25" s="818" customFormat="1" ht="20.100000000000001" customHeight="1">
      <c r="A14" s="820" t="s">
        <v>1664</v>
      </c>
      <c r="B14" s="817">
        <v>33485.255358599999</v>
      </c>
      <c r="C14" s="817">
        <v>0.56082449999999995</v>
      </c>
      <c r="D14" s="817">
        <v>33485.816183099996</v>
      </c>
      <c r="E14" s="817">
        <v>14243.496991</v>
      </c>
      <c r="F14" s="817">
        <v>42329.905506499999</v>
      </c>
      <c r="G14" s="817" t="s">
        <v>44</v>
      </c>
      <c r="H14" s="817" t="s">
        <v>44</v>
      </c>
      <c r="I14" s="817" t="s">
        <v>44</v>
      </c>
      <c r="J14" s="817">
        <v>310346.55712339998</v>
      </c>
      <c r="K14" s="817">
        <v>174658.89829300001</v>
      </c>
      <c r="L14" s="817">
        <v>50560.598494099999</v>
      </c>
      <c r="M14" s="817">
        <v>1668.7683818</v>
      </c>
      <c r="N14" s="817">
        <v>2799.2651462000003</v>
      </c>
      <c r="O14" s="817" t="s">
        <v>44</v>
      </c>
      <c r="P14" s="817" t="s">
        <v>44</v>
      </c>
      <c r="Q14" s="817">
        <v>55028.632022099999</v>
      </c>
      <c r="R14" s="817" t="s">
        <v>44</v>
      </c>
      <c r="S14" s="817">
        <v>15472.7810997</v>
      </c>
      <c r="T14" s="817">
        <v>32.776907799999996</v>
      </c>
      <c r="U14" s="817" t="s">
        <v>44</v>
      </c>
      <c r="V14" s="817" t="s">
        <v>44</v>
      </c>
      <c r="W14" s="817">
        <v>645598.86412659998</v>
      </c>
      <c r="X14" s="759"/>
      <c r="Y14" s="759"/>
    </row>
    <row r="15" spans="1:25" s="818" customFormat="1" ht="14.1" customHeight="1">
      <c r="A15" s="820" t="s">
        <v>1665</v>
      </c>
      <c r="B15" s="817" t="s">
        <v>44</v>
      </c>
      <c r="C15" s="817" t="s">
        <v>44</v>
      </c>
      <c r="D15" s="817" t="s">
        <v>44</v>
      </c>
      <c r="E15" s="817">
        <v>0.55422000000000005</v>
      </c>
      <c r="F15" s="817">
        <v>2.7719089000000001</v>
      </c>
      <c r="G15" s="817" t="s">
        <v>44</v>
      </c>
      <c r="H15" s="817" t="s">
        <v>44</v>
      </c>
      <c r="I15" s="817" t="s">
        <v>44</v>
      </c>
      <c r="J15" s="817" t="s">
        <v>44</v>
      </c>
      <c r="K15" s="817">
        <v>103.41866039999999</v>
      </c>
      <c r="L15" s="817" t="s">
        <v>44</v>
      </c>
      <c r="M15" s="817" t="s">
        <v>44</v>
      </c>
      <c r="N15" s="817">
        <v>223.12597210000001</v>
      </c>
      <c r="O15" s="817" t="s">
        <v>44</v>
      </c>
      <c r="P15" s="817" t="s">
        <v>44</v>
      </c>
      <c r="Q15" s="817">
        <v>223.12597210000001</v>
      </c>
      <c r="R15" s="817" t="s">
        <v>44</v>
      </c>
      <c r="S15" s="817" t="s">
        <v>44</v>
      </c>
      <c r="T15" s="817" t="s">
        <v>44</v>
      </c>
      <c r="U15" s="817" t="s">
        <v>44</v>
      </c>
      <c r="V15" s="817" t="s">
        <v>44</v>
      </c>
      <c r="W15" s="817">
        <v>329.87076139999999</v>
      </c>
      <c r="X15" s="759"/>
      <c r="Y15" s="759"/>
    </row>
    <row r="16" spans="1:25" s="818" customFormat="1" ht="20.100000000000001" customHeight="1">
      <c r="A16" s="820" t="s">
        <v>1666</v>
      </c>
      <c r="B16" s="817" t="s">
        <v>44</v>
      </c>
      <c r="C16" s="817" t="s">
        <v>44</v>
      </c>
      <c r="D16" s="817" t="s">
        <v>44</v>
      </c>
      <c r="E16" s="817" t="s">
        <v>44</v>
      </c>
      <c r="F16" s="817" t="s">
        <v>44</v>
      </c>
      <c r="G16" s="817" t="s">
        <v>44</v>
      </c>
      <c r="H16" s="817" t="s">
        <v>44</v>
      </c>
      <c r="I16" s="817" t="s">
        <v>44</v>
      </c>
      <c r="J16" s="817" t="s">
        <v>44</v>
      </c>
      <c r="K16" s="817" t="s">
        <v>44</v>
      </c>
      <c r="L16" s="817" t="s">
        <v>44</v>
      </c>
      <c r="M16" s="817" t="s">
        <v>44</v>
      </c>
      <c r="N16" s="817" t="s">
        <v>44</v>
      </c>
      <c r="O16" s="817" t="s">
        <v>44</v>
      </c>
      <c r="P16" s="817" t="s">
        <v>44</v>
      </c>
      <c r="Q16" s="817" t="s">
        <v>44</v>
      </c>
      <c r="R16" s="817" t="s">
        <v>44</v>
      </c>
      <c r="S16" s="817" t="s">
        <v>44</v>
      </c>
      <c r="T16" s="817" t="s">
        <v>44</v>
      </c>
      <c r="U16" s="817" t="s">
        <v>44</v>
      </c>
      <c r="V16" s="817" t="s">
        <v>44</v>
      </c>
      <c r="W16" s="817" t="s">
        <v>44</v>
      </c>
      <c r="X16" s="759"/>
      <c r="Y16" s="759"/>
    </row>
    <row r="17" spans="1:25" s="818" customFormat="1" ht="20.100000000000001" customHeight="1">
      <c r="A17" s="820" t="s">
        <v>1667</v>
      </c>
      <c r="B17" s="817">
        <v>11.55153</v>
      </c>
      <c r="C17" s="817" t="s">
        <v>44</v>
      </c>
      <c r="D17" s="817">
        <v>11.55153</v>
      </c>
      <c r="E17" s="817" t="s">
        <v>44</v>
      </c>
      <c r="F17" s="817">
        <v>23.69528</v>
      </c>
      <c r="G17" s="817" t="s">
        <v>44</v>
      </c>
      <c r="H17" s="817" t="s">
        <v>44</v>
      </c>
      <c r="I17" s="817" t="s">
        <v>44</v>
      </c>
      <c r="J17" s="817">
        <v>59434.592084099997</v>
      </c>
      <c r="K17" s="817">
        <v>1300.4910861999999</v>
      </c>
      <c r="L17" s="817">
        <v>8100</v>
      </c>
      <c r="M17" s="817" t="s">
        <v>44</v>
      </c>
      <c r="N17" s="817" t="s">
        <v>44</v>
      </c>
      <c r="O17" s="817" t="s">
        <v>44</v>
      </c>
      <c r="P17" s="817" t="s">
        <v>44</v>
      </c>
      <c r="Q17" s="817">
        <v>8100</v>
      </c>
      <c r="R17" s="817" t="s">
        <v>44</v>
      </c>
      <c r="S17" s="817" t="s">
        <v>44</v>
      </c>
      <c r="T17" s="817" t="s">
        <v>44</v>
      </c>
      <c r="U17" s="817" t="s">
        <v>44</v>
      </c>
      <c r="V17" s="817" t="s">
        <v>44</v>
      </c>
      <c r="W17" s="817">
        <v>68870.329980299997</v>
      </c>
      <c r="X17" s="759"/>
      <c r="Y17" s="759"/>
    </row>
    <row r="18" spans="1:25" s="818" customFormat="1" ht="20.100000000000001" customHeight="1">
      <c r="A18" s="820" t="s">
        <v>1668</v>
      </c>
      <c r="B18" s="817" t="s">
        <v>44</v>
      </c>
      <c r="C18" s="817" t="s">
        <v>44</v>
      </c>
      <c r="D18" s="817" t="s">
        <v>44</v>
      </c>
      <c r="E18" s="817">
        <v>4.2230699999999999</v>
      </c>
      <c r="F18" s="817" t="s">
        <v>44</v>
      </c>
      <c r="G18" s="817" t="s">
        <v>44</v>
      </c>
      <c r="H18" s="817" t="s">
        <v>44</v>
      </c>
      <c r="I18" s="817" t="s">
        <v>44</v>
      </c>
      <c r="J18" s="817" t="s">
        <v>44</v>
      </c>
      <c r="K18" s="817">
        <v>3.9443443</v>
      </c>
      <c r="L18" s="817" t="s">
        <v>44</v>
      </c>
      <c r="M18" s="817" t="s">
        <v>44</v>
      </c>
      <c r="N18" s="817" t="s">
        <v>44</v>
      </c>
      <c r="O18" s="817" t="s">
        <v>44</v>
      </c>
      <c r="P18" s="817" t="s">
        <v>44</v>
      </c>
      <c r="Q18" s="817" t="s">
        <v>44</v>
      </c>
      <c r="R18" s="817" t="s">
        <v>44</v>
      </c>
      <c r="S18" s="817" t="s">
        <v>44</v>
      </c>
      <c r="T18" s="817">
        <v>2726.3330342999998</v>
      </c>
      <c r="U18" s="817" t="s">
        <v>44</v>
      </c>
      <c r="V18" s="817" t="s">
        <v>44</v>
      </c>
      <c r="W18" s="817">
        <v>2734.5004485999998</v>
      </c>
      <c r="X18" s="759"/>
      <c r="Y18" s="759"/>
    </row>
    <row r="19" spans="1:25" s="815" customFormat="1" ht="14.1" customHeight="1">
      <c r="A19" s="813" t="s">
        <v>1669</v>
      </c>
      <c r="B19" s="814">
        <v>1540008.9139123</v>
      </c>
      <c r="C19" s="814">
        <v>93184.350676800008</v>
      </c>
      <c r="D19" s="814">
        <v>1633193.2645891001</v>
      </c>
      <c r="E19" s="814">
        <v>85185.320544700007</v>
      </c>
      <c r="F19" s="814">
        <v>1626507.8915116</v>
      </c>
      <c r="G19" s="814">
        <v>49940.881557599998</v>
      </c>
      <c r="H19" s="814">
        <v>894386.97766399989</v>
      </c>
      <c r="I19" s="814">
        <v>142115.54837210002</v>
      </c>
      <c r="J19" s="814">
        <v>1055878.8341992998</v>
      </c>
      <c r="K19" s="814">
        <v>436587.81576040003</v>
      </c>
      <c r="L19" s="814">
        <v>466362.7577056</v>
      </c>
      <c r="M19" s="814">
        <v>396595.21344700002</v>
      </c>
      <c r="N19" s="814">
        <v>352500.9026644</v>
      </c>
      <c r="O19" s="814">
        <v>55175.260617899999</v>
      </c>
      <c r="P19" s="814">
        <v>57410.326258000001</v>
      </c>
      <c r="Q19" s="814">
        <v>1328044.4606929</v>
      </c>
      <c r="R19" s="814">
        <v>10557.413314499996</v>
      </c>
      <c r="S19" s="814">
        <v>443313.00875510002</v>
      </c>
      <c r="T19" s="814">
        <v>253648.19779910002</v>
      </c>
      <c r="U19" s="814" t="s">
        <v>44</v>
      </c>
      <c r="V19" s="814">
        <v>70.708449999999999</v>
      </c>
      <c r="W19" s="814">
        <v>7959430.3232103996</v>
      </c>
      <c r="X19" s="755"/>
      <c r="Y19" s="755"/>
    </row>
    <row r="20" spans="1:25" s="818" customFormat="1" ht="14.1" customHeight="1">
      <c r="A20" s="821" t="s">
        <v>1670</v>
      </c>
      <c r="B20" s="822">
        <v>969555.15016329987</v>
      </c>
      <c r="C20" s="822">
        <v>65122.589570299999</v>
      </c>
      <c r="D20" s="817">
        <v>1034677.7397335998</v>
      </c>
      <c r="E20" s="822">
        <v>57915.932270400008</v>
      </c>
      <c r="F20" s="822">
        <v>230642.8406271</v>
      </c>
      <c r="G20" s="822">
        <v>2786.0954554</v>
      </c>
      <c r="H20" s="822">
        <v>475531.84939749999</v>
      </c>
      <c r="I20" s="822" t="s">
        <v>44</v>
      </c>
      <c r="J20" s="822">
        <v>996109.40122079989</v>
      </c>
      <c r="K20" s="822">
        <v>126461.13875599999</v>
      </c>
      <c r="L20" s="822">
        <v>324726.15680929995</v>
      </c>
      <c r="M20" s="822">
        <v>186178.09881140001</v>
      </c>
      <c r="N20" s="822">
        <v>146649.14833679999</v>
      </c>
      <c r="O20" s="822">
        <v>20170.821716999999</v>
      </c>
      <c r="P20" s="822">
        <v>31187.095729000001</v>
      </c>
      <c r="Q20" s="817">
        <v>708911.32140349993</v>
      </c>
      <c r="R20" s="822">
        <v>10.2082359</v>
      </c>
      <c r="S20" s="822">
        <v>442198.24224979995</v>
      </c>
      <c r="T20" s="822">
        <v>156119.89406650001</v>
      </c>
      <c r="U20" s="822" t="s">
        <v>44</v>
      </c>
      <c r="V20" s="822" t="s">
        <v>44</v>
      </c>
      <c r="W20" s="817">
        <v>4231364.6634164993</v>
      </c>
      <c r="X20" s="759"/>
      <c r="Y20" s="759"/>
    </row>
    <row r="21" spans="1:25" s="818" customFormat="1" ht="14.1" customHeight="1">
      <c r="A21" s="821" t="s">
        <v>1671</v>
      </c>
      <c r="B21" s="817">
        <v>5298.4110899000007</v>
      </c>
      <c r="C21" s="817">
        <v>0.1524383</v>
      </c>
      <c r="D21" s="817">
        <v>5298.5635282000003</v>
      </c>
      <c r="E21" s="817" t="s">
        <v>44</v>
      </c>
      <c r="F21" s="817">
        <v>168.49984140000001</v>
      </c>
      <c r="G21" s="817" t="s">
        <v>44</v>
      </c>
      <c r="H21" s="817" t="s">
        <v>44</v>
      </c>
      <c r="I21" s="817" t="s">
        <v>44</v>
      </c>
      <c r="J21" s="817" t="s">
        <v>44</v>
      </c>
      <c r="K21" s="817">
        <v>172.62500650000001</v>
      </c>
      <c r="L21" s="817">
        <v>1000</v>
      </c>
      <c r="M21" s="817">
        <v>53.126111700000003</v>
      </c>
      <c r="N21" s="817">
        <v>1659.6754953</v>
      </c>
      <c r="O21" s="817" t="s">
        <v>44</v>
      </c>
      <c r="P21" s="817">
        <v>4.1154216999999997</v>
      </c>
      <c r="Q21" s="817">
        <v>2716.9170286999997</v>
      </c>
      <c r="R21" s="817" t="s">
        <v>44</v>
      </c>
      <c r="S21" s="817">
        <v>227.400093</v>
      </c>
      <c r="T21" s="817" t="s">
        <v>44</v>
      </c>
      <c r="U21" s="817" t="s">
        <v>44</v>
      </c>
      <c r="V21" s="817" t="s">
        <v>44</v>
      </c>
      <c r="W21" s="817">
        <v>8584.0054978000007</v>
      </c>
      <c r="X21" s="759"/>
      <c r="Y21" s="759"/>
    </row>
    <row r="22" spans="1:25" s="818" customFormat="1" ht="14.1" customHeight="1">
      <c r="A22" s="820" t="s">
        <v>1672</v>
      </c>
      <c r="B22" s="817">
        <v>97.900334900000004</v>
      </c>
      <c r="C22" s="817">
        <v>0.1524383</v>
      </c>
      <c r="D22" s="817">
        <v>98.052773200000004</v>
      </c>
      <c r="E22" s="817" t="s">
        <v>44</v>
      </c>
      <c r="F22" s="817">
        <v>84.792477500000004</v>
      </c>
      <c r="G22" s="817" t="s">
        <v>44</v>
      </c>
      <c r="H22" s="817" t="s">
        <v>44</v>
      </c>
      <c r="I22" s="817" t="s">
        <v>44</v>
      </c>
      <c r="J22" s="817" t="s">
        <v>44</v>
      </c>
      <c r="K22" s="817" t="s">
        <v>44</v>
      </c>
      <c r="L22" s="817" t="s">
        <v>44</v>
      </c>
      <c r="M22" s="817" t="s">
        <v>44</v>
      </c>
      <c r="N22" s="817" t="s">
        <v>44</v>
      </c>
      <c r="O22" s="817" t="s">
        <v>44</v>
      </c>
      <c r="P22" s="817">
        <v>4.1154216999999997</v>
      </c>
      <c r="Q22" s="817">
        <v>4.1154216999999997</v>
      </c>
      <c r="R22" s="817" t="s">
        <v>44</v>
      </c>
      <c r="S22" s="817" t="s">
        <v>44</v>
      </c>
      <c r="T22" s="817" t="s">
        <v>44</v>
      </c>
      <c r="U22" s="817" t="s">
        <v>44</v>
      </c>
      <c r="V22" s="817" t="s">
        <v>44</v>
      </c>
      <c r="W22" s="817">
        <v>186.96067240000002</v>
      </c>
      <c r="X22" s="759"/>
      <c r="Y22" s="759"/>
    </row>
    <row r="23" spans="1:25" s="818" customFormat="1" ht="14.1" customHeight="1">
      <c r="A23" s="820" t="s">
        <v>1673</v>
      </c>
      <c r="B23" s="817">
        <v>79.404126700000006</v>
      </c>
      <c r="C23" s="817" t="s">
        <v>44</v>
      </c>
      <c r="D23" s="817">
        <v>79.404126700000006</v>
      </c>
      <c r="E23" s="817" t="s">
        <v>44</v>
      </c>
      <c r="F23" s="817">
        <v>0.68659870000000001</v>
      </c>
      <c r="G23" s="817" t="s">
        <v>44</v>
      </c>
      <c r="H23" s="817" t="s">
        <v>44</v>
      </c>
      <c r="I23" s="817" t="s">
        <v>44</v>
      </c>
      <c r="J23" s="817" t="s">
        <v>44</v>
      </c>
      <c r="K23" s="817">
        <v>18.780415900000001</v>
      </c>
      <c r="L23" s="817" t="s">
        <v>44</v>
      </c>
      <c r="M23" s="817" t="s">
        <v>44</v>
      </c>
      <c r="N23" s="817" t="s">
        <v>44</v>
      </c>
      <c r="O23" s="817" t="s">
        <v>44</v>
      </c>
      <c r="P23" s="817" t="s">
        <v>44</v>
      </c>
      <c r="Q23" s="817" t="s">
        <v>44</v>
      </c>
      <c r="R23" s="817" t="s">
        <v>44</v>
      </c>
      <c r="S23" s="817">
        <v>2.9837609999999999</v>
      </c>
      <c r="T23" s="817" t="s">
        <v>44</v>
      </c>
      <c r="U23" s="817" t="s">
        <v>44</v>
      </c>
      <c r="V23" s="817" t="s">
        <v>44</v>
      </c>
      <c r="W23" s="817">
        <v>101.85490230000001</v>
      </c>
      <c r="X23" s="759"/>
      <c r="Y23" s="759"/>
    </row>
    <row r="24" spans="1:25" s="818" customFormat="1" ht="14.1" customHeight="1">
      <c r="A24" s="820" t="s">
        <v>1674</v>
      </c>
      <c r="B24" s="817">
        <v>38.307882200000002</v>
      </c>
      <c r="C24" s="817" t="s">
        <v>44</v>
      </c>
      <c r="D24" s="817">
        <v>38.307882200000002</v>
      </c>
      <c r="E24" s="817" t="s">
        <v>44</v>
      </c>
      <c r="F24" s="817">
        <v>0.1031711</v>
      </c>
      <c r="G24" s="817" t="s">
        <v>44</v>
      </c>
      <c r="H24" s="817" t="s">
        <v>44</v>
      </c>
      <c r="I24" s="817" t="s">
        <v>44</v>
      </c>
      <c r="J24" s="817" t="s">
        <v>44</v>
      </c>
      <c r="K24" s="817">
        <v>1.1988638</v>
      </c>
      <c r="L24" s="817" t="s">
        <v>44</v>
      </c>
      <c r="M24" s="817">
        <v>53.126111700000003</v>
      </c>
      <c r="N24" s="817" t="s">
        <v>44</v>
      </c>
      <c r="O24" s="817" t="s">
        <v>44</v>
      </c>
      <c r="P24" s="817" t="s">
        <v>44</v>
      </c>
      <c r="Q24" s="817">
        <v>53.126111700000003</v>
      </c>
      <c r="R24" s="817" t="s">
        <v>44</v>
      </c>
      <c r="S24" s="817" t="s">
        <v>44</v>
      </c>
      <c r="T24" s="817" t="s">
        <v>44</v>
      </c>
      <c r="U24" s="817" t="s">
        <v>44</v>
      </c>
      <c r="V24" s="817" t="s">
        <v>44</v>
      </c>
      <c r="W24" s="817">
        <v>92.7360288</v>
      </c>
      <c r="X24" s="759"/>
      <c r="Y24" s="759"/>
    </row>
    <row r="25" spans="1:25" s="818" customFormat="1" ht="14.1" customHeight="1">
      <c r="A25" s="820" t="s">
        <v>1675</v>
      </c>
      <c r="B25" s="817">
        <v>5082.7987461000002</v>
      </c>
      <c r="C25" s="817" t="s">
        <v>44</v>
      </c>
      <c r="D25" s="817">
        <v>5082.7987461000002</v>
      </c>
      <c r="E25" s="817" t="s">
        <v>44</v>
      </c>
      <c r="F25" s="817">
        <v>82.917594100000002</v>
      </c>
      <c r="G25" s="817" t="s">
        <v>44</v>
      </c>
      <c r="H25" s="817" t="s">
        <v>44</v>
      </c>
      <c r="I25" s="817" t="s">
        <v>44</v>
      </c>
      <c r="J25" s="817" t="s">
        <v>44</v>
      </c>
      <c r="K25" s="817">
        <v>152.64572680000001</v>
      </c>
      <c r="L25" s="817">
        <v>1000</v>
      </c>
      <c r="M25" s="817" t="s">
        <v>44</v>
      </c>
      <c r="N25" s="817">
        <v>1659.6754953</v>
      </c>
      <c r="O25" s="817" t="s">
        <v>44</v>
      </c>
      <c r="P25" s="817" t="s">
        <v>44</v>
      </c>
      <c r="Q25" s="817">
        <v>2659.6754953</v>
      </c>
      <c r="R25" s="817" t="s">
        <v>44</v>
      </c>
      <c r="S25" s="817">
        <v>224.41633200000001</v>
      </c>
      <c r="T25" s="817" t="s">
        <v>44</v>
      </c>
      <c r="U25" s="817" t="s">
        <v>44</v>
      </c>
      <c r="V25" s="817" t="s">
        <v>44</v>
      </c>
      <c r="W25" s="817">
        <v>8202.4538943000007</v>
      </c>
      <c r="X25" s="759"/>
      <c r="Y25" s="759"/>
    </row>
    <row r="26" spans="1:25" s="818" customFormat="1" ht="14.1" customHeight="1">
      <c r="A26" s="823" t="s">
        <v>1676</v>
      </c>
      <c r="B26" s="817">
        <v>803436.83412479993</v>
      </c>
      <c r="C26" s="817">
        <v>30959.407914900003</v>
      </c>
      <c r="D26" s="817">
        <v>834396.24203969992</v>
      </c>
      <c r="E26" s="817">
        <v>3352.8205393000003</v>
      </c>
      <c r="F26" s="817">
        <v>227179.21503310002</v>
      </c>
      <c r="G26" s="817">
        <v>2786.0954554</v>
      </c>
      <c r="H26" s="817">
        <v>468674.9254063</v>
      </c>
      <c r="I26" s="817" t="s">
        <v>44</v>
      </c>
      <c r="J26" s="817">
        <v>956795.08645609987</v>
      </c>
      <c r="K26" s="817">
        <v>113903.16472949999</v>
      </c>
      <c r="L26" s="817">
        <v>266564.11598459998</v>
      </c>
      <c r="M26" s="817">
        <v>136283.72903469999</v>
      </c>
      <c r="N26" s="817">
        <v>113805.40333</v>
      </c>
      <c r="O26" s="817">
        <v>14243.0462866</v>
      </c>
      <c r="P26" s="817">
        <v>26997.314537099999</v>
      </c>
      <c r="Q26" s="817">
        <v>557893.60917299998</v>
      </c>
      <c r="R26" s="817" t="s">
        <v>44</v>
      </c>
      <c r="S26" s="817">
        <v>381467.26277869998</v>
      </c>
      <c r="T26" s="817" t="s">
        <v>44</v>
      </c>
      <c r="U26" s="817" t="s">
        <v>44</v>
      </c>
      <c r="V26" s="817" t="s">
        <v>44</v>
      </c>
      <c r="W26" s="817">
        <v>3546448.4216110995</v>
      </c>
      <c r="X26" s="759"/>
      <c r="Y26" s="759"/>
    </row>
    <row r="27" spans="1:25" s="818" customFormat="1" ht="20.100000000000001" customHeight="1">
      <c r="A27" s="820" t="s">
        <v>1677</v>
      </c>
      <c r="B27" s="817">
        <v>300377.33196689998</v>
      </c>
      <c r="C27" s="817">
        <v>3819.9780099999998</v>
      </c>
      <c r="D27" s="817">
        <v>304197.3099769</v>
      </c>
      <c r="E27" s="817">
        <v>2453.7108065000002</v>
      </c>
      <c r="F27" s="817">
        <v>60247.637710800002</v>
      </c>
      <c r="G27" s="817">
        <v>2786.0954554</v>
      </c>
      <c r="H27" s="817">
        <v>468674.9254063</v>
      </c>
      <c r="I27" s="817" t="s">
        <v>44</v>
      </c>
      <c r="J27" s="817">
        <v>495124.81875179999</v>
      </c>
      <c r="K27" s="817">
        <v>6142.9814408000002</v>
      </c>
      <c r="L27" s="817">
        <v>164910.42523669999</v>
      </c>
      <c r="M27" s="817">
        <v>60108.999946999997</v>
      </c>
      <c r="N27" s="817">
        <v>68517.318501400005</v>
      </c>
      <c r="O27" s="817">
        <v>7208.0164334999999</v>
      </c>
      <c r="P27" s="817">
        <v>22929.437230700001</v>
      </c>
      <c r="Q27" s="817">
        <v>323674.19734929997</v>
      </c>
      <c r="R27" s="817" t="s">
        <v>44</v>
      </c>
      <c r="S27" s="817">
        <v>329192.98015020002</v>
      </c>
      <c r="T27" s="817" t="s">
        <v>44</v>
      </c>
      <c r="U27" s="817" t="s">
        <v>44</v>
      </c>
      <c r="V27" s="817" t="s">
        <v>44</v>
      </c>
      <c r="W27" s="817">
        <v>1992494.657048</v>
      </c>
      <c r="X27" s="759"/>
      <c r="Y27" s="759"/>
    </row>
    <row r="28" spans="1:25" s="818" customFormat="1" ht="20.100000000000001" customHeight="1">
      <c r="A28" s="820" t="s">
        <v>1678</v>
      </c>
      <c r="B28" s="817">
        <v>48152.109954799998</v>
      </c>
      <c r="C28" s="817">
        <v>2543.9982650000002</v>
      </c>
      <c r="D28" s="817">
        <v>50696.1082198</v>
      </c>
      <c r="E28" s="817">
        <v>4.3097149000000003</v>
      </c>
      <c r="F28" s="817">
        <v>112545.51796120001</v>
      </c>
      <c r="G28" s="817" t="s">
        <v>44</v>
      </c>
      <c r="H28" s="817" t="s">
        <v>44</v>
      </c>
      <c r="I28" s="817" t="s">
        <v>44</v>
      </c>
      <c r="J28" s="817">
        <v>327587.12268039997</v>
      </c>
      <c r="K28" s="817">
        <v>25155.027383600001</v>
      </c>
      <c r="L28" s="817">
        <v>7055.7292119000003</v>
      </c>
      <c r="M28" s="817">
        <v>400</v>
      </c>
      <c r="N28" s="817">
        <v>250.12111959999999</v>
      </c>
      <c r="O28" s="817">
        <v>150</v>
      </c>
      <c r="P28" s="817">
        <v>46.111569899999999</v>
      </c>
      <c r="Q28" s="817">
        <v>7901.9619014000009</v>
      </c>
      <c r="R28" s="817" t="s">
        <v>44</v>
      </c>
      <c r="S28" s="817">
        <v>13221.234792200001</v>
      </c>
      <c r="T28" s="817" t="s">
        <v>44</v>
      </c>
      <c r="U28" s="817" t="s">
        <v>44</v>
      </c>
      <c r="V28" s="817" t="s">
        <v>44</v>
      </c>
      <c r="W28" s="817">
        <v>537111.28265349998</v>
      </c>
      <c r="X28" s="759"/>
      <c r="Y28" s="759"/>
    </row>
    <row r="29" spans="1:25" s="818" customFormat="1" ht="14.1" customHeight="1">
      <c r="A29" s="824" t="s">
        <v>1679</v>
      </c>
      <c r="B29" s="817">
        <v>416202.3198151</v>
      </c>
      <c r="C29" s="817">
        <v>19719.7658749</v>
      </c>
      <c r="D29" s="817">
        <v>435922.08568999998</v>
      </c>
      <c r="E29" s="817">
        <v>719.88616669999999</v>
      </c>
      <c r="F29" s="817">
        <v>26086.105353700001</v>
      </c>
      <c r="G29" s="817" t="s">
        <v>44</v>
      </c>
      <c r="H29" s="817" t="s">
        <v>44</v>
      </c>
      <c r="I29" s="817" t="s">
        <v>44</v>
      </c>
      <c r="J29" s="817">
        <v>113665.5485247</v>
      </c>
      <c r="K29" s="817">
        <v>81156.403982799995</v>
      </c>
      <c r="L29" s="817">
        <v>67695.090983400005</v>
      </c>
      <c r="M29" s="817">
        <v>21090.490328899999</v>
      </c>
      <c r="N29" s="817">
        <v>28854.3573029</v>
      </c>
      <c r="O29" s="817">
        <v>769.87142530000006</v>
      </c>
      <c r="P29" s="817">
        <v>2717.0206213000001</v>
      </c>
      <c r="Q29" s="817">
        <v>121126.83066180001</v>
      </c>
      <c r="R29" s="817" t="s">
        <v>44</v>
      </c>
      <c r="S29" s="817">
        <v>23396.789703300001</v>
      </c>
      <c r="T29" s="817" t="s">
        <v>44</v>
      </c>
      <c r="U29" s="817" t="s">
        <v>44</v>
      </c>
      <c r="V29" s="817" t="s">
        <v>44</v>
      </c>
      <c r="W29" s="817">
        <v>802073.65008299996</v>
      </c>
      <c r="X29" s="759"/>
      <c r="Y29" s="759"/>
    </row>
    <row r="30" spans="1:25" s="818" customFormat="1" ht="20.100000000000001" customHeight="1">
      <c r="A30" s="824" t="s">
        <v>1680</v>
      </c>
      <c r="B30" s="817">
        <v>38705.072388000001</v>
      </c>
      <c r="C30" s="817">
        <v>4875.6657649999997</v>
      </c>
      <c r="D30" s="817">
        <v>43580.738152999998</v>
      </c>
      <c r="E30" s="817">
        <v>174.91385120000001</v>
      </c>
      <c r="F30" s="817">
        <v>28299.9540074</v>
      </c>
      <c r="G30" s="817" t="s">
        <v>44</v>
      </c>
      <c r="H30" s="817" t="s">
        <v>44</v>
      </c>
      <c r="I30" s="817" t="s">
        <v>44</v>
      </c>
      <c r="J30" s="817">
        <v>20417.596499200001</v>
      </c>
      <c r="K30" s="817">
        <v>1448.7519222999999</v>
      </c>
      <c r="L30" s="817">
        <v>26902.870552600001</v>
      </c>
      <c r="M30" s="817">
        <v>54684.238758799998</v>
      </c>
      <c r="N30" s="817">
        <v>16183.6064061</v>
      </c>
      <c r="O30" s="817">
        <v>6115.1584278</v>
      </c>
      <c r="P30" s="817">
        <v>1304.7451152000001</v>
      </c>
      <c r="Q30" s="817">
        <v>105190.61926049998</v>
      </c>
      <c r="R30" s="817" t="s">
        <v>44</v>
      </c>
      <c r="S30" s="817">
        <v>15656.258132999999</v>
      </c>
      <c r="T30" s="817" t="s">
        <v>44</v>
      </c>
      <c r="U30" s="817" t="s">
        <v>44</v>
      </c>
      <c r="V30" s="817" t="s">
        <v>44</v>
      </c>
      <c r="W30" s="817">
        <v>214768.83182659998</v>
      </c>
      <c r="X30" s="759"/>
      <c r="Y30" s="759"/>
    </row>
    <row r="31" spans="1:25" s="818" customFormat="1" ht="20.100000000000001" customHeight="1">
      <c r="A31" s="825" t="s">
        <v>1681</v>
      </c>
      <c r="B31" s="817">
        <v>155801.5342845</v>
      </c>
      <c r="C31" s="817">
        <v>33998.061065899994</v>
      </c>
      <c r="D31" s="817">
        <v>189799.59535039999</v>
      </c>
      <c r="E31" s="817">
        <v>5551.3426810000001</v>
      </c>
      <c r="F31" s="817">
        <v>3022.2584397999999</v>
      </c>
      <c r="G31" s="817" t="s">
        <v>44</v>
      </c>
      <c r="H31" s="817" t="s">
        <v>44</v>
      </c>
      <c r="I31" s="817" t="s">
        <v>44</v>
      </c>
      <c r="J31" s="817">
        <v>38455.360498900001</v>
      </c>
      <c r="K31" s="817">
        <v>11099.8162782</v>
      </c>
      <c r="L31" s="817">
        <v>51926.326472100001</v>
      </c>
      <c r="M31" s="817">
        <v>42850.788264200011</v>
      </c>
      <c r="N31" s="817">
        <v>27581.0615583</v>
      </c>
      <c r="O31" s="817">
        <v>5314.2382716999991</v>
      </c>
      <c r="P31" s="817">
        <v>3816.4300291</v>
      </c>
      <c r="Q31" s="817">
        <v>131488.84459540003</v>
      </c>
      <c r="R31" s="817">
        <v>10.2082359</v>
      </c>
      <c r="S31" s="817">
        <v>59748.577737300002</v>
      </c>
      <c r="T31" s="817" t="s">
        <v>44</v>
      </c>
      <c r="U31" s="817" t="s">
        <v>44</v>
      </c>
      <c r="V31" s="817" t="s">
        <v>44</v>
      </c>
      <c r="W31" s="817">
        <v>439176.00381690002</v>
      </c>
      <c r="X31" s="759"/>
      <c r="Y31" s="759"/>
    </row>
    <row r="32" spans="1:25" ht="14.1" customHeight="1">
      <c r="A32" s="826" t="s">
        <v>1682</v>
      </c>
      <c r="B32" s="817">
        <v>51160.445794799998</v>
      </c>
      <c r="C32" s="817">
        <v>18426.4871103</v>
      </c>
      <c r="D32" s="817">
        <v>69586.932905099995</v>
      </c>
      <c r="E32" s="817">
        <v>673.99374999999998</v>
      </c>
      <c r="F32" s="817">
        <v>2242.5764442</v>
      </c>
      <c r="G32" s="817" t="s">
        <v>44</v>
      </c>
      <c r="H32" s="817" t="s">
        <v>44</v>
      </c>
      <c r="I32" s="817" t="s">
        <v>44</v>
      </c>
      <c r="J32" s="817">
        <v>7079.1465747000002</v>
      </c>
      <c r="K32" s="817">
        <v>2698.3100789</v>
      </c>
      <c r="L32" s="817">
        <v>17764.922758199998</v>
      </c>
      <c r="M32" s="817">
        <v>15981.716087999999</v>
      </c>
      <c r="N32" s="817">
        <v>2991.1680455000001</v>
      </c>
      <c r="O32" s="817">
        <v>453.54200900000001</v>
      </c>
      <c r="P32" s="817">
        <v>1102.8597666999999</v>
      </c>
      <c r="Q32" s="817">
        <v>38294.208667399995</v>
      </c>
      <c r="R32" s="817" t="s">
        <v>44</v>
      </c>
      <c r="S32" s="817">
        <v>41034.237894799997</v>
      </c>
      <c r="T32" s="817" t="s">
        <v>44</v>
      </c>
      <c r="U32" s="817" t="s">
        <v>44</v>
      </c>
      <c r="V32" s="817" t="s">
        <v>44</v>
      </c>
      <c r="W32" s="817">
        <v>161609.4063151</v>
      </c>
      <c r="X32" s="759"/>
      <c r="Y32" s="759"/>
    </row>
    <row r="33" spans="1:25" ht="14.1" customHeight="1">
      <c r="A33" s="826" t="s">
        <v>1683</v>
      </c>
      <c r="B33" s="817">
        <v>8391.6077060999996</v>
      </c>
      <c r="C33" s="817" t="s">
        <v>44</v>
      </c>
      <c r="D33" s="817">
        <v>8391.6077060999996</v>
      </c>
      <c r="E33" s="817">
        <v>24.1043433</v>
      </c>
      <c r="F33" s="817">
        <v>11.738495800000001</v>
      </c>
      <c r="G33" s="817" t="s">
        <v>44</v>
      </c>
      <c r="H33" s="817" t="s">
        <v>44</v>
      </c>
      <c r="I33" s="817" t="s">
        <v>44</v>
      </c>
      <c r="J33" s="817">
        <v>7628.8125839000004</v>
      </c>
      <c r="K33" s="817">
        <v>200.23975100000001</v>
      </c>
      <c r="L33" s="817">
        <v>174.4294969</v>
      </c>
      <c r="M33" s="817">
        <v>2000</v>
      </c>
      <c r="N33" s="817">
        <v>1084.6024531999999</v>
      </c>
      <c r="O33" s="817" t="s">
        <v>44</v>
      </c>
      <c r="P33" s="817">
        <v>15.981289200000001</v>
      </c>
      <c r="Q33" s="817">
        <v>3275.0132393000004</v>
      </c>
      <c r="R33" s="817" t="s">
        <v>44</v>
      </c>
      <c r="S33" s="817">
        <v>3590.0156969999998</v>
      </c>
      <c r="T33" s="817" t="s">
        <v>44</v>
      </c>
      <c r="U33" s="817" t="s">
        <v>44</v>
      </c>
      <c r="V33" s="817" t="s">
        <v>44</v>
      </c>
      <c r="W33" s="817">
        <v>23121.531816399998</v>
      </c>
      <c r="X33" s="759"/>
      <c r="Y33" s="759"/>
    </row>
    <row r="34" spans="1:25" ht="14.1" customHeight="1">
      <c r="A34" s="826" t="s">
        <v>1684</v>
      </c>
      <c r="B34" s="817">
        <v>39275.434567600001</v>
      </c>
      <c r="C34" s="817">
        <v>1473.8483139</v>
      </c>
      <c r="D34" s="817">
        <v>40749.282881500003</v>
      </c>
      <c r="E34" s="817">
        <v>3467.4562125000002</v>
      </c>
      <c r="F34" s="817">
        <v>352.61785889999999</v>
      </c>
      <c r="G34" s="817" t="s">
        <v>44</v>
      </c>
      <c r="H34" s="817" t="s">
        <v>44</v>
      </c>
      <c r="I34" s="817" t="s">
        <v>44</v>
      </c>
      <c r="J34" s="817">
        <v>23667.695165500001</v>
      </c>
      <c r="K34" s="817">
        <v>6351.8832615000001</v>
      </c>
      <c r="L34" s="817">
        <v>25854.250631700001</v>
      </c>
      <c r="M34" s="817">
        <v>21025.530639000001</v>
      </c>
      <c r="N34" s="817">
        <v>5235.3303130000004</v>
      </c>
      <c r="O34" s="817">
        <v>4317.1867544999996</v>
      </c>
      <c r="P34" s="817">
        <v>1893.7988521</v>
      </c>
      <c r="Q34" s="817">
        <v>58326.097190299995</v>
      </c>
      <c r="R34" s="817">
        <v>8.7150341000000004</v>
      </c>
      <c r="S34" s="817">
        <v>4529.2050040000004</v>
      </c>
      <c r="T34" s="817" t="s">
        <v>44</v>
      </c>
      <c r="U34" s="817" t="s">
        <v>44</v>
      </c>
      <c r="V34" s="817" t="s">
        <v>44</v>
      </c>
      <c r="W34" s="817">
        <v>137452.95260829997</v>
      </c>
      <c r="X34" s="759"/>
      <c r="Y34" s="759"/>
    </row>
    <row r="35" spans="1:25" ht="14.1" customHeight="1">
      <c r="A35" s="826" t="s">
        <v>1685</v>
      </c>
      <c r="B35" s="817">
        <v>30611.380414700001</v>
      </c>
      <c r="C35" s="817">
        <v>28.742944099999999</v>
      </c>
      <c r="D35" s="817">
        <v>30640.1233588</v>
      </c>
      <c r="E35" s="817">
        <v>1302.8647977999999</v>
      </c>
      <c r="F35" s="817">
        <v>17.633005799999999</v>
      </c>
      <c r="G35" s="817" t="s">
        <v>44</v>
      </c>
      <c r="H35" s="817" t="s">
        <v>44</v>
      </c>
      <c r="I35" s="817" t="s">
        <v>44</v>
      </c>
      <c r="J35" s="817">
        <v>79.706174799999999</v>
      </c>
      <c r="K35" s="817">
        <v>1479.4585649999999</v>
      </c>
      <c r="L35" s="817">
        <v>4459.8220109000004</v>
      </c>
      <c r="M35" s="817">
        <v>31.422648500000001</v>
      </c>
      <c r="N35" s="817">
        <v>11640.469204499999</v>
      </c>
      <c r="O35" s="817" t="s">
        <v>44</v>
      </c>
      <c r="P35" s="817" t="s">
        <v>44</v>
      </c>
      <c r="Q35" s="817">
        <v>16131.7138639</v>
      </c>
      <c r="R35" s="817">
        <v>0.1032333</v>
      </c>
      <c r="S35" s="817">
        <v>982.51687449999997</v>
      </c>
      <c r="T35" s="817" t="s">
        <v>44</v>
      </c>
      <c r="U35" s="817" t="s">
        <v>44</v>
      </c>
      <c r="V35" s="817" t="s">
        <v>44</v>
      </c>
      <c r="W35" s="817">
        <v>50634.119873899988</v>
      </c>
      <c r="X35" s="759"/>
      <c r="Y35" s="759"/>
    </row>
    <row r="36" spans="1:25" ht="14.1" customHeight="1">
      <c r="A36" s="826" t="s">
        <v>1686</v>
      </c>
      <c r="B36" s="817">
        <v>25107.161605699999</v>
      </c>
      <c r="C36" s="817">
        <v>14068.9826976</v>
      </c>
      <c r="D36" s="817">
        <v>39176.144303299996</v>
      </c>
      <c r="E36" s="817">
        <v>82.923577399999999</v>
      </c>
      <c r="F36" s="817">
        <v>397.68525690000001</v>
      </c>
      <c r="G36" s="817" t="s">
        <v>44</v>
      </c>
      <c r="H36" s="817" t="s">
        <v>44</v>
      </c>
      <c r="I36" s="817" t="s">
        <v>44</v>
      </c>
      <c r="J36" s="817" t="s">
        <v>44</v>
      </c>
      <c r="K36" s="817">
        <v>369.92462180000001</v>
      </c>
      <c r="L36" s="817">
        <v>3672.9015743999998</v>
      </c>
      <c r="M36" s="817">
        <v>3812.1188886999998</v>
      </c>
      <c r="N36" s="817">
        <v>6616.3665420999996</v>
      </c>
      <c r="O36" s="817">
        <v>543.50950820000003</v>
      </c>
      <c r="P36" s="817">
        <v>803.79012109999996</v>
      </c>
      <c r="Q36" s="817">
        <v>15448.6866345</v>
      </c>
      <c r="R36" s="817">
        <v>1.3899684999999999</v>
      </c>
      <c r="S36" s="817">
        <v>9569.0274270000009</v>
      </c>
      <c r="T36" s="817" t="s">
        <v>44</v>
      </c>
      <c r="U36" s="817" t="s">
        <v>44</v>
      </c>
      <c r="V36" s="817" t="s">
        <v>44</v>
      </c>
      <c r="W36" s="817">
        <v>65045.781789399989</v>
      </c>
      <c r="X36" s="759"/>
      <c r="Y36" s="759"/>
    </row>
    <row r="37" spans="1:25" ht="20.100000000000001" customHeight="1">
      <c r="A37" s="826" t="s">
        <v>1687</v>
      </c>
      <c r="B37" s="817">
        <v>1255.5041956</v>
      </c>
      <c r="C37" s="817" t="s">
        <v>44</v>
      </c>
      <c r="D37" s="817">
        <v>1255.5041956</v>
      </c>
      <c r="E37" s="817" t="s">
        <v>44</v>
      </c>
      <c r="F37" s="817">
        <v>7.3781999999999997E-3</v>
      </c>
      <c r="G37" s="817" t="s">
        <v>44</v>
      </c>
      <c r="H37" s="817" t="s">
        <v>44</v>
      </c>
      <c r="I37" s="817" t="s">
        <v>44</v>
      </c>
      <c r="J37" s="817" t="s">
        <v>44</v>
      </c>
      <c r="K37" s="817" t="s">
        <v>44</v>
      </c>
      <c r="L37" s="817" t="s">
        <v>44</v>
      </c>
      <c r="M37" s="817" t="s">
        <v>44</v>
      </c>
      <c r="N37" s="817">
        <v>13.125</v>
      </c>
      <c r="O37" s="817" t="s">
        <v>44</v>
      </c>
      <c r="P37" s="817" t="s">
        <v>44</v>
      </c>
      <c r="Q37" s="817">
        <v>13.125</v>
      </c>
      <c r="R37" s="817" t="s">
        <v>44</v>
      </c>
      <c r="S37" s="817">
        <v>43.574840000000002</v>
      </c>
      <c r="T37" s="817" t="s">
        <v>44</v>
      </c>
      <c r="U37" s="817" t="s">
        <v>44</v>
      </c>
      <c r="V37" s="817" t="s">
        <v>44</v>
      </c>
      <c r="W37" s="817">
        <v>1312.2114137999999</v>
      </c>
      <c r="X37" s="759"/>
      <c r="Y37" s="759"/>
    </row>
    <row r="38" spans="1:25" ht="20.100000000000001" customHeight="1">
      <c r="A38" s="827" t="s">
        <v>1688</v>
      </c>
      <c r="B38" s="817">
        <v>76.5470136</v>
      </c>
      <c r="C38" s="817" t="s">
        <v>44</v>
      </c>
      <c r="D38" s="817">
        <v>76.5470136</v>
      </c>
      <c r="E38" s="817">
        <v>9.6685043999999998</v>
      </c>
      <c r="F38" s="817">
        <v>0.1133494</v>
      </c>
      <c r="G38" s="817" t="s">
        <v>44</v>
      </c>
      <c r="H38" s="817" t="s">
        <v>44</v>
      </c>
      <c r="I38" s="817" t="s">
        <v>44</v>
      </c>
      <c r="J38" s="817" t="s">
        <v>44</v>
      </c>
      <c r="K38" s="817">
        <v>0.14907139999999999</v>
      </c>
      <c r="L38" s="817">
        <v>28.493423400000001</v>
      </c>
      <c r="M38" s="817" t="s">
        <v>44</v>
      </c>
      <c r="N38" s="817" t="s">
        <v>44</v>
      </c>
      <c r="O38" s="817" t="s">
        <v>44</v>
      </c>
      <c r="P38" s="817" t="s">
        <v>44</v>
      </c>
      <c r="Q38" s="817">
        <v>28.493423400000001</v>
      </c>
      <c r="R38" s="817" t="s">
        <v>44</v>
      </c>
      <c r="S38" s="817" t="s">
        <v>44</v>
      </c>
      <c r="T38" s="817" t="s">
        <v>44</v>
      </c>
      <c r="U38" s="817" t="s">
        <v>44</v>
      </c>
      <c r="V38" s="817" t="s">
        <v>44</v>
      </c>
      <c r="W38" s="817">
        <v>114.9713622</v>
      </c>
      <c r="X38" s="759"/>
      <c r="Y38" s="759"/>
    </row>
    <row r="39" spans="1:25" ht="14.1" customHeight="1">
      <c r="A39" s="826" t="s">
        <v>1689</v>
      </c>
      <c r="B39" s="817">
        <v>53.940618399999998</v>
      </c>
      <c r="C39" s="817" t="s">
        <v>44</v>
      </c>
      <c r="D39" s="817">
        <v>53.940618399999998</v>
      </c>
      <c r="E39" s="817">
        <v>0.12125</v>
      </c>
      <c r="F39" s="817" t="s">
        <v>44</v>
      </c>
      <c r="G39" s="817" t="s">
        <v>44</v>
      </c>
      <c r="H39" s="817" t="s">
        <v>44</v>
      </c>
      <c r="I39" s="817" t="s">
        <v>44</v>
      </c>
      <c r="J39" s="817" t="s">
        <v>44</v>
      </c>
      <c r="K39" s="817">
        <v>0.14907139999999999</v>
      </c>
      <c r="L39" s="817">
        <v>28.493423400000001</v>
      </c>
      <c r="M39" s="817" t="s">
        <v>44</v>
      </c>
      <c r="N39" s="817" t="s">
        <v>44</v>
      </c>
      <c r="O39" s="817" t="s">
        <v>44</v>
      </c>
      <c r="P39" s="817" t="s">
        <v>44</v>
      </c>
      <c r="Q39" s="817">
        <v>28.493423400000001</v>
      </c>
      <c r="R39" s="817" t="s">
        <v>44</v>
      </c>
      <c r="S39" s="817" t="s">
        <v>44</v>
      </c>
      <c r="T39" s="817" t="s">
        <v>44</v>
      </c>
      <c r="U39" s="817" t="s">
        <v>44</v>
      </c>
      <c r="V39" s="817" t="s">
        <v>44</v>
      </c>
      <c r="W39" s="817">
        <v>82.704363200000003</v>
      </c>
      <c r="X39" s="759"/>
      <c r="Y39" s="759"/>
    </row>
    <row r="40" spans="1:25" ht="14.1" customHeight="1">
      <c r="A40" s="826" t="s">
        <v>1690</v>
      </c>
      <c r="B40" s="817">
        <v>4.3242167</v>
      </c>
      <c r="C40" s="817" t="s">
        <v>44</v>
      </c>
      <c r="D40" s="817">
        <v>4.3242167</v>
      </c>
      <c r="E40" s="817">
        <v>9.5472543999999999</v>
      </c>
      <c r="F40" s="817" t="s">
        <v>44</v>
      </c>
      <c r="G40" s="817" t="s">
        <v>44</v>
      </c>
      <c r="H40" s="817" t="s">
        <v>44</v>
      </c>
      <c r="I40" s="817" t="s">
        <v>44</v>
      </c>
      <c r="J40" s="817" t="s">
        <v>44</v>
      </c>
      <c r="K40" s="817" t="s">
        <v>44</v>
      </c>
      <c r="L40" s="817" t="s">
        <v>44</v>
      </c>
      <c r="M40" s="817" t="s">
        <v>44</v>
      </c>
      <c r="N40" s="817" t="s">
        <v>44</v>
      </c>
      <c r="O40" s="817" t="s">
        <v>44</v>
      </c>
      <c r="P40" s="817" t="s">
        <v>44</v>
      </c>
      <c r="Q40" s="817" t="s">
        <v>44</v>
      </c>
      <c r="R40" s="817" t="s">
        <v>44</v>
      </c>
      <c r="S40" s="817" t="s">
        <v>44</v>
      </c>
      <c r="T40" s="817" t="s">
        <v>44</v>
      </c>
      <c r="U40" s="817" t="s">
        <v>44</v>
      </c>
      <c r="V40" s="817" t="s">
        <v>44</v>
      </c>
      <c r="W40" s="817">
        <v>13.871471100000001</v>
      </c>
      <c r="X40" s="759"/>
      <c r="Y40" s="759"/>
    </row>
    <row r="41" spans="1:25" ht="14.1" customHeight="1">
      <c r="A41" s="826" t="s">
        <v>1691</v>
      </c>
      <c r="B41" s="817">
        <v>18.273760100000001</v>
      </c>
      <c r="C41" s="817" t="s">
        <v>44</v>
      </c>
      <c r="D41" s="817">
        <v>18.273760100000001</v>
      </c>
      <c r="E41" s="817" t="s">
        <v>44</v>
      </c>
      <c r="F41" s="817" t="s">
        <v>44</v>
      </c>
      <c r="G41" s="817" t="s">
        <v>44</v>
      </c>
      <c r="H41" s="817" t="s">
        <v>44</v>
      </c>
      <c r="I41" s="817" t="s">
        <v>44</v>
      </c>
      <c r="J41" s="817" t="s">
        <v>44</v>
      </c>
      <c r="K41" s="817" t="s">
        <v>44</v>
      </c>
      <c r="L41" s="817" t="s">
        <v>44</v>
      </c>
      <c r="M41" s="817" t="s">
        <v>44</v>
      </c>
      <c r="N41" s="817" t="s">
        <v>44</v>
      </c>
      <c r="O41" s="817" t="s">
        <v>44</v>
      </c>
      <c r="P41" s="817" t="s">
        <v>44</v>
      </c>
      <c r="Q41" s="817" t="s">
        <v>44</v>
      </c>
      <c r="R41" s="817" t="s">
        <v>44</v>
      </c>
      <c r="S41" s="817" t="s">
        <v>44</v>
      </c>
      <c r="T41" s="817" t="s">
        <v>44</v>
      </c>
      <c r="U41" s="817" t="s">
        <v>44</v>
      </c>
      <c r="V41" s="817" t="s">
        <v>44</v>
      </c>
      <c r="W41" s="817">
        <v>18.273760100000001</v>
      </c>
      <c r="X41" s="759"/>
      <c r="Y41" s="759"/>
    </row>
    <row r="42" spans="1:25" ht="14.1" customHeight="1">
      <c r="A42" s="828" t="s">
        <v>1692</v>
      </c>
      <c r="B42" s="829">
        <v>8.4183999999999995E-3</v>
      </c>
      <c r="C42" s="829" t="s">
        <v>44</v>
      </c>
      <c r="D42" s="829">
        <v>8.4183999999999995E-3</v>
      </c>
      <c r="E42" s="829" t="s">
        <v>44</v>
      </c>
      <c r="F42" s="829">
        <v>0.1133494</v>
      </c>
      <c r="G42" s="829" t="s">
        <v>44</v>
      </c>
      <c r="H42" s="829" t="s">
        <v>44</v>
      </c>
      <c r="I42" s="829" t="s">
        <v>44</v>
      </c>
      <c r="J42" s="829" t="s">
        <v>44</v>
      </c>
      <c r="K42" s="829" t="s">
        <v>44</v>
      </c>
      <c r="L42" s="829" t="s">
        <v>44</v>
      </c>
      <c r="M42" s="829" t="s">
        <v>44</v>
      </c>
      <c r="N42" s="829" t="s">
        <v>44</v>
      </c>
      <c r="O42" s="829" t="s">
        <v>44</v>
      </c>
      <c r="P42" s="829" t="s">
        <v>44</v>
      </c>
      <c r="Q42" s="829" t="s">
        <v>44</v>
      </c>
      <c r="R42" s="829" t="s">
        <v>44</v>
      </c>
      <c r="S42" s="829" t="s">
        <v>44</v>
      </c>
      <c r="T42" s="829" t="s">
        <v>44</v>
      </c>
      <c r="U42" s="829" t="s">
        <v>44</v>
      </c>
      <c r="V42" s="829" t="s">
        <v>44</v>
      </c>
      <c r="W42" s="829">
        <v>0.12176780000000001</v>
      </c>
      <c r="X42" s="759"/>
      <c r="Y42" s="759"/>
    </row>
    <row r="43" spans="1:25">
      <c r="A43" s="408"/>
      <c r="B43" s="46"/>
      <c r="C43" s="46"/>
      <c r="D43" s="46"/>
      <c r="E43" s="46"/>
      <c r="F43" s="46"/>
      <c r="G43" s="46"/>
      <c r="H43" s="46"/>
      <c r="I43" s="1082" t="s">
        <v>1765</v>
      </c>
      <c r="J43" s="1082"/>
      <c r="K43" s="1082"/>
      <c r="L43" s="1055"/>
      <c r="M43" s="1055"/>
      <c r="N43" s="1055"/>
      <c r="O43" s="1055"/>
      <c r="P43" s="46"/>
      <c r="Q43" s="46"/>
      <c r="R43" s="46"/>
      <c r="S43" s="46"/>
      <c r="T43" s="46"/>
      <c r="U43" s="1082" t="s">
        <v>1765</v>
      </c>
      <c r="V43" s="1082"/>
      <c r="W43" s="1082"/>
      <c r="X43" s="785"/>
      <c r="Y43" s="785"/>
    </row>
    <row r="44" spans="1:25">
      <c r="A44" s="408"/>
      <c r="B44" s="46"/>
      <c r="C44" s="46"/>
      <c r="D44" s="46"/>
      <c r="E44" s="46"/>
      <c r="F44" s="46"/>
      <c r="G44" s="46"/>
      <c r="H44" s="46"/>
      <c r="I44" s="46"/>
      <c r="J44" s="46"/>
      <c r="K44" s="735"/>
      <c r="L44" s="46"/>
      <c r="M44" s="65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787"/>
      <c r="Y44" s="799"/>
    </row>
    <row r="45" spans="1:25" ht="15">
      <c r="A45" s="737"/>
      <c r="B45" s="738"/>
      <c r="C45" s="739"/>
      <c r="D45" s="739"/>
      <c r="E45" s="739"/>
      <c r="F45" s="739"/>
      <c r="G45" s="739"/>
      <c r="H45" s="739"/>
      <c r="I45" s="739"/>
      <c r="J45" s="739"/>
      <c r="K45" s="740"/>
      <c r="L45" s="738"/>
      <c r="M45" s="656"/>
      <c r="N45" s="738"/>
      <c r="O45" s="738"/>
      <c r="P45" s="738"/>
      <c r="Q45" s="738"/>
      <c r="R45" s="738"/>
      <c r="S45" s="738"/>
      <c r="T45" s="738"/>
      <c r="U45" s="741"/>
      <c r="V45" s="741"/>
      <c r="W45" s="741"/>
    </row>
    <row r="46" spans="1:25" ht="9.9499999999999993" customHeight="1">
      <c r="A46" s="742"/>
      <c r="B46" s="743"/>
      <c r="C46" s="743"/>
      <c r="D46" s="743"/>
      <c r="E46" s="743"/>
      <c r="F46" s="743"/>
      <c r="G46" s="743"/>
      <c r="H46" s="743"/>
      <c r="I46" s="743"/>
      <c r="J46" s="743"/>
      <c r="K46" s="744"/>
      <c r="L46" s="738"/>
      <c r="M46" s="656"/>
      <c r="N46" s="738"/>
      <c r="O46" s="738"/>
      <c r="P46" s="738"/>
      <c r="Q46" s="738"/>
      <c r="R46" s="738"/>
      <c r="S46" s="738"/>
      <c r="T46" s="1080" t="s">
        <v>1563</v>
      </c>
      <c r="U46" s="1080"/>
      <c r="V46" s="1080"/>
      <c r="W46" s="1080"/>
      <c r="X46" s="785"/>
      <c r="Y46" s="785"/>
    </row>
    <row r="47" spans="1:25" ht="12.95" customHeight="1">
      <c r="A47" s="1087" t="s">
        <v>1623</v>
      </c>
      <c r="B47" s="1089" t="s">
        <v>1624</v>
      </c>
      <c r="C47" s="1091"/>
      <c r="D47" s="1091"/>
      <c r="E47" s="1095" t="s">
        <v>1625</v>
      </c>
      <c r="F47" s="1087" t="s">
        <v>1626</v>
      </c>
      <c r="G47" s="1095" t="s">
        <v>1627</v>
      </c>
      <c r="H47" s="1085" t="s">
        <v>1628</v>
      </c>
      <c r="I47" s="1085" t="s">
        <v>1629</v>
      </c>
      <c r="J47" s="1085" t="s">
        <v>1630</v>
      </c>
      <c r="K47" s="1087" t="s">
        <v>1631</v>
      </c>
      <c r="L47" s="1089" t="s">
        <v>1632</v>
      </c>
      <c r="M47" s="1090"/>
      <c r="N47" s="1091"/>
      <c r="O47" s="1091"/>
      <c r="P47" s="1091"/>
      <c r="Q47" s="1092"/>
      <c r="R47" s="1093" t="s">
        <v>1633</v>
      </c>
      <c r="S47" s="1083" t="s">
        <v>1634</v>
      </c>
      <c r="T47" s="1085" t="s">
        <v>1635</v>
      </c>
      <c r="U47" s="1083" t="s">
        <v>1636</v>
      </c>
      <c r="V47" s="1083" t="s">
        <v>1637</v>
      </c>
      <c r="W47" s="1085" t="s">
        <v>1638</v>
      </c>
      <c r="X47" s="800"/>
      <c r="Y47" s="789"/>
    </row>
    <row r="48" spans="1:25" ht="33.200000000000003" customHeight="1">
      <c r="A48" s="1088"/>
      <c r="B48" s="810" t="s">
        <v>1639</v>
      </c>
      <c r="C48" s="810" t="s">
        <v>1640</v>
      </c>
      <c r="D48" s="811" t="s">
        <v>1641</v>
      </c>
      <c r="E48" s="1095"/>
      <c r="F48" s="1088"/>
      <c r="G48" s="1095"/>
      <c r="H48" s="1086"/>
      <c r="I48" s="1086"/>
      <c r="J48" s="1086"/>
      <c r="K48" s="1088"/>
      <c r="L48" s="812" t="s">
        <v>1642</v>
      </c>
      <c r="M48" s="812" t="s">
        <v>1643</v>
      </c>
      <c r="N48" s="812" t="s">
        <v>1644</v>
      </c>
      <c r="O48" s="812" t="s">
        <v>1645</v>
      </c>
      <c r="P48" s="812" t="s">
        <v>1646</v>
      </c>
      <c r="Q48" s="812" t="s">
        <v>1647</v>
      </c>
      <c r="R48" s="1094"/>
      <c r="S48" s="1084"/>
      <c r="T48" s="1086"/>
      <c r="U48" s="1084"/>
      <c r="V48" s="1084"/>
      <c r="W48" s="1086"/>
      <c r="X48" s="800"/>
      <c r="Y48" s="789"/>
    </row>
    <row r="49" spans="1:25">
      <c r="A49" s="790" t="s">
        <v>10</v>
      </c>
      <c r="B49" s="791" t="s">
        <v>11</v>
      </c>
      <c r="C49" s="791" t="s">
        <v>12</v>
      </c>
      <c r="D49" s="791" t="s">
        <v>13</v>
      </c>
      <c r="E49" s="791" t="s">
        <v>14</v>
      </c>
      <c r="F49" s="791" t="s">
        <v>15</v>
      </c>
      <c r="G49" s="791" t="s">
        <v>16</v>
      </c>
      <c r="H49" s="791" t="s">
        <v>17</v>
      </c>
      <c r="I49" s="791" t="s">
        <v>1018</v>
      </c>
      <c r="J49" s="792" t="s">
        <v>1054</v>
      </c>
      <c r="K49" s="791" t="s">
        <v>1020</v>
      </c>
      <c r="L49" s="791" t="s">
        <v>1055</v>
      </c>
      <c r="M49" s="793" t="s">
        <v>1056</v>
      </c>
      <c r="N49" s="794" t="s">
        <v>1648</v>
      </c>
      <c r="O49" s="791" t="s">
        <v>1649</v>
      </c>
      <c r="P49" s="791" t="s">
        <v>1650</v>
      </c>
      <c r="Q49" s="791" t="s">
        <v>1651</v>
      </c>
      <c r="R49" s="791" t="s">
        <v>1652</v>
      </c>
      <c r="S49" s="791" t="s">
        <v>1653</v>
      </c>
      <c r="T49" s="791" t="s">
        <v>1654</v>
      </c>
      <c r="U49" s="791" t="s">
        <v>1655</v>
      </c>
      <c r="V49" s="792" t="s">
        <v>1656</v>
      </c>
      <c r="W49" s="792" t="s">
        <v>1657</v>
      </c>
      <c r="X49" s="789"/>
      <c r="Y49" s="789"/>
    </row>
    <row r="50" spans="1:25" ht="14.1" customHeight="1">
      <c r="A50" s="827" t="s">
        <v>1694</v>
      </c>
      <c r="B50" s="817">
        <v>3787.5691772999999</v>
      </c>
      <c r="C50" s="817">
        <v>164.96815119999999</v>
      </c>
      <c r="D50" s="817">
        <v>3952.5373285000001</v>
      </c>
      <c r="E50" s="817">
        <v>0.47331420000000002</v>
      </c>
      <c r="F50" s="817">
        <v>272.75396339999998</v>
      </c>
      <c r="G50" s="817" t="s">
        <v>44</v>
      </c>
      <c r="H50" s="817" t="s">
        <v>44</v>
      </c>
      <c r="I50" s="817" t="s">
        <v>44</v>
      </c>
      <c r="J50" s="817">
        <v>648.90541399999995</v>
      </c>
      <c r="K50" s="817">
        <v>1285.3836704</v>
      </c>
      <c r="L50" s="817">
        <v>5207.2209291999998</v>
      </c>
      <c r="M50" s="817">
        <v>6990.4554007999996</v>
      </c>
      <c r="N50" s="817">
        <v>3603.0079532</v>
      </c>
      <c r="O50" s="817">
        <v>0.53715869999999999</v>
      </c>
      <c r="P50" s="817">
        <v>369.23574109999998</v>
      </c>
      <c r="Q50" s="817">
        <v>16170.457182999999</v>
      </c>
      <c r="R50" s="817" t="s">
        <v>44</v>
      </c>
      <c r="S50" s="817">
        <v>755.00164080000002</v>
      </c>
      <c r="T50" s="817" t="s">
        <v>44</v>
      </c>
      <c r="U50" s="817" t="s">
        <v>44</v>
      </c>
      <c r="V50" s="817" t="s">
        <v>44</v>
      </c>
      <c r="W50" s="817">
        <v>23085.512514299997</v>
      </c>
      <c r="X50" s="759"/>
      <c r="Y50" s="759"/>
    </row>
    <row r="51" spans="1:25" ht="27" customHeight="1">
      <c r="A51" s="826" t="s">
        <v>1695</v>
      </c>
      <c r="B51" s="817">
        <v>1287.1977849</v>
      </c>
      <c r="C51" s="817">
        <v>164.96815119999999</v>
      </c>
      <c r="D51" s="817">
        <v>1452.1659361</v>
      </c>
      <c r="E51" s="817">
        <v>0.47331420000000002</v>
      </c>
      <c r="F51" s="817">
        <v>56.338781300000001</v>
      </c>
      <c r="G51" s="817" t="s">
        <v>44</v>
      </c>
      <c r="H51" s="817" t="s">
        <v>44</v>
      </c>
      <c r="I51" s="817" t="s">
        <v>44</v>
      </c>
      <c r="J51" s="817">
        <v>607.5</v>
      </c>
      <c r="K51" s="817">
        <v>1283.6534954000001</v>
      </c>
      <c r="L51" s="817">
        <v>3</v>
      </c>
      <c r="M51" s="817">
        <v>2249.7724622999999</v>
      </c>
      <c r="N51" s="817">
        <v>3018.5079532</v>
      </c>
      <c r="O51" s="817">
        <v>0.53715869999999999</v>
      </c>
      <c r="P51" s="817">
        <v>369.23574109999998</v>
      </c>
      <c r="Q51" s="817">
        <v>5641.0533152999997</v>
      </c>
      <c r="R51" s="817" t="s">
        <v>44</v>
      </c>
      <c r="S51" s="817">
        <v>755.00164080000002</v>
      </c>
      <c r="T51" s="817" t="s">
        <v>44</v>
      </c>
      <c r="U51" s="817" t="s">
        <v>44</v>
      </c>
      <c r="V51" s="817" t="s">
        <v>44</v>
      </c>
      <c r="W51" s="817">
        <v>9796.1864830999984</v>
      </c>
      <c r="X51" s="759"/>
      <c r="Y51" s="759"/>
    </row>
    <row r="52" spans="1:25" ht="18">
      <c r="A52" s="826" t="s">
        <v>1696</v>
      </c>
      <c r="B52" s="817" t="s">
        <v>44</v>
      </c>
      <c r="C52" s="817" t="s">
        <v>44</v>
      </c>
      <c r="D52" s="817" t="s">
        <v>44</v>
      </c>
      <c r="E52" s="817" t="s">
        <v>44</v>
      </c>
      <c r="F52" s="817" t="s">
        <v>44</v>
      </c>
      <c r="G52" s="817" t="s">
        <v>44</v>
      </c>
      <c r="H52" s="817" t="s">
        <v>44</v>
      </c>
      <c r="I52" s="817" t="s">
        <v>44</v>
      </c>
      <c r="J52" s="817" t="s">
        <v>44</v>
      </c>
      <c r="K52" s="817" t="s">
        <v>44</v>
      </c>
      <c r="L52" s="817" t="s">
        <v>44</v>
      </c>
      <c r="M52" s="817">
        <v>510.89511700000003</v>
      </c>
      <c r="N52" s="817" t="s">
        <v>44</v>
      </c>
      <c r="O52" s="817" t="s">
        <v>44</v>
      </c>
      <c r="P52" s="817" t="s">
        <v>44</v>
      </c>
      <c r="Q52" s="817">
        <v>510.89511700000003</v>
      </c>
      <c r="R52" s="817" t="s">
        <v>44</v>
      </c>
      <c r="S52" s="817" t="s">
        <v>44</v>
      </c>
      <c r="T52" s="817" t="s">
        <v>44</v>
      </c>
      <c r="U52" s="817" t="s">
        <v>44</v>
      </c>
      <c r="V52" s="817" t="s">
        <v>44</v>
      </c>
      <c r="W52" s="817">
        <v>510.89511700000003</v>
      </c>
      <c r="X52" s="759"/>
      <c r="Y52" s="759"/>
    </row>
    <row r="53" spans="1:25" ht="14.1" customHeight="1">
      <c r="A53" s="826" t="s">
        <v>1697</v>
      </c>
      <c r="B53" s="817">
        <v>112.5867722</v>
      </c>
      <c r="C53" s="817" t="s">
        <v>44</v>
      </c>
      <c r="D53" s="817">
        <v>112.5867722</v>
      </c>
      <c r="E53" s="817" t="s">
        <v>44</v>
      </c>
      <c r="F53" s="817">
        <v>215.26542269999999</v>
      </c>
      <c r="G53" s="817" t="s">
        <v>44</v>
      </c>
      <c r="H53" s="817" t="s">
        <v>44</v>
      </c>
      <c r="I53" s="817" t="s">
        <v>44</v>
      </c>
      <c r="J53" s="817" t="s">
        <v>44</v>
      </c>
      <c r="K53" s="817" t="s">
        <v>44</v>
      </c>
      <c r="L53" s="817">
        <v>1204.2209292</v>
      </c>
      <c r="M53" s="817">
        <v>4179.7878215000001</v>
      </c>
      <c r="N53" s="817">
        <v>584.5</v>
      </c>
      <c r="O53" s="817" t="s">
        <v>44</v>
      </c>
      <c r="P53" s="817" t="s">
        <v>44</v>
      </c>
      <c r="Q53" s="817">
        <v>5968.5087506999998</v>
      </c>
      <c r="R53" s="817" t="s">
        <v>44</v>
      </c>
      <c r="S53" s="817" t="s">
        <v>44</v>
      </c>
      <c r="T53" s="817" t="s">
        <v>44</v>
      </c>
      <c r="U53" s="817" t="s">
        <v>44</v>
      </c>
      <c r="V53" s="817" t="s">
        <v>44</v>
      </c>
      <c r="W53" s="817">
        <v>6296.3609455999995</v>
      </c>
      <c r="X53" s="759"/>
      <c r="Y53" s="759"/>
    </row>
    <row r="54" spans="1:25" ht="14.1" customHeight="1">
      <c r="A54" s="826" t="s">
        <v>1698</v>
      </c>
      <c r="B54" s="817">
        <v>25.253852999999999</v>
      </c>
      <c r="C54" s="817" t="s">
        <v>44</v>
      </c>
      <c r="D54" s="817">
        <v>25.253852999999999</v>
      </c>
      <c r="E54" s="817" t="s">
        <v>44</v>
      </c>
      <c r="F54" s="817">
        <v>1.1497594</v>
      </c>
      <c r="G54" s="817" t="s">
        <v>44</v>
      </c>
      <c r="H54" s="817" t="s">
        <v>44</v>
      </c>
      <c r="I54" s="817" t="s">
        <v>44</v>
      </c>
      <c r="J54" s="817">
        <v>41.318869499999998</v>
      </c>
      <c r="K54" s="817">
        <v>0.95885770000000003</v>
      </c>
      <c r="L54" s="817" t="s">
        <v>44</v>
      </c>
      <c r="M54" s="817">
        <v>50</v>
      </c>
      <c r="N54" s="817" t="s">
        <v>44</v>
      </c>
      <c r="O54" s="817" t="s">
        <v>44</v>
      </c>
      <c r="P54" s="817" t="s">
        <v>44</v>
      </c>
      <c r="Q54" s="817">
        <v>50</v>
      </c>
      <c r="R54" s="817" t="s">
        <v>44</v>
      </c>
      <c r="S54" s="817" t="s">
        <v>44</v>
      </c>
      <c r="T54" s="817" t="s">
        <v>44</v>
      </c>
      <c r="U54" s="817" t="s">
        <v>44</v>
      </c>
      <c r="V54" s="817" t="s">
        <v>44</v>
      </c>
      <c r="W54" s="817">
        <v>118.68133959999999</v>
      </c>
      <c r="X54" s="759"/>
      <c r="Y54" s="759"/>
    </row>
    <row r="55" spans="1:25" ht="27" customHeight="1">
      <c r="A55" s="826" t="s">
        <v>1699</v>
      </c>
      <c r="B55" s="817">
        <v>2362.5307671999999</v>
      </c>
      <c r="C55" s="817" t="s">
        <v>44</v>
      </c>
      <c r="D55" s="817">
        <v>2362.5307671999999</v>
      </c>
      <c r="E55" s="817" t="s">
        <v>44</v>
      </c>
      <c r="F55" s="817" t="s">
        <v>44</v>
      </c>
      <c r="G55" s="817" t="s">
        <v>44</v>
      </c>
      <c r="H55" s="817" t="s">
        <v>44</v>
      </c>
      <c r="I55" s="817" t="s">
        <v>44</v>
      </c>
      <c r="J55" s="817">
        <v>8.6544499999999996E-2</v>
      </c>
      <c r="K55" s="817">
        <v>0.77131729999999998</v>
      </c>
      <c r="L55" s="817">
        <v>4000</v>
      </c>
      <c r="M55" s="817" t="s">
        <v>44</v>
      </c>
      <c r="N55" s="817" t="s">
        <v>44</v>
      </c>
      <c r="O55" s="817" t="s">
        <v>44</v>
      </c>
      <c r="P55" s="817" t="s">
        <v>44</v>
      </c>
      <c r="Q55" s="817">
        <v>4000</v>
      </c>
      <c r="R55" s="817" t="s">
        <v>44</v>
      </c>
      <c r="S55" s="817" t="s">
        <v>44</v>
      </c>
      <c r="T55" s="817" t="s">
        <v>44</v>
      </c>
      <c r="U55" s="817" t="s">
        <v>44</v>
      </c>
      <c r="V55" s="817" t="s">
        <v>44</v>
      </c>
      <c r="W55" s="817">
        <v>6363.388629</v>
      </c>
      <c r="X55" s="759"/>
      <c r="Y55" s="759"/>
    </row>
    <row r="56" spans="1:25" ht="48" customHeight="1">
      <c r="A56" s="827" t="s">
        <v>1700</v>
      </c>
      <c r="B56" s="817">
        <v>1154.2544731999999</v>
      </c>
      <c r="C56" s="817" t="s">
        <v>44</v>
      </c>
      <c r="D56" s="817">
        <v>1154.2544731999999</v>
      </c>
      <c r="E56" s="817">
        <v>49001.627231500002</v>
      </c>
      <c r="F56" s="817" t="s">
        <v>44</v>
      </c>
      <c r="G56" s="817" t="s">
        <v>44</v>
      </c>
      <c r="H56" s="817">
        <v>6856.9239912000003</v>
      </c>
      <c r="I56" s="817" t="s">
        <v>44</v>
      </c>
      <c r="J56" s="817">
        <v>210.04885179999999</v>
      </c>
      <c r="K56" s="817" t="s">
        <v>44</v>
      </c>
      <c r="L56" s="817" t="s">
        <v>44</v>
      </c>
      <c r="M56" s="817" t="s">
        <v>44</v>
      </c>
      <c r="N56" s="817" t="s">
        <v>44</v>
      </c>
      <c r="O56" s="817">
        <v>613</v>
      </c>
      <c r="P56" s="817" t="s">
        <v>44</v>
      </c>
      <c r="Q56" s="817">
        <v>613</v>
      </c>
      <c r="R56" s="817" t="s">
        <v>44</v>
      </c>
      <c r="S56" s="817" t="s">
        <v>44</v>
      </c>
      <c r="T56" s="817">
        <v>156119.89406650001</v>
      </c>
      <c r="U56" s="817" t="s">
        <v>44</v>
      </c>
      <c r="V56" s="817" t="s">
        <v>44</v>
      </c>
      <c r="W56" s="817">
        <v>213955.74861420001</v>
      </c>
      <c r="X56" s="759"/>
      <c r="Y56" s="759"/>
    </row>
    <row r="57" spans="1:25" ht="14.1" customHeight="1">
      <c r="A57" s="827" t="s">
        <v>1701</v>
      </c>
      <c r="B57" s="817">
        <v>30535.299342899998</v>
      </c>
      <c r="C57" s="817">
        <v>6784.4445661</v>
      </c>
      <c r="D57" s="817">
        <v>37319.743908999997</v>
      </c>
      <c r="E57" s="817">
        <v>15056.823482100001</v>
      </c>
      <c r="F57" s="817">
        <v>63854.987945900008</v>
      </c>
      <c r="G57" s="817" t="s">
        <v>44</v>
      </c>
      <c r="H57" s="817" t="s">
        <v>44</v>
      </c>
      <c r="I57" s="817" t="s">
        <v>44</v>
      </c>
      <c r="J57" s="817">
        <v>1235.1107288000001</v>
      </c>
      <c r="K57" s="817">
        <v>22349.3888826</v>
      </c>
      <c r="L57" s="817">
        <v>31250.827624500002</v>
      </c>
      <c r="M57" s="817">
        <v>101156.64279109999</v>
      </c>
      <c r="N57" s="817">
        <v>32225.767456599999</v>
      </c>
      <c r="O57" s="817">
        <v>2226.3354807999999</v>
      </c>
      <c r="P57" s="817">
        <v>2978.0617013999999</v>
      </c>
      <c r="Q57" s="817">
        <v>169837.63505439999</v>
      </c>
      <c r="R57" s="817" t="s">
        <v>44</v>
      </c>
      <c r="S57" s="817">
        <v>79.330803900000006</v>
      </c>
      <c r="T57" s="817">
        <v>97241.2580208</v>
      </c>
      <c r="U57" s="817" t="s">
        <v>44</v>
      </c>
      <c r="V57" s="817" t="s">
        <v>44</v>
      </c>
      <c r="W57" s="817">
        <v>406974.27882750001</v>
      </c>
      <c r="X57" s="759"/>
      <c r="Y57" s="759"/>
    </row>
    <row r="58" spans="1:25" ht="18">
      <c r="A58" s="827" t="s">
        <v>1702</v>
      </c>
      <c r="B58" s="817">
        <v>1859.23217</v>
      </c>
      <c r="C58" s="817">
        <v>5149.2368419000004</v>
      </c>
      <c r="D58" s="817">
        <v>7008.4690119000006</v>
      </c>
      <c r="E58" s="817" t="s">
        <v>44</v>
      </c>
      <c r="F58" s="817">
        <v>91.975505499999997</v>
      </c>
      <c r="G58" s="817" t="s">
        <v>44</v>
      </c>
      <c r="H58" s="817" t="s">
        <v>44</v>
      </c>
      <c r="I58" s="817" t="s">
        <v>44</v>
      </c>
      <c r="J58" s="817" t="s">
        <v>44</v>
      </c>
      <c r="K58" s="817">
        <v>2981.6266793999998</v>
      </c>
      <c r="L58" s="817">
        <v>2000</v>
      </c>
      <c r="M58" s="817" t="s">
        <v>44</v>
      </c>
      <c r="N58" s="817" t="s">
        <v>44</v>
      </c>
      <c r="O58" s="817" t="s">
        <v>44</v>
      </c>
      <c r="P58" s="817" t="s">
        <v>44</v>
      </c>
      <c r="Q58" s="817">
        <v>2000</v>
      </c>
      <c r="R58" s="817" t="s">
        <v>44</v>
      </c>
      <c r="S58" s="817" t="s">
        <v>44</v>
      </c>
      <c r="T58" s="817" t="s">
        <v>44</v>
      </c>
      <c r="U58" s="817" t="s">
        <v>44</v>
      </c>
      <c r="V58" s="817" t="s">
        <v>44</v>
      </c>
      <c r="W58" s="817">
        <v>12082.0711968</v>
      </c>
      <c r="X58" s="759"/>
      <c r="Y58" s="759"/>
    </row>
    <row r="59" spans="1:25" ht="14.1" customHeight="1">
      <c r="A59" s="826" t="s">
        <v>1703</v>
      </c>
      <c r="B59" s="817">
        <v>1698.2804156</v>
      </c>
      <c r="C59" s="817">
        <v>5149.2368419000004</v>
      </c>
      <c r="D59" s="817">
        <v>6847.5172575000006</v>
      </c>
      <c r="E59" s="817" t="s">
        <v>44</v>
      </c>
      <c r="F59" s="817">
        <v>91.845353000000003</v>
      </c>
      <c r="G59" s="817" t="s">
        <v>44</v>
      </c>
      <c r="H59" s="817" t="s">
        <v>44</v>
      </c>
      <c r="I59" s="817" t="s">
        <v>44</v>
      </c>
      <c r="J59" s="817" t="s">
        <v>44</v>
      </c>
      <c r="K59" s="817">
        <v>2981.6266793999998</v>
      </c>
      <c r="L59" s="817">
        <v>2000</v>
      </c>
      <c r="M59" s="817" t="s">
        <v>44</v>
      </c>
      <c r="N59" s="817" t="s">
        <v>44</v>
      </c>
      <c r="O59" s="817" t="s">
        <v>44</v>
      </c>
      <c r="P59" s="817" t="s">
        <v>44</v>
      </c>
      <c r="Q59" s="817">
        <v>2000</v>
      </c>
      <c r="R59" s="817" t="s">
        <v>44</v>
      </c>
      <c r="S59" s="817" t="s">
        <v>44</v>
      </c>
      <c r="T59" s="817" t="s">
        <v>44</v>
      </c>
      <c r="U59" s="817" t="s">
        <v>44</v>
      </c>
      <c r="V59" s="817" t="s">
        <v>44</v>
      </c>
      <c r="W59" s="817">
        <v>11920.989289900001</v>
      </c>
      <c r="X59" s="759"/>
      <c r="Y59" s="759"/>
    </row>
    <row r="60" spans="1:25" ht="14.1" customHeight="1">
      <c r="A60" s="826" t="s">
        <v>1704</v>
      </c>
      <c r="B60" s="817" t="s">
        <v>44</v>
      </c>
      <c r="C60" s="817" t="s">
        <v>44</v>
      </c>
      <c r="D60" s="817" t="s">
        <v>44</v>
      </c>
      <c r="E60" s="817" t="s">
        <v>44</v>
      </c>
      <c r="F60" s="817" t="s">
        <v>44</v>
      </c>
      <c r="G60" s="817" t="s">
        <v>44</v>
      </c>
      <c r="H60" s="817" t="s">
        <v>44</v>
      </c>
      <c r="I60" s="817" t="s">
        <v>44</v>
      </c>
      <c r="J60" s="817" t="s">
        <v>44</v>
      </c>
      <c r="K60" s="817" t="s">
        <v>44</v>
      </c>
      <c r="L60" s="817" t="s">
        <v>44</v>
      </c>
      <c r="M60" s="817" t="s">
        <v>44</v>
      </c>
      <c r="N60" s="817" t="s">
        <v>44</v>
      </c>
      <c r="O60" s="817" t="s">
        <v>44</v>
      </c>
      <c r="P60" s="817" t="s">
        <v>44</v>
      </c>
      <c r="Q60" s="817" t="s">
        <v>44</v>
      </c>
      <c r="R60" s="817" t="s">
        <v>44</v>
      </c>
      <c r="S60" s="817" t="s">
        <v>44</v>
      </c>
      <c r="T60" s="817" t="s">
        <v>44</v>
      </c>
      <c r="U60" s="817" t="s">
        <v>44</v>
      </c>
      <c r="V60" s="817" t="s">
        <v>44</v>
      </c>
      <c r="W60" s="817" t="s">
        <v>44</v>
      </c>
      <c r="X60" s="759"/>
      <c r="Y60" s="759"/>
    </row>
    <row r="61" spans="1:25" ht="18" customHeight="1">
      <c r="A61" s="826" t="s">
        <v>1705</v>
      </c>
      <c r="B61" s="817" t="s">
        <v>44</v>
      </c>
      <c r="C61" s="817" t="s">
        <v>44</v>
      </c>
      <c r="D61" s="817" t="s">
        <v>44</v>
      </c>
      <c r="E61" s="817" t="s">
        <v>44</v>
      </c>
      <c r="F61" s="817" t="s">
        <v>44</v>
      </c>
      <c r="G61" s="817" t="s">
        <v>44</v>
      </c>
      <c r="H61" s="817" t="s">
        <v>44</v>
      </c>
      <c r="I61" s="817" t="s">
        <v>44</v>
      </c>
      <c r="J61" s="817" t="s">
        <v>44</v>
      </c>
      <c r="K61" s="817" t="s">
        <v>44</v>
      </c>
      <c r="L61" s="817" t="s">
        <v>44</v>
      </c>
      <c r="M61" s="817" t="s">
        <v>44</v>
      </c>
      <c r="N61" s="817" t="s">
        <v>44</v>
      </c>
      <c r="O61" s="817" t="s">
        <v>44</v>
      </c>
      <c r="P61" s="817" t="s">
        <v>44</v>
      </c>
      <c r="Q61" s="817" t="s">
        <v>44</v>
      </c>
      <c r="R61" s="817" t="s">
        <v>44</v>
      </c>
      <c r="S61" s="817" t="s">
        <v>44</v>
      </c>
      <c r="T61" s="817" t="s">
        <v>44</v>
      </c>
      <c r="U61" s="817" t="s">
        <v>44</v>
      </c>
      <c r="V61" s="817" t="s">
        <v>44</v>
      </c>
      <c r="W61" s="817" t="s">
        <v>44</v>
      </c>
      <c r="X61" s="759"/>
      <c r="Y61" s="759"/>
    </row>
    <row r="62" spans="1:25" ht="18">
      <c r="A62" s="826" t="s">
        <v>1706</v>
      </c>
      <c r="B62" s="817">
        <v>1.2941000000000001E-3</v>
      </c>
      <c r="C62" s="817" t="s">
        <v>44</v>
      </c>
      <c r="D62" s="817">
        <v>1.2941000000000001E-3</v>
      </c>
      <c r="E62" s="817" t="s">
        <v>44</v>
      </c>
      <c r="F62" s="817">
        <v>0.1301525</v>
      </c>
      <c r="G62" s="817" t="s">
        <v>44</v>
      </c>
      <c r="H62" s="817" t="s">
        <v>44</v>
      </c>
      <c r="I62" s="817" t="s">
        <v>44</v>
      </c>
      <c r="J62" s="817" t="s">
        <v>44</v>
      </c>
      <c r="K62" s="817" t="s">
        <v>44</v>
      </c>
      <c r="L62" s="817" t="s">
        <v>44</v>
      </c>
      <c r="M62" s="817" t="s">
        <v>44</v>
      </c>
      <c r="N62" s="817" t="s">
        <v>44</v>
      </c>
      <c r="O62" s="817" t="s">
        <v>44</v>
      </c>
      <c r="P62" s="817" t="s">
        <v>44</v>
      </c>
      <c r="Q62" s="817" t="s">
        <v>44</v>
      </c>
      <c r="R62" s="817" t="s">
        <v>44</v>
      </c>
      <c r="S62" s="817" t="s">
        <v>44</v>
      </c>
      <c r="T62" s="817" t="s">
        <v>44</v>
      </c>
      <c r="U62" s="817" t="s">
        <v>44</v>
      </c>
      <c r="V62" s="817" t="s">
        <v>44</v>
      </c>
      <c r="W62" s="817">
        <v>0.1314466</v>
      </c>
      <c r="X62" s="759"/>
      <c r="Y62" s="759"/>
    </row>
    <row r="63" spans="1:25" ht="14.1" customHeight="1">
      <c r="A63" s="826" t="s">
        <v>1707</v>
      </c>
      <c r="B63" s="817" t="s">
        <v>44</v>
      </c>
      <c r="C63" s="817" t="s">
        <v>44</v>
      </c>
      <c r="D63" s="817" t="s">
        <v>44</v>
      </c>
      <c r="E63" s="817" t="s">
        <v>44</v>
      </c>
      <c r="F63" s="817" t="s">
        <v>44</v>
      </c>
      <c r="G63" s="817" t="s">
        <v>44</v>
      </c>
      <c r="H63" s="817" t="s">
        <v>44</v>
      </c>
      <c r="I63" s="817" t="s">
        <v>44</v>
      </c>
      <c r="J63" s="817" t="s">
        <v>44</v>
      </c>
      <c r="K63" s="817" t="s">
        <v>44</v>
      </c>
      <c r="L63" s="817" t="s">
        <v>44</v>
      </c>
      <c r="M63" s="817" t="s">
        <v>44</v>
      </c>
      <c r="N63" s="817" t="s">
        <v>44</v>
      </c>
      <c r="O63" s="817" t="s">
        <v>44</v>
      </c>
      <c r="P63" s="817" t="s">
        <v>44</v>
      </c>
      <c r="Q63" s="817" t="s">
        <v>44</v>
      </c>
      <c r="R63" s="817" t="s">
        <v>44</v>
      </c>
      <c r="S63" s="817" t="s">
        <v>44</v>
      </c>
      <c r="T63" s="817" t="s">
        <v>44</v>
      </c>
      <c r="U63" s="817" t="s">
        <v>44</v>
      </c>
      <c r="V63" s="817" t="s">
        <v>44</v>
      </c>
      <c r="W63" s="817" t="s">
        <v>44</v>
      </c>
      <c r="X63" s="759"/>
      <c r="Y63" s="759"/>
    </row>
    <row r="64" spans="1:25" ht="14.1" customHeight="1">
      <c r="A64" s="826" t="s">
        <v>1708</v>
      </c>
      <c r="B64" s="817" t="s">
        <v>44</v>
      </c>
      <c r="C64" s="817" t="s">
        <v>44</v>
      </c>
      <c r="D64" s="817" t="s">
        <v>44</v>
      </c>
      <c r="E64" s="817" t="s">
        <v>44</v>
      </c>
      <c r="F64" s="817" t="s">
        <v>44</v>
      </c>
      <c r="G64" s="817" t="s">
        <v>44</v>
      </c>
      <c r="H64" s="817" t="s">
        <v>44</v>
      </c>
      <c r="I64" s="817" t="s">
        <v>44</v>
      </c>
      <c r="J64" s="817" t="s">
        <v>44</v>
      </c>
      <c r="K64" s="817" t="s">
        <v>44</v>
      </c>
      <c r="L64" s="817" t="s">
        <v>44</v>
      </c>
      <c r="M64" s="817" t="s">
        <v>44</v>
      </c>
      <c r="N64" s="817" t="s">
        <v>44</v>
      </c>
      <c r="O64" s="817" t="s">
        <v>44</v>
      </c>
      <c r="P64" s="817" t="s">
        <v>44</v>
      </c>
      <c r="Q64" s="817" t="s">
        <v>44</v>
      </c>
      <c r="R64" s="817" t="s">
        <v>44</v>
      </c>
      <c r="S64" s="817" t="s">
        <v>44</v>
      </c>
      <c r="T64" s="817" t="s">
        <v>44</v>
      </c>
      <c r="U64" s="817" t="s">
        <v>44</v>
      </c>
      <c r="V64" s="817" t="s">
        <v>44</v>
      </c>
      <c r="W64" s="817" t="s">
        <v>44</v>
      </c>
      <c r="X64" s="759"/>
      <c r="Y64" s="759"/>
    </row>
    <row r="65" spans="1:25" ht="18" customHeight="1">
      <c r="A65" s="826" t="s">
        <v>1709</v>
      </c>
      <c r="B65" s="817">
        <v>160.9504603</v>
      </c>
      <c r="C65" s="817" t="s">
        <v>44</v>
      </c>
      <c r="D65" s="817">
        <v>160.9504603</v>
      </c>
      <c r="E65" s="817" t="s">
        <v>44</v>
      </c>
      <c r="F65" s="817" t="s">
        <v>44</v>
      </c>
      <c r="G65" s="817" t="s">
        <v>44</v>
      </c>
      <c r="H65" s="817" t="s">
        <v>44</v>
      </c>
      <c r="I65" s="817" t="s">
        <v>44</v>
      </c>
      <c r="J65" s="817" t="s">
        <v>44</v>
      </c>
      <c r="K65" s="817" t="s">
        <v>44</v>
      </c>
      <c r="L65" s="817" t="s">
        <v>44</v>
      </c>
      <c r="M65" s="817" t="s">
        <v>44</v>
      </c>
      <c r="N65" s="817" t="s">
        <v>44</v>
      </c>
      <c r="O65" s="817" t="s">
        <v>44</v>
      </c>
      <c r="P65" s="817" t="s">
        <v>44</v>
      </c>
      <c r="Q65" s="817" t="s">
        <v>44</v>
      </c>
      <c r="R65" s="817" t="s">
        <v>44</v>
      </c>
      <c r="S65" s="817" t="s">
        <v>44</v>
      </c>
      <c r="T65" s="817" t="s">
        <v>44</v>
      </c>
      <c r="U65" s="817" t="s">
        <v>44</v>
      </c>
      <c r="V65" s="817" t="s">
        <v>44</v>
      </c>
      <c r="W65" s="817">
        <v>160.9504603</v>
      </c>
      <c r="X65" s="759"/>
      <c r="Y65" s="759"/>
    </row>
    <row r="66" spans="1:25" ht="20.100000000000001" customHeight="1">
      <c r="A66" s="827" t="s">
        <v>1710</v>
      </c>
      <c r="B66" s="817">
        <v>18829.813643999998</v>
      </c>
      <c r="C66" s="817">
        <v>295.06198109999997</v>
      </c>
      <c r="D66" s="817">
        <v>19124.875625099998</v>
      </c>
      <c r="E66" s="817">
        <v>15009.654462500001</v>
      </c>
      <c r="F66" s="817">
        <v>6125.4907727</v>
      </c>
      <c r="G66" s="817" t="s">
        <v>44</v>
      </c>
      <c r="H66" s="817" t="s">
        <v>44</v>
      </c>
      <c r="I66" s="817" t="s">
        <v>44</v>
      </c>
      <c r="J66" s="817">
        <v>798.16242929999999</v>
      </c>
      <c r="K66" s="817">
        <v>1206.792813</v>
      </c>
      <c r="L66" s="817">
        <v>11016.562079700001</v>
      </c>
      <c r="M66" s="817">
        <v>59273.556901999997</v>
      </c>
      <c r="N66" s="817">
        <v>13454.8741498</v>
      </c>
      <c r="O66" s="817">
        <v>331.64722219999999</v>
      </c>
      <c r="P66" s="817">
        <v>0.5</v>
      </c>
      <c r="Q66" s="817">
        <v>84077.140353700001</v>
      </c>
      <c r="R66" s="817" t="s">
        <v>44</v>
      </c>
      <c r="S66" s="817">
        <v>79.330803900000006</v>
      </c>
      <c r="T66" s="817" t="s">
        <v>44</v>
      </c>
      <c r="U66" s="817" t="s">
        <v>44</v>
      </c>
      <c r="V66" s="817" t="s">
        <v>44</v>
      </c>
      <c r="W66" s="817">
        <v>126421.44726019999</v>
      </c>
      <c r="X66" s="759"/>
      <c r="Y66" s="759"/>
    </row>
    <row r="67" spans="1:25" ht="14.1" customHeight="1">
      <c r="A67" s="826" t="s">
        <v>1711</v>
      </c>
      <c r="B67" s="817">
        <v>3125.0377293000001</v>
      </c>
      <c r="C67" s="817">
        <v>25.041551500000001</v>
      </c>
      <c r="D67" s="817">
        <v>3150.0792808000001</v>
      </c>
      <c r="E67" s="817">
        <v>15008.349971400001</v>
      </c>
      <c r="F67" s="817">
        <v>3720.1440729000001</v>
      </c>
      <c r="G67" s="817" t="s">
        <v>44</v>
      </c>
      <c r="H67" s="817" t="s">
        <v>44</v>
      </c>
      <c r="I67" s="817" t="s">
        <v>44</v>
      </c>
      <c r="J67" s="817">
        <v>76.361486499999998</v>
      </c>
      <c r="K67" s="817">
        <v>97.695076099999994</v>
      </c>
      <c r="L67" s="817">
        <v>4061.6500586000002</v>
      </c>
      <c r="M67" s="817">
        <v>25500</v>
      </c>
      <c r="N67" s="817">
        <v>4725.5236714000002</v>
      </c>
      <c r="O67" s="817" t="s">
        <v>44</v>
      </c>
      <c r="P67" s="817" t="s">
        <v>44</v>
      </c>
      <c r="Q67" s="817">
        <v>34287.173730000002</v>
      </c>
      <c r="R67" s="817" t="s">
        <v>44</v>
      </c>
      <c r="S67" s="817">
        <v>79.207891200000006</v>
      </c>
      <c r="T67" s="817" t="s">
        <v>44</v>
      </c>
      <c r="U67" s="817" t="s">
        <v>44</v>
      </c>
      <c r="V67" s="817" t="s">
        <v>44</v>
      </c>
      <c r="W67" s="817">
        <v>56419.011508900003</v>
      </c>
      <c r="X67" s="759"/>
      <c r="Y67" s="759"/>
    </row>
    <row r="68" spans="1:25" ht="20.100000000000001" customHeight="1">
      <c r="A68" s="826" t="s">
        <v>1712</v>
      </c>
      <c r="B68" s="817">
        <v>9.2080491000000002</v>
      </c>
      <c r="C68" s="817">
        <v>22.061112900000001</v>
      </c>
      <c r="D68" s="817">
        <v>31.269162000000001</v>
      </c>
      <c r="E68" s="817" t="s">
        <v>44</v>
      </c>
      <c r="F68" s="817">
        <v>292.34266050000002</v>
      </c>
      <c r="G68" s="817" t="s">
        <v>44</v>
      </c>
      <c r="H68" s="817" t="s">
        <v>44</v>
      </c>
      <c r="I68" s="817" t="s">
        <v>44</v>
      </c>
      <c r="J68" s="817" t="s">
        <v>44</v>
      </c>
      <c r="K68" s="817">
        <v>1.3874105000000001</v>
      </c>
      <c r="L68" s="817" t="s">
        <v>44</v>
      </c>
      <c r="M68" s="817" t="s">
        <v>44</v>
      </c>
      <c r="N68" s="817" t="s">
        <v>44</v>
      </c>
      <c r="O68" s="817" t="s">
        <v>44</v>
      </c>
      <c r="P68" s="817" t="s">
        <v>44</v>
      </c>
      <c r="Q68" s="817" t="s">
        <v>44</v>
      </c>
      <c r="R68" s="817" t="s">
        <v>44</v>
      </c>
      <c r="S68" s="817" t="s">
        <v>44</v>
      </c>
      <c r="T68" s="817" t="s">
        <v>44</v>
      </c>
      <c r="U68" s="817" t="s">
        <v>44</v>
      </c>
      <c r="V68" s="817" t="s">
        <v>44</v>
      </c>
      <c r="W68" s="817">
        <v>324.999233</v>
      </c>
      <c r="X68" s="759"/>
      <c r="Y68" s="759"/>
    </row>
    <row r="69" spans="1:25" ht="14.1" customHeight="1">
      <c r="A69" s="826" t="s">
        <v>1713</v>
      </c>
      <c r="B69" s="817">
        <v>2816.2909786</v>
      </c>
      <c r="C69" s="817" t="s">
        <v>44</v>
      </c>
      <c r="D69" s="817">
        <v>2816.2909786</v>
      </c>
      <c r="E69" s="817" t="s">
        <v>44</v>
      </c>
      <c r="F69" s="817">
        <v>27.2509728</v>
      </c>
      <c r="G69" s="817" t="s">
        <v>44</v>
      </c>
      <c r="H69" s="817" t="s">
        <v>44</v>
      </c>
      <c r="I69" s="817" t="s">
        <v>44</v>
      </c>
      <c r="J69" s="817" t="s">
        <v>44</v>
      </c>
      <c r="K69" s="817">
        <v>24.892983000000001</v>
      </c>
      <c r="L69" s="817" t="s">
        <v>44</v>
      </c>
      <c r="M69" s="817" t="s">
        <v>44</v>
      </c>
      <c r="N69" s="817" t="s">
        <v>44</v>
      </c>
      <c r="O69" s="817" t="s">
        <v>44</v>
      </c>
      <c r="P69" s="817" t="s">
        <v>44</v>
      </c>
      <c r="Q69" s="817" t="s">
        <v>44</v>
      </c>
      <c r="R69" s="817" t="s">
        <v>44</v>
      </c>
      <c r="S69" s="817" t="s">
        <v>44</v>
      </c>
      <c r="T69" s="817" t="s">
        <v>44</v>
      </c>
      <c r="U69" s="817" t="s">
        <v>44</v>
      </c>
      <c r="V69" s="817" t="s">
        <v>44</v>
      </c>
      <c r="W69" s="817">
        <v>2868.4349344000002</v>
      </c>
      <c r="X69" s="759"/>
      <c r="Y69" s="759"/>
    </row>
    <row r="70" spans="1:25" ht="14.1" customHeight="1">
      <c r="A70" s="830" t="s">
        <v>1714</v>
      </c>
      <c r="B70" s="817">
        <v>74.174704599999998</v>
      </c>
      <c r="C70" s="817" t="s">
        <v>44</v>
      </c>
      <c r="D70" s="817">
        <v>74.174704599999998</v>
      </c>
      <c r="E70" s="817" t="s">
        <v>44</v>
      </c>
      <c r="F70" s="817" t="s">
        <v>44</v>
      </c>
      <c r="G70" s="817" t="s">
        <v>44</v>
      </c>
      <c r="H70" s="817" t="s">
        <v>44</v>
      </c>
      <c r="I70" s="817" t="s">
        <v>44</v>
      </c>
      <c r="J70" s="817" t="s">
        <v>44</v>
      </c>
      <c r="K70" s="817">
        <v>17.354880399999999</v>
      </c>
      <c r="L70" s="817" t="s">
        <v>44</v>
      </c>
      <c r="M70" s="817" t="s">
        <v>44</v>
      </c>
      <c r="N70" s="817" t="s">
        <v>44</v>
      </c>
      <c r="O70" s="817" t="s">
        <v>44</v>
      </c>
      <c r="P70" s="817" t="s">
        <v>44</v>
      </c>
      <c r="Q70" s="817" t="s">
        <v>44</v>
      </c>
      <c r="R70" s="817" t="s">
        <v>44</v>
      </c>
      <c r="S70" s="817" t="s">
        <v>44</v>
      </c>
      <c r="T70" s="817" t="s">
        <v>44</v>
      </c>
      <c r="U70" s="817" t="s">
        <v>44</v>
      </c>
      <c r="V70" s="817" t="s">
        <v>44</v>
      </c>
      <c r="W70" s="817">
        <v>91.529584999999997</v>
      </c>
      <c r="X70" s="759"/>
      <c r="Y70" s="759"/>
    </row>
    <row r="71" spans="1:25" ht="20.100000000000001" customHeight="1">
      <c r="A71" s="826" t="s">
        <v>1715</v>
      </c>
      <c r="B71" s="817">
        <v>9469.1453058999996</v>
      </c>
      <c r="C71" s="817">
        <v>247.95931669999999</v>
      </c>
      <c r="D71" s="817">
        <v>9717.1046225999999</v>
      </c>
      <c r="E71" s="817">
        <v>1.3044910999999999</v>
      </c>
      <c r="F71" s="817">
        <v>2085.7530664999999</v>
      </c>
      <c r="G71" s="817" t="s">
        <v>44</v>
      </c>
      <c r="H71" s="817" t="s">
        <v>44</v>
      </c>
      <c r="I71" s="817" t="s">
        <v>44</v>
      </c>
      <c r="J71" s="817">
        <v>721.80094280000003</v>
      </c>
      <c r="K71" s="817">
        <v>1065.4624630000001</v>
      </c>
      <c r="L71" s="817">
        <v>6954.9120210999999</v>
      </c>
      <c r="M71" s="817">
        <v>33773.556901999997</v>
      </c>
      <c r="N71" s="817">
        <v>8729.3504783999997</v>
      </c>
      <c r="O71" s="817">
        <v>331.64722219999999</v>
      </c>
      <c r="P71" s="817">
        <v>0.5</v>
      </c>
      <c r="Q71" s="817">
        <v>49789.966623699991</v>
      </c>
      <c r="R71" s="817" t="s">
        <v>44</v>
      </c>
      <c r="S71" s="817">
        <v>9.7227999999999995E-2</v>
      </c>
      <c r="T71" s="817" t="s">
        <v>44</v>
      </c>
      <c r="U71" s="817" t="s">
        <v>44</v>
      </c>
      <c r="V71" s="817" t="s">
        <v>44</v>
      </c>
      <c r="W71" s="817">
        <v>63381.489437699987</v>
      </c>
      <c r="X71" s="759"/>
      <c r="Y71" s="759"/>
    </row>
    <row r="72" spans="1:25" ht="20.100000000000001" customHeight="1">
      <c r="A72" s="826" t="s">
        <v>1716</v>
      </c>
      <c r="B72" s="817">
        <v>3335.9568764999999</v>
      </c>
      <c r="C72" s="817" t="s">
        <v>44</v>
      </c>
      <c r="D72" s="817">
        <v>3335.9568764999999</v>
      </c>
      <c r="E72" s="817" t="s">
        <v>44</v>
      </c>
      <c r="F72" s="817" t="s">
        <v>44</v>
      </c>
      <c r="G72" s="817" t="s">
        <v>44</v>
      </c>
      <c r="H72" s="817" t="s">
        <v>44</v>
      </c>
      <c r="I72" s="817" t="s">
        <v>44</v>
      </c>
      <c r="J72" s="817" t="s">
        <v>44</v>
      </c>
      <c r="K72" s="817" t="s">
        <v>44</v>
      </c>
      <c r="L72" s="817" t="s">
        <v>44</v>
      </c>
      <c r="M72" s="817" t="s">
        <v>44</v>
      </c>
      <c r="N72" s="817" t="s">
        <v>44</v>
      </c>
      <c r="O72" s="817" t="s">
        <v>44</v>
      </c>
      <c r="P72" s="817" t="s">
        <v>44</v>
      </c>
      <c r="Q72" s="817" t="s">
        <v>44</v>
      </c>
      <c r="R72" s="817" t="s">
        <v>44</v>
      </c>
      <c r="S72" s="817">
        <v>2.5684700000000001E-2</v>
      </c>
      <c r="T72" s="817" t="s">
        <v>44</v>
      </c>
      <c r="U72" s="817" t="s">
        <v>44</v>
      </c>
      <c r="V72" s="817" t="s">
        <v>44</v>
      </c>
      <c r="W72" s="817">
        <v>3335.9825612</v>
      </c>
      <c r="X72" s="759"/>
      <c r="Y72" s="759"/>
    </row>
    <row r="73" spans="1:25" ht="20.100000000000001" customHeight="1">
      <c r="A73" s="827" t="s">
        <v>1717</v>
      </c>
      <c r="B73" s="817">
        <v>1988.3736833</v>
      </c>
      <c r="C73" s="817">
        <v>1332.9384106</v>
      </c>
      <c r="D73" s="817">
        <v>3321.3120939</v>
      </c>
      <c r="E73" s="817">
        <v>15.503452299999999</v>
      </c>
      <c r="F73" s="817">
        <v>57535.610438900003</v>
      </c>
      <c r="G73" s="817" t="s">
        <v>44</v>
      </c>
      <c r="H73" s="817" t="s">
        <v>44</v>
      </c>
      <c r="I73" s="817" t="s">
        <v>44</v>
      </c>
      <c r="J73" s="817">
        <v>436.94829950000002</v>
      </c>
      <c r="K73" s="817">
        <v>16467.374880700001</v>
      </c>
      <c r="L73" s="817">
        <v>15608.148544799998</v>
      </c>
      <c r="M73" s="817">
        <v>41883.085889100003</v>
      </c>
      <c r="N73" s="817">
        <v>18770.893306799997</v>
      </c>
      <c r="O73" s="817">
        <v>1894.6882585999999</v>
      </c>
      <c r="P73" s="817">
        <v>2977.5617013999999</v>
      </c>
      <c r="Q73" s="817">
        <v>81134.377700700003</v>
      </c>
      <c r="R73" s="817" t="s">
        <v>44</v>
      </c>
      <c r="S73" s="817" t="s">
        <v>44</v>
      </c>
      <c r="T73" s="817">
        <v>97241.2580208</v>
      </c>
      <c r="U73" s="817" t="s">
        <v>44</v>
      </c>
      <c r="V73" s="817" t="s">
        <v>44</v>
      </c>
      <c r="W73" s="817">
        <v>256152.38488680002</v>
      </c>
      <c r="X73" s="759"/>
      <c r="Y73" s="759"/>
    </row>
    <row r="74" spans="1:25" ht="14.1" customHeight="1">
      <c r="A74" s="826" t="s">
        <v>1718</v>
      </c>
      <c r="B74" s="817">
        <v>1064.3095008</v>
      </c>
      <c r="C74" s="817">
        <v>3.1413499999999997E-2</v>
      </c>
      <c r="D74" s="817">
        <v>1064.3409143000001</v>
      </c>
      <c r="E74" s="817">
        <v>1.36232</v>
      </c>
      <c r="F74" s="817">
        <v>6442.2764714000004</v>
      </c>
      <c r="G74" s="817" t="s">
        <v>44</v>
      </c>
      <c r="H74" s="817" t="s">
        <v>44</v>
      </c>
      <c r="I74" s="817" t="s">
        <v>44</v>
      </c>
      <c r="J74" s="817" t="s">
        <v>44</v>
      </c>
      <c r="K74" s="817">
        <v>2395.0126651999999</v>
      </c>
      <c r="L74" s="817">
        <v>6805.2463977999996</v>
      </c>
      <c r="M74" s="817">
        <v>13774.2552617</v>
      </c>
      <c r="N74" s="817" t="s">
        <v>44</v>
      </c>
      <c r="O74" s="817" t="s">
        <v>44</v>
      </c>
      <c r="P74" s="817" t="s">
        <v>44</v>
      </c>
      <c r="Q74" s="817">
        <v>20579.501659499998</v>
      </c>
      <c r="R74" s="817" t="s">
        <v>44</v>
      </c>
      <c r="S74" s="817" t="s">
        <v>44</v>
      </c>
      <c r="T74" s="817" t="s">
        <v>44</v>
      </c>
      <c r="U74" s="817" t="s">
        <v>44</v>
      </c>
      <c r="V74" s="817" t="s">
        <v>44</v>
      </c>
      <c r="W74" s="817">
        <v>30482.494030399997</v>
      </c>
      <c r="X74" s="759"/>
      <c r="Y74" s="759"/>
    </row>
    <row r="75" spans="1:25" ht="14.1" customHeight="1">
      <c r="A75" s="826" t="s">
        <v>1719</v>
      </c>
      <c r="B75" s="817">
        <v>83.913547699999995</v>
      </c>
      <c r="C75" s="817">
        <v>49.960570400000002</v>
      </c>
      <c r="D75" s="817">
        <v>133.8741181</v>
      </c>
      <c r="E75" s="817">
        <v>8.4801293999999992</v>
      </c>
      <c r="F75" s="817" t="s">
        <v>44</v>
      </c>
      <c r="G75" s="817" t="s">
        <v>44</v>
      </c>
      <c r="H75" s="817" t="s">
        <v>44</v>
      </c>
      <c r="I75" s="817" t="s">
        <v>44</v>
      </c>
      <c r="J75" s="817">
        <v>436.94829950000002</v>
      </c>
      <c r="K75" s="817">
        <v>1510.1458964000001</v>
      </c>
      <c r="L75" s="817">
        <v>5.327</v>
      </c>
      <c r="M75" s="817">
        <v>279.27622789999998</v>
      </c>
      <c r="N75" s="817">
        <v>1296.5884799999999</v>
      </c>
      <c r="O75" s="817" t="s">
        <v>44</v>
      </c>
      <c r="P75" s="817">
        <v>10.917388000000001</v>
      </c>
      <c r="Q75" s="817">
        <v>1592.1090959000001</v>
      </c>
      <c r="R75" s="817" t="s">
        <v>44</v>
      </c>
      <c r="S75" s="817" t="s">
        <v>44</v>
      </c>
      <c r="T75" s="817" t="s">
        <v>44</v>
      </c>
      <c r="U75" s="817" t="s">
        <v>44</v>
      </c>
      <c r="V75" s="817" t="s">
        <v>44</v>
      </c>
      <c r="W75" s="817">
        <v>3681.5575392999999</v>
      </c>
      <c r="X75" s="759"/>
      <c r="Y75" s="759"/>
    </row>
    <row r="76" spans="1:25" ht="20.100000000000001" customHeight="1">
      <c r="A76" s="826" t="s">
        <v>1720</v>
      </c>
      <c r="B76" s="817">
        <v>840.15063480000003</v>
      </c>
      <c r="C76" s="817">
        <v>1282.9464267000001</v>
      </c>
      <c r="D76" s="817">
        <v>2123.0970615000001</v>
      </c>
      <c r="E76" s="817">
        <v>5.6610028999999997</v>
      </c>
      <c r="F76" s="817">
        <v>51093.333967500002</v>
      </c>
      <c r="G76" s="817" t="s">
        <v>44</v>
      </c>
      <c r="H76" s="817" t="s">
        <v>44</v>
      </c>
      <c r="I76" s="817" t="s">
        <v>44</v>
      </c>
      <c r="J76" s="817" t="s">
        <v>44</v>
      </c>
      <c r="K76" s="817">
        <v>12562.2163191</v>
      </c>
      <c r="L76" s="817">
        <v>8797.5751469999996</v>
      </c>
      <c r="M76" s="817">
        <v>27829.554399500001</v>
      </c>
      <c r="N76" s="817">
        <v>17474.304826799998</v>
      </c>
      <c r="O76" s="817">
        <v>1894.6882585999999</v>
      </c>
      <c r="P76" s="817">
        <v>2966.6443134000001</v>
      </c>
      <c r="Q76" s="817">
        <v>58962.766945299998</v>
      </c>
      <c r="R76" s="817" t="s">
        <v>44</v>
      </c>
      <c r="S76" s="817" t="s">
        <v>44</v>
      </c>
      <c r="T76" s="817">
        <v>97241.2580208</v>
      </c>
      <c r="U76" s="817" t="s">
        <v>44</v>
      </c>
      <c r="V76" s="817" t="s">
        <v>44</v>
      </c>
      <c r="W76" s="817">
        <v>221988.33331710001</v>
      </c>
      <c r="X76" s="759"/>
      <c r="Y76" s="759"/>
    </row>
    <row r="77" spans="1:25" ht="14.1" customHeight="1">
      <c r="A77" s="827" t="s">
        <v>1721</v>
      </c>
      <c r="B77" s="817">
        <v>7857.8798456000004</v>
      </c>
      <c r="C77" s="817">
        <v>7.2073324999999997</v>
      </c>
      <c r="D77" s="817">
        <v>7865.0871781000005</v>
      </c>
      <c r="E77" s="817">
        <v>31.665567299999999</v>
      </c>
      <c r="F77" s="817">
        <v>101.9112288</v>
      </c>
      <c r="G77" s="817" t="s">
        <v>44</v>
      </c>
      <c r="H77" s="817" t="s">
        <v>44</v>
      </c>
      <c r="I77" s="817" t="s">
        <v>44</v>
      </c>
      <c r="J77" s="817" t="s">
        <v>44</v>
      </c>
      <c r="K77" s="817">
        <v>1693.5945095000002</v>
      </c>
      <c r="L77" s="817">
        <v>2626.1170000000002</v>
      </c>
      <c r="M77" s="817" t="s">
        <v>44</v>
      </c>
      <c r="N77" s="817" t="s">
        <v>44</v>
      </c>
      <c r="O77" s="817" t="s">
        <v>44</v>
      </c>
      <c r="P77" s="817" t="s">
        <v>44</v>
      </c>
      <c r="Q77" s="817">
        <v>2626.1170000000002</v>
      </c>
      <c r="R77" s="817" t="s">
        <v>44</v>
      </c>
      <c r="S77" s="817" t="s">
        <v>44</v>
      </c>
      <c r="T77" s="817" t="s">
        <v>44</v>
      </c>
      <c r="U77" s="817" t="s">
        <v>44</v>
      </c>
      <c r="V77" s="817" t="s">
        <v>44</v>
      </c>
      <c r="W77" s="817">
        <v>12318.3754837</v>
      </c>
      <c r="X77" s="759"/>
      <c r="Y77" s="759"/>
    </row>
    <row r="78" spans="1:25" ht="14.1" customHeight="1">
      <c r="A78" s="826" t="s">
        <v>1722</v>
      </c>
      <c r="B78" s="817">
        <v>7.0037129</v>
      </c>
      <c r="C78" s="817" t="s">
        <v>44</v>
      </c>
      <c r="D78" s="817">
        <v>7.0037129</v>
      </c>
      <c r="E78" s="817" t="s">
        <v>44</v>
      </c>
      <c r="F78" s="817" t="s">
        <v>44</v>
      </c>
      <c r="G78" s="817" t="s">
        <v>44</v>
      </c>
      <c r="H78" s="817" t="s">
        <v>44</v>
      </c>
      <c r="I78" s="817" t="s">
        <v>44</v>
      </c>
      <c r="J78" s="817" t="s">
        <v>44</v>
      </c>
      <c r="K78" s="817" t="s">
        <v>44</v>
      </c>
      <c r="L78" s="817" t="s">
        <v>44</v>
      </c>
      <c r="M78" s="817" t="s">
        <v>44</v>
      </c>
      <c r="N78" s="817" t="s">
        <v>44</v>
      </c>
      <c r="O78" s="817" t="s">
        <v>44</v>
      </c>
      <c r="P78" s="817" t="s">
        <v>44</v>
      </c>
      <c r="Q78" s="817" t="s">
        <v>44</v>
      </c>
      <c r="R78" s="817" t="s">
        <v>44</v>
      </c>
      <c r="S78" s="817" t="s">
        <v>44</v>
      </c>
      <c r="T78" s="817" t="s">
        <v>44</v>
      </c>
      <c r="U78" s="817" t="s">
        <v>44</v>
      </c>
      <c r="V78" s="817" t="s">
        <v>44</v>
      </c>
      <c r="W78" s="817">
        <v>7.0037129</v>
      </c>
      <c r="X78" s="759"/>
      <c r="Y78" s="759"/>
    </row>
    <row r="79" spans="1:25" ht="20.100000000000001" customHeight="1">
      <c r="A79" s="826" t="s">
        <v>1723</v>
      </c>
      <c r="B79" s="817">
        <v>429.59485419999999</v>
      </c>
      <c r="C79" s="817" t="s">
        <v>44</v>
      </c>
      <c r="D79" s="817">
        <v>429.59485419999999</v>
      </c>
      <c r="E79" s="817" t="s">
        <v>44</v>
      </c>
      <c r="F79" s="817" t="s">
        <v>44</v>
      </c>
      <c r="G79" s="817" t="s">
        <v>44</v>
      </c>
      <c r="H79" s="817" t="s">
        <v>44</v>
      </c>
      <c r="I79" s="817" t="s">
        <v>44</v>
      </c>
      <c r="J79" s="817" t="s">
        <v>44</v>
      </c>
      <c r="K79" s="817">
        <v>1268.9663253000001</v>
      </c>
      <c r="L79" s="817" t="s">
        <v>44</v>
      </c>
      <c r="M79" s="817" t="s">
        <v>44</v>
      </c>
      <c r="N79" s="817" t="s">
        <v>44</v>
      </c>
      <c r="O79" s="817" t="s">
        <v>44</v>
      </c>
      <c r="P79" s="817" t="s">
        <v>44</v>
      </c>
      <c r="Q79" s="817" t="s">
        <v>44</v>
      </c>
      <c r="R79" s="817" t="s">
        <v>44</v>
      </c>
      <c r="S79" s="817" t="s">
        <v>44</v>
      </c>
      <c r="T79" s="817" t="s">
        <v>44</v>
      </c>
      <c r="U79" s="817" t="s">
        <v>44</v>
      </c>
      <c r="V79" s="817" t="s">
        <v>44</v>
      </c>
      <c r="W79" s="817">
        <v>1698.5611795</v>
      </c>
      <c r="X79" s="759"/>
      <c r="Y79" s="759"/>
    </row>
    <row r="80" spans="1:25" ht="20.100000000000001" customHeight="1">
      <c r="A80" s="826" t="s">
        <v>1724</v>
      </c>
      <c r="B80" s="817">
        <v>6087.5781370000004</v>
      </c>
      <c r="C80" s="817">
        <v>6.7849737000000001</v>
      </c>
      <c r="D80" s="817">
        <v>6094.3631107000001</v>
      </c>
      <c r="E80" s="817">
        <v>0.28581830000000003</v>
      </c>
      <c r="F80" s="817">
        <v>21.0787993</v>
      </c>
      <c r="G80" s="817" t="s">
        <v>44</v>
      </c>
      <c r="H80" s="817" t="s">
        <v>44</v>
      </c>
      <c r="I80" s="817" t="s">
        <v>44</v>
      </c>
      <c r="J80" s="817" t="s">
        <v>44</v>
      </c>
      <c r="K80" s="817">
        <v>424.0520004</v>
      </c>
      <c r="L80" s="817">
        <v>2626.1170000000002</v>
      </c>
      <c r="M80" s="817" t="s">
        <v>44</v>
      </c>
      <c r="N80" s="817" t="s">
        <v>44</v>
      </c>
      <c r="O80" s="817" t="s">
        <v>44</v>
      </c>
      <c r="P80" s="817" t="s">
        <v>44</v>
      </c>
      <c r="Q80" s="817">
        <v>2626.1170000000002</v>
      </c>
      <c r="R80" s="817" t="s">
        <v>44</v>
      </c>
      <c r="S80" s="817" t="s">
        <v>44</v>
      </c>
      <c r="T80" s="817" t="s">
        <v>44</v>
      </c>
      <c r="U80" s="817" t="s">
        <v>44</v>
      </c>
      <c r="V80" s="817" t="s">
        <v>44</v>
      </c>
      <c r="W80" s="817">
        <v>9165.8967287000014</v>
      </c>
      <c r="X80" s="759"/>
      <c r="Y80" s="759"/>
    </row>
    <row r="81" spans="1:25" ht="20.100000000000001" customHeight="1">
      <c r="A81" s="826" t="s">
        <v>1725</v>
      </c>
      <c r="B81" s="817">
        <v>1330.6363018</v>
      </c>
      <c r="C81" s="817">
        <v>0.42235879999999998</v>
      </c>
      <c r="D81" s="817">
        <v>1331.0586605999999</v>
      </c>
      <c r="E81" s="817">
        <v>31.379749</v>
      </c>
      <c r="F81" s="817">
        <v>80.832429500000003</v>
      </c>
      <c r="G81" s="817" t="s">
        <v>44</v>
      </c>
      <c r="H81" s="817" t="s">
        <v>44</v>
      </c>
      <c r="I81" s="817" t="s">
        <v>44</v>
      </c>
      <c r="J81" s="817" t="s">
        <v>44</v>
      </c>
      <c r="K81" s="817">
        <v>0.57618380000000002</v>
      </c>
      <c r="L81" s="817" t="s">
        <v>44</v>
      </c>
      <c r="M81" s="817" t="s">
        <v>44</v>
      </c>
      <c r="N81" s="817" t="s">
        <v>44</v>
      </c>
      <c r="O81" s="817" t="s">
        <v>44</v>
      </c>
      <c r="P81" s="817" t="s">
        <v>44</v>
      </c>
      <c r="Q81" s="817" t="s">
        <v>44</v>
      </c>
      <c r="R81" s="817" t="s">
        <v>44</v>
      </c>
      <c r="S81" s="817" t="s">
        <v>44</v>
      </c>
      <c r="T81" s="817" t="s">
        <v>44</v>
      </c>
      <c r="U81" s="817" t="s">
        <v>44</v>
      </c>
      <c r="V81" s="817" t="s">
        <v>44</v>
      </c>
      <c r="W81" s="817">
        <v>1443.8470229</v>
      </c>
      <c r="X81" s="759"/>
      <c r="Y81" s="759"/>
    </row>
    <row r="82" spans="1:25" ht="20.100000000000001" customHeight="1">
      <c r="A82" s="828" t="s">
        <v>1726</v>
      </c>
      <c r="B82" s="829">
        <v>3.0668397000000001</v>
      </c>
      <c r="C82" s="829" t="s">
        <v>44</v>
      </c>
      <c r="D82" s="829">
        <v>3.0668397000000001</v>
      </c>
      <c r="E82" s="829" t="s">
        <v>44</v>
      </c>
      <c r="F82" s="829" t="s">
        <v>44</v>
      </c>
      <c r="G82" s="829" t="s">
        <v>44</v>
      </c>
      <c r="H82" s="829" t="s">
        <v>44</v>
      </c>
      <c r="I82" s="829" t="s">
        <v>44</v>
      </c>
      <c r="J82" s="829" t="s">
        <v>44</v>
      </c>
      <c r="K82" s="829" t="s">
        <v>44</v>
      </c>
      <c r="L82" s="829" t="s">
        <v>44</v>
      </c>
      <c r="M82" s="829" t="s">
        <v>44</v>
      </c>
      <c r="N82" s="829" t="s">
        <v>44</v>
      </c>
      <c r="O82" s="829" t="s">
        <v>44</v>
      </c>
      <c r="P82" s="829" t="s">
        <v>44</v>
      </c>
      <c r="Q82" s="829" t="s">
        <v>44</v>
      </c>
      <c r="R82" s="829" t="s">
        <v>44</v>
      </c>
      <c r="S82" s="829" t="s">
        <v>44</v>
      </c>
      <c r="T82" s="829" t="s">
        <v>44</v>
      </c>
      <c r="U82" s="829" t="s">
        <v>44</v>
      </c>
      <c r="V82" s="829" t="s">
        <v>44</v>
      </c>
      <c r="W82" s="829">
        <v>3.0668397000000001</v>
      </c>
      <c r="X82" s="759"/>
      <c r="Y82" s="759"/>
    </row>
    <row r="83" spans="1:25">
      <c r="A83" s="408"/>
      <c r="B83" s="46"/>
      <c r="C83" s="46"/>
      <c r="D83" s="46"/>
      <c r="E83" s="46"/>
      <c r="F83" s="46"/>
      <c r="G83" s="46"/>
      <c r="H83" s="46"/>
      <c r="I83" s="1082" t="s">
        <v>1765</v>
      </c>
      <c r="J83" s="1082"/>
      <c r="K83" s="1082"/>
      <c r="L83" s="1055"/>
      <c r="M83" s="1055"/>
      <c r="N83" s="1055"/>
      <c r="O83" s="1055"/>
      <c r="P83" s="46"/>
      <c r="Q83" s="46"/>
      <c r="R83" s="46"/>
      <c r="S83" s="46"/>
      <c r="T83" s="46"/>
      <c r="U83" s="1082" t="s">
        <v>1765</v>
      </c>
      <c r="V83" s="1082"/>
      <c r="W83" s="1082"/>
      <c r="X83" s="785"/>
      <c r="Y83" s="785"/>
    </row>
    <row r="84" spans="1:25">
      <c r="A84" s="408"/>
      <c r="B84" s="46"/>
      <c r="C84" s="46"/>
      <c r="D84" s="46"/>
      <c r="E84" s="46"/>
      <c r="F84" s="46"/>
      <c r="G84" s="46"/>
      <c r="H84" s="46"/>
      <c r="I84" s="46"/>
      <c r="J84" s="46"/>
      <c r="K84" s="735"/>
      <c r="L84" s="46"/>
      <c r="M84" s="65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787"/>
      <c r="Y84" s="787"/>
    </row>
    <row r="85" spans="1:25" ht="15">
      <c r="A85" s="737"/>
      <c r="B85" s="738"/>
      <c r="C85" s="739"/>
      <c r="D85" s="739"/>
      <c r="E85" s="739"/>
      <c r="F85" s="739"/>
      <c r="G85" s="739"/>
      <c r="H85" s="739"/>
      <c r="I85" s="739"/>
      <c r="J85" s="739"/>
      <c r="K85" s="740"/>
      <c r="L85" s="738"/>
      <c r="M85" s="656"/>
      <c r="N85" s="738"/>
      <c r="O85" s="738"/>
      <c r="P85" s="738"/>
      <c r="Q85" s="738"/>
      <c r="R85" s="738"/>
      <c r="S85" s="738"/>
      <c r="T85" s="738"/>
      <c r="U85" s="741"/>
      <c r="V85" s="741"/>
      <c r="W85" s="741"/>
    </row>
    <row r="86" spans="1:25">
      <c r="A86" s="742"/>
      <c r="B86" s="743"/>
      <c r="C86" s="743"/>
      <c r="D86" s="743"/>
      <c r="E86" s="743"/>
      <c r="F86" s="743"/>
      <c r="G86" s="743"/>
      <c r="H86" s="743"/>
      <c r="I86" s="743"/>
      <c r="J86" s="743"/>
      <c r="K86" s="744"/>
      <c r="L86" s="738"/>
      <c r="M86" s="656"/>
      <c r="N86" s="738"/>
      <c r="O86" s="738"/>
      <c r="P86" s="738"/>
      <c r="Q86" s="738"/>
      <c r="R86" s="738"/>
      <c r="S86" s="738"/>
      <c r="T86" s="1080" t="s">
        <v>1563</v>
      </c>
      <c r="U86" s="1080"/>
      <c r="V86" s="1080"/>
      <c r="W86" s="1080"/>
      <c r="X86" s="785"/>
      <c r="Y86" s="785"/>
    </row>
    <row r="87" spans="1:25" ht="12.95" customHeight="1">
      <c r="A87" s="1087" t="s">
        <v>1623</v>
      </c>
      <c r="B87" s="1089" t="s">
        <v>1624</v>
      </c>
      <c r="C87" s="1091"/>
      <c r="D87" s="1091"/>
      <c r="E87" s="1095" t="s">
        <v>1625</v>
      </c>
      <c r="F87" s="1087" t="s">
        <v>1626</v>
      </c>
      <c r="G87" s="1095" t="s">
        <v>1627</v>
      </c>
      <c r="H87" s="1085" t="s">
        <v>1628</v>
      </c>
      <c r="I87" s="1085" t="s">
        <v>1629</v>
      </c>
      <c r="J87" s="1085" t="s">
        <v>1630</v>
      </c>
      <c r="K87" s="1087" t="s">
        <v>1631</v>
      </c>
      <c r="L87" s="1089" t="s">
        <v>1632</v>
      </c>
      <c r="M87" s="1090"/>
      <c r="N87" s="1091"/>
      <c r="O87" s="1091"/>
      <c r="P87" s="1091"/>
      <c r="Q87" s="1092"/>
      <c r="R87" s="1093" t="s">
        <v>1633</v>
      </c>
      <c r="S87" s="1083" t="s">
        <v>1634</v>
      </c>
      <c r="T87" s="1085" t="s">
        <v>1635</v>
      </c>
      <c r="U87" s="1083" t="s">
        <v>1636</v>
      </c>
      <c r="V87" s="1083" t="s">
        <v>1637</v>
      </c>
      <c r="W87" s="1085" t="s">
        <v>1638</v>
      </c>
      <c r="X87" s="788"/>
      <c r="Y87" s="789"/>
    </row>
    <row r="88" spans="1:25" ht="33.200000000000003" customHeight="1">
      <c r="A88" s="1088"/>
      <c r="B88" s="810" t="s">
        <v>1639</v>
      </c>
      <c r="C88" s="810" t="s">
        <v>1640</v>
      </c>
      <c r="D88" s="811" t="s">
        <v>1641</v>
      </c>
      <c r="E88" s="1095"/>
      <c r="F88" s="1088"/>
      <c r="G88" s="1095"/>
      <c r="H88" s="1086"/>
      <c r="I88" s="1086"/>
      <c r="J88" s="1086"/>
      <c r="K88" s="1088"/>
      <c r="L88" s="812" t="s">
        <v>1642</v>
      </c>
      <c r="M88" s="812" t="s">
        <v>1643</v>
      </c>
      <c r="N88" s="812" t="s">
        <v>1644</v>
      </c>
      <c r="O88" s="812" t="s">
        <v>1645</v>
      </c>
      <c r="P88" s="812" t="s">
        <v>1646</v>
      </c>
      <c r="Q88" s="812" t="s">
        <v>1647</v>
      </c>
      <c r="R88" s="1094"/>
      <c r="S88" s="1084"/>
      <c r="T88" s="1086"/>
      <c r="U88" s="1084"/>
      <c r="V88" s="1084"/>
      <c r="W88" s="1086"/>
      <c r="X88" s="788"/>
      <c r="Y88" s="789"/>
    </row>
    <row r="89" spans="1:25">
      <c r="A89" s="790" t="s">
        <v>10</v>
      </c>
      <c r="B89" s="791" t="s">
        <v>11</v>
      </c>
      <c r="C89" s="791" t="s">
        <v>12</v>
      </c>
      <c r="D89" s="791" t="s">
        <v>13</v>
      </c>
      <c r="E89" s="791" t="s">
        <v>14</v>
      </c>
      <c r="F89" s="791" t="s">
        <v>15</v>
      </c>
      <c r="G89" s="791" t="s">
        <v>16</v>
      </c>
      <c r="H89" s="791" t="s">
        <v>17</v>
      </c>
      <c r="I89" s="791" t="s">
        <v>1018</v>
      </c>
      <c r="J89" s="792" t="s">
        <v>1054</v>
      </c>
      <c r="K89" s="791" t="s">
        <v>1020</v>
      </c>
      <c r="L89" s="791" t="s">
        <v>1055</v>
      </c>
      <c r="M89" s="793" t="s">
        <v>1056</v>
      </c>
      <c r="N89" s="794" t="s">
        <v>1648</v>
      </c>
      <c r="O89" s="791" t="s">
        <v>1649</v>
      </c>
      <c r="P89" s="791" t="s">
        <v>1650</v>
      </c>
      <c r="Q89" s="791" t="s">
        <v>1651</v>
      </c>
      <c r="R89" s="791" t="s">
        <v>1652</v>
      </c>
      <c r="S89" s="791" t="s">
        <v>1653</v>
      </c>
      <c r="T89" s="791" t="s">
        <v>1654</v>
      </c>
      <c r="U89" s="791" t="s">
        <v>1655</v>
      </c>
      <c r="V89" s="792" t="s">
        <v>1656</v>
      </c>
      <c r="W89" s="792" t="s">
        <v>1657</v>
      </c>
      <c r="X89" s="789"/>
      <c r="Y89" s="789"/>
    </row>
    <row r="90" spans="1:25" ht="48" customHeight="1">
      <c r="A90" s="827" t="s">
        <v>1728</v>
      </c>
      <c r="B90" s="817">
        <v>405740.03832450003</v>
      </c>
      <c r="C90" s="817">
        <v>17779.002672400002</v>
      </c>
      <c r="D90" s="817">
        <v>423519.0409969</v>
      </c>
      <c r="E90" s="817">
        <v>2274.5285555999999</v>
      </c>
      <c r="F90" s="817">
        <v>62.767886599999997</v>
      </c>
      <c r="G90" s="817">
        <v>43942.548565199999</v>
      </c>
      <c r="H90" s="817">
        <v>389749.16280719999</v>
      </c>
      <c r="I90" s="817">
        <v>1335.3075558</v>
      </c>
      <c r="J90" s="817" t="s">
        <v>44</v>
      </c>
      <c r="K90" s="817">
        <v>283352.10180800001</v>
      </c>
      <c r="L90" s="817">
        <v>1090.855534</v>
      </c>
      <c r="M90" s="817">
        <v>516.88706500000001</v>
      </c>
      <c r="N90" s="817">
        <v>25.160282500000001</v>
      </c>
      <c r="O90" s="817" t="s">
        <v>44</v>
      </c>
      <c r="P90" s="817" t="s">
        <v>44</v>
      </c>
      <c r="Q90" s="817">
        <v>1632.9028815000001</v>
      </c>
      <c r="R90" s="817" t="s">
        <v>44</v>
      </c>
      <c r="S90" s="817">
        <v>1028.9250262999999</v>
      </c>
      <c r="T90" s="817" t="s">
        <v>44</v>
      </c>
      <c r="U90" s="817" t="s">
        <v>44</v>
      </c>
      <c r="V90" s="817">
        <v>70.708449999999999</v>
      </c>
      <c r="W90" s="817">
        <v>1146967.9945330999</v>
      </c>
      <c r="X90" s="759"/>
      <c r="Y90" s="759"/>
    </row>
    <row r="91" spans="1:25" ht="21.95" customHeight="1">
      <c r="A91" s="827" t="s">
        <v>1729</v>
      </c>
      <c r="B91" s="817">
        <v>27709.920600999998</v>
      </c>
      <c r="C91" s="817">
        <v>1164.2984328</v>
      </c>
      <c r="D91" s="817">
        <v>28874.219033799996</v>
      </c>
      <c r="E91" s="817">
        <v>87.9124379</v>
      </c>
      <c r="F91" s="817">
        <v>2239.2782711</v>
      </c>
      <c r="G91" s="817" t="s">
        <v>44</v>
      </c>
      <c r="H91" s="817" t="s">
        <v>44</v>
      </c>
      <c r="I91" s="817" t="s">
        <v>44</v>
      </c>
      <c r="J91" s="817">
        <v>222.345</v>
      </c>
      <c r="K91" s="817">
        <v>1297.2185085000001</v>
      </c>
      <c r="L91" s="817">
        <v>6005.1780626999998</v>
      </c>
      <c r="M91" s="817">
        <v>12394.736188999999</v>
      </c>
      <c r="N91" s="817">
        <v>7068.8720320000002</v>
      </c>
      <c r="O91" s="817">
        <v>1773.6647389999998</v>
      </c>
      <c r="P91" s="817">
        <v>2150.5408031000002</v>
      </c>
      <c r="Q91" s="817">
        <v>29392.9918258</v>
      </c>
      <c r="R91" s="817" t="s">
        <v>44</v>
      </c>
      <c r="S91" s="817" t="s">
        <v>44</v>
      </c>
      <c r="T91" s="817" t="s">
        <v>44</v>
      </c>
      <c r="U91" s="817" t="s">
        <v>44</v>
      </c>
      <c r="V91" s="817" t="s">
        <v>44</v>
      </c>
      <c r="W91" s="817">
        <v>62113.965077100002</v>
      </c>
      <c r="X91" s="759"/>
      <c r="Y91" s="759"/>
    </row>
    <row r="92" spans="1:25" ht="14.1" customHeight="1">
      <c r="A92" s="827" t="s">
        <v>1730</v>
      </c>
      <c r="B92" s="817" t="s">
        <v>44</v>
      </c>
      <c r="C92" s="817" t="s">
        <v>44</v>
      </c>
      <c r="D92" s="817" t="s">
        <v>44</v>
      </c>
      <c r="E92" s="817" t="s">
        <v>44</v>
      </c>
      <c r="F92" s="817">
        <v>0.1112891</v>
      </c>
      <c r="G92" s="817" t="s">
        <v>44</v>
      </c>
      <c r="H92" s="817" t="s">
        <v>44</v>
      </c>
      <c r="I92" s="817" t="s">
        <v>44</v>
      </c>
      <c r="J92" s="817" t="s">
        <v>44</v>
      </c>
      <c r="K92" s="817" t="s">
        <v>44</v>
      </c>
      <c r="L92" s="817" t="s">
        <v>44</v>
      </c>
      <c r="M92" s="817" t="s">
        <v>44</v>
      </c>
      <c r="N92" s="817">
        <v>14.6839403</v>
      </c>
      <c r="O92" s="817" t="s">
        <v>44</v>
      </c>
      <c r="P92" s="817" t="s">
        <v>44</v>
      </c>
      <c r="Q92" s="817">
        <v>14.6839403</v>
      </c>
      <c r="R92" s="817" t="s">
        <v>44</v>
      </c>
      <c r="S92" s="817" t="s">
        <v>44</v>
      </c>
      <c r="T92" s="817" t="s">
        <v>44</v>
      </c>
      <c r="U92" s="817" t="s">
        <v>44</v>
      </c>
      <c r="V92" s="817" t="s">
        <v>44</v>
      </c>
      <c r="W92" s="817">
        <v>14.7952294</v>
      </c>
      <c r="X92" s="759"/>
      <c r="Y92" s="759"/>
    </row>
    <row r="93" spans="1:25" ht="14.1" customHeight="1">
      <c r="A93" s="827" t="s">
        <v>1731</v>
      </c>
      <c r="B93" s="817">
        <v>1596.8545005999999</v>
      </c>
      <c r="C93" s="817">
        <v>949.10111440000003</v>
      </c>
      <c r="D93" s="817">
        <v>2545.9556149999999</v>
      </c>
      <c r="E93" s="817">
        <v>3.3885200000000002</v>
      </c>
      <c r="F93" s="817">
        <v>401.30263889999998</v>
      </c>
      <c r="G93" s="817" t="s">
        <v>44</v>
      </c>
      <c r="H93" s="817" t="s">
        <v>44</v>
      </c>
      <c r="I93" s="817" t="s">
        <v>44</v>
      </c>
      <c r="J93" s="817" t="s">
        <v>44</v>
      </c>
      <c r="K93" s="817">
        <v>0.88005009999999995</v>
      </c>
      <c r="L93" s="817">
        <v>212.91021900000001</v>
      </c>
      <c r="M93" s="817">
        <v>2797.3550722999998</v>
      </c>
      <c r="N93" s="817">
        <v>1071.4858755</v>
      </c>
      <c r="O93" s="817">
        <v>1211.848608</v>
      </c>
      <c r="P93" s="817">
        <v>271.33484850000002</v>
      </c>
      <c r="Q93" s="817">
        <v>5564.9346232999997</v>
      </c>
      <c r="R93" s="817" t="s">
        <v>44</v>
      </c>
      <c r="S93" s="817" t="s">
        <v>44</v>
      </c>
      <c r="T93" s="817" t="s">
        <v>44</v>
      </c>
      <c r="U93" s="817" t="s">
        <v>44</v>
      </c>
      <c r="V93" s="817" t="s">
        <v>44</v>
      </c>
      <c r="W93" s="817">
        <v>8516.4614473000001</v>
      </c>
      <c r="X93" s="759"/>
      <c r="Y93" s="759"/>
    </row>
    <row r="94" spans="1:25" ht="14.1" customHeight="1">
      <c r="A94" s="827" t="s">
        <v>1732</v>
      </c>
      <c r="B94" s="817">
        <v>40.226244000000001</v>
      </c>
      <c r="C94" s="817">
        <v>20.698553100000002</v>
      </c>
      <c r="D94" s="817">
        <v>60.924797100000006</v>
      </c>
      <c r="E94" s="817" t="s">
        <v>44</v>
      </c>
      <c r="F94" s="817" t="s">
        <v>44</v>
      </c>
      <c r="G94" s="817" t="s">
        <v>44</v>
      </c>
      <c r="H94" s="817" t="s">
        <v>44</v>
      </c>
      <c r="I94" s="817" t="s">
        <v>44</v>
      </c>
      <c r="J94" s="817" t="s">
        <v>44</v>
      </c>
      <c r="K94" s="817" t="s">
        <v>44</v>
      </c>
      <c r="L94" s="817" t="s">
        <v>44</v>
      </c>
      <c r="M94" s="817" t="s">
        <v>44</v>
      </c>
      <c r="N94" s="817" t="s">
        <v>44</v>
      </c>
      <c r="O94" s="817">
        <v>10</v>
      </c>
      <c r="P94" s="817" t="s">
        <v>44</v>
      </c>
      <c r="Q94" s="817">
        <v>10</v>
      </c>
      <c r="R94" s="817" t="s">
        <v>44</v>
      </c>
      <c r="S94" s="817" t="s">
        <v>44</v>
      </c>
      <c r="T94" s="817" t="s">
        <v>44</v>
      </c>
      <c r="U94" s="817" t="s">
        <v>44</v>
      </c>
      <c r="V94" s="817" t="s">
        <v>44</v>
      </c>
      <c r="W94" s="817">
        <v>70.924797100000006</v>
      </c>
      <c r="X94" s="759"/>
      <c r="Y94" s="759"/>
    </row>
    <row r="95" spans="1:25" ht="14.1" customHeight="1">
      <c r="A95" s="831" t="s">
        <v>1733</v>
      </c>
      <c r="B95" s="817">
        <v>6465.6102399000001</v>
      </c>
      <c r="C95" s="817">
        <v>0.90044749999999996</v>
      </c>
      <c r="D95" s="817">
        <v>6466.5106874000003</v>
      </c>
      <c r="E95" s="817">
        <v>3.4247806999999999</v>
      </c>
      <c r="F95" s="817">
        <v>75.601510500000003</v>
      </c>
      <c r="G95" s="817" t="s">
        <v>44</v>
      </c>
      <c r="H95" s="817" t="s">
        <v>44</v>
      </c>
      <c r="I95" s="817" t="s">
        <v>44</v>
      </c>
      <c r="J95" s="817" t="s">
        <v>44</v>
      </c>
      <c r="K95" s="817" t="s">
        <v>44</v>
      </c>
      <c r="L95" s="817">
        <v>388.27666449999998</v>
      </c>
      <c r="M95" s="817">
        <v>218.15301400000001</v>
      </c>
      <c r="N95" s="817">
        <v>234.2199727</v>
      </c>
      <c r="O95" s="817">
        <v>79.264166599999996</v>
      </c>
      <c r="P95" s="817" t="s">
        <v>44</v>
      </c>
      <c r="Q95" s="817">
        <v>919.91381779999995</v>
      </c>
      <c r="R95" s="817" t="s">
        <v>44</v>
      </c>
      <c r="S95" s="817" t="s">
        <v>44</v>
      </c>
      <c r="T95" s="817" t="s">
        <v>44</v>
      </c>
      <c r="U95" s="817" t="s">
        <v>44</v>
      </c>
      <c r="V95" s="817" t="s">
        <v>44</v>
      </c>
      <c r="W95" s="817">
        <v>7465.4507964000004</v>
      </c>
      <c r="X95" s="759"/>
      <c r="Y95" s="759"/>
    </row>
    <row r="96" spans="1:25" ht="14.1" customHeight="1">
      <c r="A96" s="831" t="s">
        <v>1734</v>
      </c>
      <c r="B96" s="817">
        <v>110.7990492</v>
      </c>
      <c r="C96" s="817" t="s">
        <v>44</v>
      </c>
      <c r="D96" s="817">
        <v>110.7990492</v>
      </c>
      <c r="E96" s="817" t="s">
        <v>44</v>
      </c>
      <c r="F96" s="817">
        <v>15.4950007</v>
      </c>
      <c r="G96" s="817" t="s">
        <v>44</v>
      </c>
      <c r="H96" s="817" t="s">
        <v>44</v>
      </c>
      <c r="I96" s="817" t="s">
        <v>44</v>
      </c>
      <c r="J96" s="817" t="s">
        <v>44</v>
      </c>
      <c r="K96" s="817" t="s">
        <v>44</v>
      </c>
      <c r="L96" s="817">
        <v>1.4351418</v>
      </c>
      <c r="M96" s="817" t="s">
        <v>44</v>
      </c>
      <c r="N96" s="817">
        <v>50</v>
      </c>
      <c r="O96" s="817" t="s">
        <v>44</v>
      </c>
      <c r="P96" s="817" t="s">
        <v>44</v>
      </c>
      <c r="Q96" s="817">
        <v>51.435141799999997</v>
      </c>
      <c r="R96" s="817" t="s">
        <v>44</v>
      </c>
      <c r="S96" s="817" t="s">
        <v>44</v>
      </c>
      <c r="T96" s="817" t="s">
        <v>44</v>
      </c>
      <c r="U96" s="817" t="s">
        <v>44</v>
      </c>
      <c r="V96" s="817" t="s">
        <v>44</v>
      </c>
      <c r="W96" s="817">
        <v>177.7291917</v>
      </c>
      <c r="X96" s="759"/>
      <c r="Y96" s="759"/>
    </row>
    <row r="97" spans="1:25" ht="14.1" customHeight="1">
      <c r="A97" s="827" t="s">
        <v>1735</v>
      </c>
      <c r="B97" s="817" t="s">
        <v>44</v>
      </c>
      <c r="C97" s="817" t="s">
        <v>44</v>
      </c>
      <c r="D97" s="817" t="s">
        <v>44</v>
      </c>
      <c r="E97" s="817" t="s">
        <v>44</v>
      </c>
      <c r="F97" s="817" t="s">
        <v>44</v>
      </c>
      <c r="G97" s="817" t="s">
        <v>44</v>
      </c>
      <c r="H97" s="817" t="s">
        <v>44</v>
      </c>
      <c r="I97" s="817" t="s">
        <v>44</v>
      </c>
      <c r="J97" s="817" t="s">
        <v>44</v>
      </c>
      <c r="K97" s="817" t="s">
        <v>44</v>
      </c>
      <c r="L97" s="817" t="s">
        <v>44</v>
      </c>
      <c r="M97" s="817" t="s">
        <v>44</v>
      </c>
      <c r="N97" s="817" t="s">
        <v>44</v>
      </c>
      <c r="O97" s="817" t="s">
        <v>44</v>
      </c>
      <c r="P97" s="817" t="s">
        <v>44</v>
      </c>
      <c r="Q97" s="817" t="s">
        <v>44</v>
      </c>
      <c r="R97" s="817" t="s">
        <v>44</v>
      </c>
      <c r="S97" s="817" t="s">
        <v>44</v>
      </c>
      <c r="T97" s="817" t="s">
        <v>44</v>
      </c>
      <c r="U97" s="817" t="s">
        <v>44</v>
      </c>
      <c r="V97" s="817" t="s">
        <v>44</v>
      </c>
      <c r="W97" s="817" t="s">
        <v>44</v>
      </c>
      <c r="X97" s="759"/>
      <c r="Y97" s="759"/>
    </row>
    <row r="98" spans="1:25" ht="14.1" customHeight="1">
      <c r="A98" s="832" t="s">
        <v>1736</v>
      </c>
      <c r="B98" s="817">
        <v>43.507520900000003</v>
      </c>
      <c r="C98" s="817" t="s">
        <v>44</v>
      </c>
      <c r="D98" s="817">
        <v>43.507520900000003</v>
      </c>
      <c r="E98" s="817" t="s">
        <v>44</v>
      </c>
      <c r="F98" s="817">
        <v>1.7392E-3</v>
      </c>
      <c r="G98" s="817" t="s">
        <v>44</v>
      </c>
      <c r="H98" s="817" t="s">
        <v>44</v>
      </c>
      <c r="I98" s="817" t="s">
        <v>44</v>
      </c>
      <c r="J98" s="817" t="s">
        <v>44</v>
      </c>
      <c r="K98" s="817" t="s">
        <v>44</v>
      </c>
      <c r="L98" s="817" t="s">
        <v>44</v>
      </c>
      <c r="M98" s="817" t="s">
        <v>44</v>
      </c>
      <c r="N98" s="817" t="s">
        <v>44</v>
      </c>
      <c r="O98" s="817" t="s">
        <v>44</v>
      </c>
      <c r="P98" s="817" t="s">
        <v>44</v>
      </c>
      <c r="Q98" s="817" t="s">
        <v>44</v>
      </c>
      <c r="R98" s="817" t="s">
        <v>44</v>
      </c>
      <c r="S98" s="817" t="s">
        <v>44</v>
      </c>
      <c r="T98" s="817" t="s">
        <v>44</v>
      </c>
      <c r="U98" s="817" t="s">
        <v>44</v>
      </c>
      <c r="V98" s="817" t="s">
        <v>44</v>
      </c>
      <c r="W98" s="817">
        <v>43.509260100000006</v>
      </c>
      <c r="X98" s="759"/>
      <c r="Y98" s="759"/>
    </row>
    <row r="99" spans="1:25" ht="14.1" customHeight="1">
      <c r="A99" s="827" t="s">
        <v>1737</v>
      </c>
      <c r="B99" s="817" t="s">
        <v>44</v>
      </c>
      <c r="C99" s="817" t="s">
        <v>44</v>
      </c>
      <c r="D99" s="817" t="s">
        <v>44</v>
      </c>
      <c r="E99" s="817" t="s">
        <v>44</v>
      </c>
      <c r="F99" s="817" t="s">
        <v>44</v>
      </c>
      <c r="G99" s="817" t="s">
        <v>44</v>
      </c>
      <c r="H99" s="817" t="s">
        <v>44</v>
      </c>
      <c r="I99" s="817" t="s">
        <v>44</v>
      </c>
      <c r="J99" s="817" t="s">
        <v>44</v>
      </c>
      <c r="K99" s="817" t="s">
        <v>44</v>
      </c>
      <c r="L99" s="817" t="s">
        <v>44</v>
      </c>
      <c r="M99" s="817" t="s">
        <v>44</v>
      </c>
      <c r="N99" s="817" t="s">
        <v>44</v>
      </c>
      <c r="O99" s="817" t="s">
        <v>44</v>
      </c>
      <c r="P99" s="817" t="s">
        <v>44</v>
      </c>
      <c r="Q99" s="817" t="s">
        <v>44</v>
      </c>
      <c r="R99" s="817" t="s">
        <v>44</v>
      </c>
      <c r="S99" s="817" t="s">
        <v>44</v>
      </c>
      <c r="T99" s="817" t="s">
        <v>44</v>
      </c>
      <c r="U99" s="817" t="s">
        <v>44</v>
      </c>
      <c r="V99" s="817" t="s">
        <v>44</v>
      </c>
      <c r="W99" s="817" t="s">
        <v>44</v>
      </c>
      <c r="X99" s="759"/>
      <c r="Y99" s="759"/>
    </row>
    <row r="100" spans="1:25" ht="30" customHeight="1">
      <c r="A100" s="827" t="s">
        <v>1738</v>
      </c>
      <c r="B100" s="817">
        <v>228.9283575</v>
      </c>
      <c r="C100" s="817" t="s">
        <v>44</v>
      </c>
      <c r="D100" s="817">
        <v>228.9283575</v>
      </c>
      <c r="E100" s="817">
        <v>15.1766393</v>
      </c>
      <c r="F100" s="817" t="s">
        <v>44</v>
      </c>
      <c r="G100" s="817" t="s">
        <v>44</v>
      </c>
      <c r="H100" s="817" t="s">
        <v>44</v>
      </c>
      <c r="I100" s="817" t="s">
        <v>44</v>
      </c>
      <c r="J100" s="817" t="s">
        <v>44</v>
      </c>
      <c r="K100" s="817" t="s">
        <v>44</v>
      </c>
      <c r="L100" s="817">
        <v>1.5</v>
      </c>
      <c r="M100" s="817" t="s">
        <v>44</v>
      </c>
      <c r="N100" s="817">
        <v>13.422000000000001</v>
      </c>
      <c r="O100" s="817" t="s">
        <v>44</v>
      </c>
      <c r="P100" s="817" t="s">
        <v>44</v>
      </c>
      <c r="Q100" s="817">
        <v>14.922000000000001</v>
      </c>
      <c r="R100" s="817" t="s">
        <v>44</v>
      </c>
      <c r="S100" s="817" t="s">
        <v>44</v>
      </c>
      <c r="T100" s="817" t="s">
        <v>44</v>
      </c>
      <c r="U100" s="817" t="s">
        <v>44</v>
      </c>
      <c r="V100" s="817" t="s">
        <v>44</v>
      </c>
      <c r="W100" s="817">
        <v>259.02699680000001</v>
      </c>
      <c r="X100" s="759"/>
      <c r="Y100" s="759"/>
    </row>
    <row r="101" spans="1:25" ht="14.1" customHeight="1">
      <c r="A101" s="831" t="s">
        <v>1739</v>
      </c>
      <c r="B101" s="817">
        <v>155.05239610000001</v>
      </c>
      <c r="C101" s="817">
        <v>19.974491</v>
      </c>
      <c r="D101" s="817">
        <v>175.02688710000001</v>
      </c>
      <c r="E101" s="817" t="s">
        <v>44</v>
      </c>
      <c r="F101" s="817">
        <v>25.896291900000001</v>
      </c>
      <c r="G101" s="817" t="s">
        <v>44</v>
      </c>
      <c r="H101" s="817" t="s">
        <v>44</v>
      </c>
      <c r="I101" s="817" t="s">
        <v>44</v>
      </c>
      <c r="J101" s="817" t="s">
        <v>44</v>
      </c>
      <c r="K101" s="817" t="s">
        <v>44</v>
      </c>
      <c r="L101" s="817" t="s">
        <v>44</v>
      </c>
      <c r="M101" s="817" t="s">
        <v>44</v>
      </c>
      <c r="N101" s="817">
        <v>55.790197399999997</v>
      </c>
      <c r="O101" s="817" t="s">
        <v>44</v>
      </c>
      <c r="P101" s="817" t="s">
        <v>44</v>
      </c>
      <c r="Q101" s="817">
        <v>55.790197399999997</v>
      </c>
      <c r="R101" s="817" t="s">
        <v>44</v>
      </c>
      <c r="S101" s="817" t="s">
        <v>44</v>
      </c>
      <c r="T101" s="817" t="s">
        <v>44</v>
      </c>
      <c r="U101" s="817" t="s">
        <v>44</v>
      </c>
      <c r="V101" s="817" t="s">
        <v>44</v>
      </c>
      <c r="W101" s="817">
        <v>256.71337640000002</v>
      </c>
      <c r="X101" s="759"/>
      <c r="Y101" s="759"/>
    </row>
    <row r="102" spans="1:25" ht="14.1" customHeight="1">
      <c r="A102" s="831" t="s">
        <v>1740</v>
      </c>
      <c r="B102" s="817">
        <v>228.7062181</v>
      </c>
      <c r="C102" s="817">
        <v>33.261402599999997</v>
      </c>
      <c r="D102" s="817">
        <v>261.9676207</v>
      </c>
      <c r="E102" s="817">
        <v>15.220886399999999</v>
      </c>
      <c r="F102" s="817">
        <v>153.72275540000001</v>
      </c>
      <c r="G102" s="817" t="s">
        <v>44</v>
      </c>
      <c r="H102" s="817" t="s">
        <v>44</v>
      </c>
      <c r="I102" s="817" t="s">
        <v>44</v>
      </c>
      <c r="J102" s="817" t="s">
        <v>44</v>
      </c>
      <c r="K102" s="817">
        <v>154.0069364</v>
      </c>
      <c r="L102" s="817">
        <v>85.555841000000001</v>
      </c>
      <c r="M102" s="817">
        <v>11.200293200000001</v>
      </c>
      <c r="N102" s="817">
        <v>157.99546230000001</v>
      </c>
      <c r="O102" s="817" t="s">
        <v>44</v>
      </c>
      <c r="P102" s="817" t="s">
        <v>44</v>
      </c>
      <c r="Q102" s="817">
        <v>254.75159650000001</v>
      </c>
      <c r="R102" s="817" t="s">
        <v>44</v>
      </c>
      <c r="S102" s="817" t="s">
        <v>44</v>
      </c>
      <c r="T102" s="817" t="s">
        <v>44</v>
      </c>
      <c r="U102" s="817" t="s">
        <v>44</v>
      </c>
      <c r="V102" s="817" t="s">
        <v>44</v>
      </c>
      <c r="W102" s="817">
        <v>839.6697954</v>
      </c>
      <c r="X102" s="759"/>
      <c r="Y102" s="759"/>
    </row>
    <row r="103" spans="1:25" ht="21.95" customHeight="1">
      <c r="A103" s="831" t="s">
        <v>1741</v>
      </c>
      <c r="B103" s="817">
        <v>16225.0198485</v>
      </c>
      <c r="C103" s="817">
        <v>140.36242419999999</v>
      </c>
      <c r="D103" s="817">
        <v>16365.382272700001</v>
      </c>
      <c r="E103" s="817">
        <v>47.7052975</v>
      </c>
      <c r="F103" s="817">
        <v>1081.9811385</v>
      </c>
      <c r="G103" s="817" t="s">
        <v>44</v>
      </c>
      <c r="H103" s="817" t="s">
        <v>44</v>
      </c>
      <c r="I103" s="817" t="s">
        <v>44</v>
      </c>
      <c r="J103" s="817">
        <v>222.345</v>
      </c>
      <c r="K103" s="817">
        <v>1138.0652365000001</v>
      </c>
      <c r="L103" s="817">
        <v>4951.9185164</v>
      </c>
      <c r="M103" s="817">
        <v>9368.0278094999994</v>
      </c>
      <c r="N103" s="817">
        <v>5471.2745838000001</v>
      </c>
      <c r="O103" s="817">
        <v>472.55196439999997</v>
      </c>
      <c r="P103" s="817">
        <v>1879.2059546</v>
      </c>
      <c r="Q103" s="817">
        <v>22142.978828700005</v>
      </c>
      <c r="R103" s="817" t="s">
        <v>44</v>
      </c>
      <c r="S103" s="817" t="s">
        <v>44</v>
      </c>
      <c r="T103" s="817" t="s">
        <v>44</v>
      </c>
      <c r="U103" s="817" t="s">
        <v>44</v>
      </c>
      <c r="V103" s="817" t="s">
        <v>44</v>
      </c>
      <c r="W103" s="817">
        <v>40998.457773900009</v>
      </c>
      <c r="X103" s="759"/>
      <c r="Y103" s="759"/>
    </row>
    <row r="104" spans="1:25" ht="21.95" customHeight="1">
      <c r="A104" s="827" t="s">
        <v>1742</v>
      </c>
      <c r="B104" s="817">
        <v>2615.2162262000002</v>
      </c>
      <c r="C104" s="817" t="s">
        <v>44</v>
      </c>
      <c r="D104" s="817">
        <v>2615.2162262000002</v>
      </c>
      <c r="E104" s="817">
        <v>2.9963139999999999</v>
      </c>
      <c r="F104" s="817">
        <v>485.16590689999998</v>
      </c>
      <c r="G104" s="817" t="s">
        <v>44</v>
      </c>
      <c r="H104" s="817" t="s">
        <v>44</v>
      </c>
      <c r="I104" s="817" t="s">
        <v>44</v>
      </c>
      <c r="J104" s="817" t="s">
        <v>44</v>
      </c>
      <c r="K104" s="817">
        <v>4.2662855000000004</v>
      </c>
      <c r="L104" s="817">
        <v>363.58168000000001</v>
      </c>
      <c r="M104" s="817" t="s">
        <v>44</v>
      </c>
      <c r="N104" s="817" t="s">
        <v>44</v>
      </c>
      <c r="O104" s="817" t="s">
        <v>44</v>
      </c>
      <c r="P104" s="817" t="s">
        <v>44</v>
      </c>
      <c r="Q104" s="817">
        <v>363.58168000000001</v>
      </c>
      <c r="R104" s="817" t="s">
        <v>44</v>
      </c>
      <c r="S104" s="817" t="s">
        <v>44</v>
      </c>
      <c r="T104" s="817" t="s">
        <v>44</v>
      </c>
      <c r="U104" s="817" t="s">
        <v>44</v>
      </c>
      <c r="V104" s="817" t="s">
        <v>44</v>
      </c>
      <c r="W104" s="817">
        <v>3471.2264126</v>
      </c>
      <c r="X104" s="759"/>
      <c r="Y104" s="759"/>
    </row>
    <row r="105" spans="1:25" ht="14.1" customHeight="1">
      <c r="A105" s="827" t="s">
        <v>1743</v>
      </c>
      <c r="B105" s="817">
        <v>106468.5054806</v>
      </c>
      <c r="C105" s="817">
        <v>2334.0154352</v>
      </c>
      <c r="D105" s="817">
        <v>108802.52091579999</v>
      </c>
      <c r="E105" s="817">
        <v>9850.1237987000004</v>
      </c>
      <c r="F105" s="817">
        <v>1329708.0167808998</v>
      </c>
      <c r="G105" s="817">
        <v>3212.2375370000004</v>
      </c>
      <c r="H105" s="817">
        <v>29105.965459300001</v>
      </c>
      <c r="I105" s="817">
        <v>140780.24081630001</v>
      </c>
      <c r="J105" s="817">
        <v>58311.977249700001</v>
      </c>
      <c r="K105" s="817">
        <v>3127.9678053000007</v>
      </c>
      <c r="L105" s="817">
        <v>103289.73967509999</v>
      </c>
      <c r="M105" s="817">
        <v>96348.848590500013</v>
      </c>
      <c r="N105" s="817">
        <v>166531.95455649999</v>
      </c>
      <c r="O105" s="817">
        <v>31004.4386811</v>
      </c>
      <c r="P105" s="817">
        <v>21094.628024500002</v>
      </c>
      <c r="Q105" s="817">
        <v>418269.6095277</v>
      </c>
      <c r="R105" s="817">
        <v>10547.205078599996</v>
      </c>
      <c r="S105" s="817">
        <v>6.5106750999999994</v>
      </c>
      <c r="T105" s="817">
        <v>287.04571179999999</v>
      </c>
      <c r="U105" s="817" t="s">
        <v>44</v>
      </c>
      <c r="V105" s="817" t="s">
        <v>44</v>
      </c>
      <c r="W105" s="817">
        <v>2112009.4213562002</v>
      </c>
      <c r="X105" s="759"/>
      <c r="Y105" s="759"/>
    </row>
    <row r="106" spans="1:25" ht="14.1" customHeight="1">
      <c r="A106" s="831" t="s">
        <v>1744</v>
      </c>
      <c r="B106" s="817" t="s">
        <v>44</v>
      </c>
      <c r="C106" s="817" t="s">
        <v>44</v>
      </c>
      <c r="D106" s="817" t="s">
        <v>44</v>
      </c>
      <c r="E106" s="817" t="s">
        <v>44</v>
      </c>
      <c r="F106" s="817">
        <v>29.6950678</v>
      </c>
      <c r="G106" s="817" t="s">
        <v>44</v>
      </c>
      <c r="H106" s="817" t="s">
        <v>44</v>
      </c>
      <c r="I106" s="817" t="s">
        <v>44</v>
      </c>
      <c r="J106" s="817" t="s">
        <v>44</v>
      </c>
      <c r="K106" s="817" t="s">
        <v>44</v>
      </c>
      <c r="L106" s="817" t="s">
        <v>44</v>
      </c>
      <c r="M106" s="817">
        <v>1</v>
      </c>
      <c r="N106" s="817" t="s">
        <v>44</v>
      </c>
      <c r="O106" s="817" t="s">
        <v>44</v>
      </c>
      <c r="P106" s="817" t="s">
        <v>44</v>
      </c>
      <c r="Q106" s="817">
        <v>1</v>
      </c>
      <c r="R106" s="817">
        <v>3.2959215999999998</v>
      </c>
      <c r="S106" s="817" t="s">
        <v>44</v>
      </c>
      <c r="T106" s="817" t="s">
        <v>44</v>
      </c>
      <c r="U106" s="817" t="s">
        <v>44</v>
      </c>
      <c r="V106" s="817" t="s">
        <v>44</v>
      </c>
      <c r="W106" s="817">
        <v>33.990989400000004</v>
      </c>
      <c r="X106" s="759"/>
      <c r="Y106" s="759"/>
    </row>
    <row r="107" spans="1:25" ht="14.1" customHeight="1">
      <c r="A107" s="831" t="s">
        <v>1745</v>
      </c>
      <c r="B107" s="817">
        <v>25487.727088399999</v>
      </c>
      <c r="C107" s="817">
        <v>84.519404699999996</v>
      </c>
      <c r="D107" s="817">
        <v>25572.246493099999</v>
      </c>
      <c r="E107" s="817">
        <v>2715.0945596000001</v>
      </c>
      <c r="F107" s="817">
        <v>264137.22738609998</v>
      </c>
      <c r="G107" s="817" t="s">
        <v>44</v>
      </c>
      <c r="H107" s="817" t="s">
        <v>44</v>
      </c>
      <c r="I107" s="817" t="s">
        <v>44</v>
      </c>
      <c r="J107" s="817">
        <v>21269.192482099999</v>
      </c>
      <c r="K107" s="817">
        <v>1347.5038738000001</v>
      </c>
      <c r="L107" s="817">
        <v>40512.837432100001</v>
      </c>
      <c r="M107" s="817">
        <v>40347.728238199998</v>
      </c>
      <c r="N107" s="817">
        <v>51877.737604900001</v>
      </c>
      <c r="O107" s="817">
        <v>7565.1262107000002</v>
      </c>
      <c r="P107" s="817">
        <v>5073.9386990000003</v>
      </c>
      <c r="Q107" s="817">
        <v>145377.3681849</v>
      </c>
      <c r="R107" s="817">
        <v>768.12763370000005</v>
      </c>
      <c r="S107" s="817">
        <v>5.7856050999999997</v>
      </c>
      <c r="T107" s="817" t="s">
        <v>44</v>
      </c>
      <c r="U107" s="817" t="s">
        <v>44</v>
      </c>
      <c r="V107" s="817" t="s">
        <v>44</v>
      </c>
      <c r="W107" s="817">
        <v>461192.54621839995</v>
      </c>
      <c r="X107" s="759"/>
      <c r="Y107" s="759"/>
    </row>
    <row r="108" spans="1:25" ht="14.1" customHeight="1">
      <c r="A108" s="831" t="s">
        <v>1746</v>
      </c>
      <c r="B108" s="817">
        <v>4256.5060008999999</v>
      </c>
      <c r="C108" s="817" t="s">
        <v>44</v>
      </c>
      <c r="D108" s="817">
        <v>4256.5060008999999</v>
      </c>
      <c r="E108" s="817">
        <v>1088.1606967</v>
      </c>
      <c r="F108" s="817">
        <v>55646.668616499999</v>
      </c>
      <c r="G108" s="817">
        <v>34.791010100000001</v>
      </c>
      <c r="H108" s="817" t="s">
        <v>44</v>
      </c>
      <c r="I108" s="817">
        <v>140780.24081630001</v>
      </c>
      <c r="J108" s="817" t="s">
        <v>44</v>
      </c>
      <c r="K108" s="817">
        <v>63.4794324</v>
      </c>
      <c r="L108" s="817">
        <v>3972.4865264999999</v>
      </c>
      <c r="M108" s="817">
        <v>5062.6617052000001</v>
      </c>
      <c r="N108" s="817">
        <v>11604.114947800001</v>
      </c>
      <c r="O108" s="817">
        <v>2427.0156111000001</v>
      </c>
      <c r="P108" s="817">
        <v>176.56008750000001</v>
      </c>
      <c r="Q108" s="817">
        <v>23242.838878100003</v>
      </c>
      <c r="R108" s="817">
        <v>175.3194895</v>
      </c>
      <c r="S108" s="817" t="s">
        <v>44</v>
      </c>
      <c r="T108" s="817" t="s">
        <v>44</v>
      </c>
      <c r="U108" s="817" t="s">
        <v>44</v>
      </c>
      <c r="V108" s="817" t="s">
        <v>44</v>
      </c>
      <c r="W108" s="817">
        <v>225288.00494049999</v>
      </c>
      <c r="X108" s="759"/>
      <c r="Y108" s="759"/>
    </row>
    <row r="109" spans="1:25" ht="14.1" customHeight="1">
      <c r="A109" s="831" t="s">
        <v>1747</v>
      </c>
      <c r="B109" s="817">
        <v>41496.9832064</v>
      </c>
      <c r="C109" s="817">
        <v>2021.0994733</v>
      </c>
      <c r="D109" s="817">
        <v>43518.082679699997</v>
      </c>
      <c r="E109" s="817">
        <v>2116.1924113999999</v>
      </c>
      <c r="F109" s="817">
        <v>767689.35087229998</v>
      </c>
      <c r="G109" s="817" t="s">
        <v>44</v>
      </c>
      <c r="H109" s="817" t="s">
        <v>44</v>
      </c>
      <c r="I109" s="817" t="s">
        <v>44</v>
      </c>
      <c r="J109" s="817">
        <v>31392.651657099999</v>
      </c>
      <c r="K109" s="817">
        <v>1296.8633181</v>
      </c>
      <c r="L109" s="817">
        <v>33618.048906399999</v>
      </c>
      <c r="M109" s="817">
        <v>28102.2433738</v>
      </c>
      <c r="N109" s="817">
        <v>50240.272692600003</v>
      </c>
      <c r="O109" s="817">
        <v>10691.020753500001</v>
      </c>
      <c r="P109" s="817">
        <v>11810.610206200001</v>
      </c>
      <c r="Q109" s="817">
        <v>134462.19593250001</v>
      </c>
      <c r="R109" s="817">
        <v>8314.8263999999999</v>
      </c>
      <c r="S109" s="817" t="s">
        <v>44</v>
      </c>
      <c r="T109" s="817">
        <v>0.98745190000000005</v>
      </c>
      <c r="U109" s="817" t="s">
        <v>44</v>
      </c>
      <c r="V109" s="817" t="s">
        <v>44</v>
      </c>
      <c r="W109" s="817">
        <v>988791.15072299994</v>
      </c>
      <c r="X109" s="759"/>
      <c r="Y109" s="759"/>
    </row>
    <row r="110" spans="1:25" ht="39.950000000000003" customHeight="1">
      <c r="A110" s="827" t="s">
        <v>1748</v>
      </c>
      <c r="B110" s="817">
        <v>3444.7553954999998</v>
      </c>
      <c r="C110" s="817">
        <v>81.720236099999994</v>
      </c>
      <c r="D110" s="817">
        <v>3526.4756315999998</v>
      </c>
      <c r="E110" s="817">
        <v>1019.7764707</v>
      </c>
      <c r="F110" s="817">
        <v>53967.672270900002</v>
      </c>
      <c r="G110" s="817" t="s">
        <v>44</v>
      </c>
      <c r="H110" s="817" t="s">
        <v>44</v>
      </c>
      <c r="I110" s="817" t="s">
        <v>44</v>
      </c>
      <c r="J110" s="817">
        <v>2529.4532883000002</v>
      </c>
      <c r="K110" s="817">
        <v>41.466422799999997</v>
      </c>
      <c r="L110" s="817">
        <v>10051.171659</v>
      </c>
      <c r="M110" s="817">
        <v>6985.1826497000002</v>
      </c>
      <c r="N110" s="817">
        <v>7986.3614354000001</v>
      </c>
      <c r="O110" s="817">
        <v>4732.3471435000001</v>
      </c>
      <c r="P110" s="817">
        <v>2761.5073129000002</v>
      </c>
      <c r="Q110" s="817">
        <v>32516.570200500002</v>
      </c>
      <c r="R110" s="817">
        <v>518.87399319999997</v>
      </c>
      <c r="S110" s="817" t="s">
        <v>44</v>
      </c>
      <c r="T110" s="817" t="s">
        <v>44</v>
      </c>
      <c r="U110" s="817" t="s">
        <v>44</v>
      </c>
      <c r="V110" s="817" t="s">
        <v>44</v>
      </c>
      <c r="W110" s="817">
        <v>94120.288278000007</v>
      </c>
      <c r="X110" s="759"/>
      <c r="Y110" s="759"/>
    </row>
    <row r="111" spans="1:25" ht="14.1" customHeight="1">
      <c r="A111" s="831" t="s">
        <v>1749</v>
      </c>
      <c r="B111" s="817">
        <v>19982.709208100001</v>
      </c>
      <c r="C111" s="817">
        <v>79.152482399999997</v>
      </c>
      <c r="D111" s="817">
        <v>20061.861690500002</v>
      </c>
      <c r="E111" s="817">
        <v>26.788769800000001</v>
      </c>
      <c r="F111" s="817">
        <v>322.23474179999999</v>
      </c>
      <c r="G111" s="817">
        <v>3177.4465269000002</v>
      </c>
      <c r="H111" s="817">
        <v>29105.965459300001</v>
      </c>
      <c r="I111" s="817" t="s">
        <v>44</v>
      </c>
      <c r="J111" s="817" t="s">
        <v>44</v>
      </c>
      <c r="K111" s="817" t="s">
        <v>44</v>
      </c>
      <c r="L111" s="817" t="s">
        <v>44</v>
      </c>
      <c r="M111" s="817">
        <v>0.53083380000000002</v>
      </c>
      <c r="N111" s="817">
        <v>34.633361600000001</v>
      </c>
      <c r="O111" s="817">
        <v>50</v>
      </c>
      <c r="P111" s="817">
        <v>1</v>
      </c>
      <c r="Q111" s="817">
        <v>86.164195400000011</v>
      </c>
      <c r="R111" s="817">
        <v>7.9458444000000004</v>
      </c>
      <c r="S111" s="817">
        <v>0.72506999999999999</v>
      </c>
      <c r="T111" s="817" t="s">
        <v>44</v>
      </c>
      <c r="U111" s="817" t="s">
        <v>44</v>
      </c>
      <c r="V111" s="817" t="s">
        <v>44</v>
      </c>
      <c r="W111" s="817">
        <v>52789.132298099998</v>
      </c>
      <c r="X111" s="759"/>
      <c r="Y111" s="759"/>
    </row>
    <row r="112" spans="1:25" ht="14.1" customHeight="1">
      <c r="A112" s="831" t="s">
        <v>1750</v>
      </c>
      <c r="B112" s="817">
        <v>1510.6904798999999</v>
      </c>
      <c r="C112" s="817">
        <v>61.352205400000003</v>
      </c>
      <c r="D112" s="817">
        <v>1572.0426852999999</v>
      </c>
      <c r="E112" s="817">
        <v>1220.3237707000001</v>
      </c>
      <c r="F112" s="817">
        <v>89223.740913799993</v>
      </c>
      <c r="G112" s="817" t="s">
        <v>44</v>
      </c>
      <c r="H112" s="817" t="s">
        <v>44</v>
      </c>
      <c r="I112" s="817" t="s">
        <v>44</v>
      </c>
      <c r="J112" s="817">
        <v>1338.6781673999999</v>
      </c>
      <c r="K112" s="817">
        <v>31.286763000000001</v>
      </c>
      <c r="L112" s="817">
        <v>5677.6685054</v>
      </c>
      <c r="M112" s="817">
        <v>6299.9971207999997</v>
      </c>
      <c r="N112" s="817">
        <v>20661.1032634</v>
      </c>
      <c r="O112" s="817">
        <v>3660.2075209</v>
      </c>
      <c r="P112" s="817">
        <v>441.94367970000002</v>
      </c>
      <c r="Q112" s="817">
        <v>36740.920090200001</v>
      </c>
      <c r="R112" s="817">
        <v>367.11520209999998</v>
      </c>
      <c r="S112" s="817" t="s">
        <v>44</v>
      </c>
      <c r="T112" s="817" t="s">
        <v>44</v>
      </c>
      <c r="U112" s="817" t="s">
        <v>44</v>
      </c>
      <c r="V112" s="817" t="s">
        <v>44</v>
      </c>
      <c r="W112" s="817">
        <v>130494.10759249999</v>
      </c>
      <c r="X112" s="759"/>
      <c r="Y112" s="759"/>
    </row>
    <row r="113" spans="1:25" ht="14.1" customHeight="1">
      <c r="A113" s="831" t="s">
        <v>1751</v>
      </c>
      <c r="B113" s="817">
        <v>219.8936793</v>
      </c>
      <c r="C113" s="817" t="s">
        <v>44</v>
      </c>
      <c r="D113" s="817">
        <v>219.8936793</v>
      </c>
      <c r="E113" s="817">
        <v>46.159810800000002</v>
      </c>
      <c r="F113" s="817">
        <v>17861.757835100001</v>
      </c>
      <c r="G113" s="817" t="s">
        <v>44</v>
      </c>
      <c r="H113" s="817" t="s">
        <v>44</v>
      </c>
      <c r="I113" s="817" t="s">
        <v>44</v>
      </c>
      <c r="J113" s="817">
        <v>171.10154879999999</v>
      </c>
      <c r="K113" s="817">
        <v>271.9166659</v>
      </c>
      <c r="L113" s="817">
        <v>563.36168169999996</v>
      </c>
      <c r="M113" s="817">
        <v>437.69618659999998</v>
      </c>
      <c r="N113" s="817">
        <v>1097.4136698</v>
      </c>
      <c r="O113" s="817">
        <v>100</v>
      </c>
      <c r="P113" s="817">
        <v>50.324702700000003</v>
      </c>
      <c r="Q113" s="817">
        <v>2248.7962407999999</v>
      </c>
      <c r="R113" s="817">
        <v>86.522844000000006</v>
      </c>
      <c r="S113" s="817" t="s">
        <v>44</v>
      </c>
      <c r="T113" s="817" t="s">
        <v>44</v>
      </c>
      <c r="U113" s="817" t="s">
        <v>44</v>
      </c>
      <c r="V113" s="817" t="s">
        <v>44</v>
      </c>
      <c r="W113" s="817">
        <v>20906.148624699999</v>
      </c>
      <c r="X113" s="759"/>
      <c r="Y113" s="759"/>
    </row>
    <row r="114" spans="1:25" ht="21.95" customHeight="1">
      <c r="A114" s="831" t="s">
        <v>1752</v>
      </c>
      <c r="B114" s="817">
        <v>190.6732432</v>
      </c>
      <c r="C114" s="817" t="s">
        <v>44</v>
      </c>
      <c r="D114" s="817">
        <v>190.6732432</v>
      </c>
      <c r="E114" s="817">
        <v>441.15001489999997</v>
      </c>
      <c r="F114" s="817">
        <v>2824.1192504000001</v>
      </c>
      <c r="G114" s="817" t="s">
        <v>44</v>
      </c>
      <c r="H114" s="817" t="s">
        <v>44</v>
      </c>
      <c r="I114" s="817" t="s">
        <v>44</v>
      </c>
      <c r="J114" s="817">
        <v>3.4339303999999999</v>
      </c>
      <c r="K114" s="817" t="s">
        <v>44</v>
      </c>
      <c r="L114" s="817">
        <v>430</v>
      </c>
      <c r="M114" s="817">
        <v>94.055794700000007</v>
      </c>
      <c r="N114" s="817">
        <v>174.2661899</v>
      </c>
      <c r="O114" s="817" t="s">
        <v>44</v>
      </c>
      <c r="P114" s="817">
        <v>1</v>
      </c>
      <c r="Q114" s="817">
        <v>699.32198459999995</v>
      </c>
      <c r="R114" s="817">
        <v>119.4572323</v>
      </c>
      <c r="S114" s="817" t="s">
        <v>44</v>
      </c>
      <c r="T114" s="817" t="s">
        <v>44</v>
      </c>
      <c r="U114" s="817" t="s">
        <v>44</v>
      </c>
      <c r="V114" s="817" t="s">
        <v>44</v>
      </c>
      <c r="W114" s="817">
        <v>4278.1556558000002</v>
      </c>
      <c r="X114" s="759"/>
      <c r="Y114" s="759"/>
    </row>
    <row r="115" spans="1:25" ht="14.1" customHeight="1">
      <c r="A115" s="831" t="s">
        <v>1753</v>
      </c>
      <c r="B115" s="817">
        <v>1339.2936927999999</v>
      </c>
      <c r="C115" s="817" t="s">
        <v>44</v>
      </c>
      <c r="D115" s="817">
        <v>1339.2936927999999</v>
      </c>
      <c r="E115" s="817">
        <v>651.3086912</v>
      </c>
      <c r="F115" s="817">
        <v>17036.2178786</v>
      </c>
      <c r="G115" s="817" t="s">
        <v>44</v>
      </c>
      <c r="H115" s="817" t="s">
        <v>44</v>
      </c>
      <c r="I115" s="817" t="s">
        <v>44</v>
      </c>
      <c r="J115" s="817">
        <v>369.70465869999998</v>
      </c>
      <c r="K115" s="817">
        <v>13.565134499999999</v>
      </c>
      <c r="L115" s="817">
        <v>1666.8709782000001</v>
      </c>
      <c r="M115" s="817">
        <v>3885.8774613</v>
      </c>
      <c r="N115" s="817">
        <v>7266.0129734000002</v>
      </c>
      <c r="O115" s="817">
        <v>572.5</v>
      </c>
      <c r="P115" s="817">
        <v>187.8004435</v>
      </c>
      <c r="Q115" s="817">
        <v>13579.0618564</v>
      </c>
      <c r="R115" s="817">
        <v>22.298405800000001</v>
      </c>
      <c r="S115" s="817" t="s">
        <v>44</v>
      </c>
      <c r="T115" s="817">
        <v>286.0582599</v>
      </c>
      <c r="U115" s="817" t="s">
        <v>44</v>
      </c>
      <c r="V115" s="817" t="s">
        <v>44</v>
      </c>
      <c r="W115" s="817">
        <v>33297.5085779</v>
      </c>
      <c r="X115" s="759"/>
      <c r="Y115" s="759"/>
    </row>
    <row r="116" spans="1:25" ht="14.1" customHeight="1">
      <c r="A116" s="831" t="s">
        <v>1754</v>
      </c>
      <c r="B116" s="817" t="s">
        <v>44</v>
      </c>
      <c r="C116" s="817" t="s">
        <v>44</v>
      </c>
      <c r="D116" s="817" t="s">
        <v>44</v>
      </c>
      <c r="E116" s="817" t="s">
        <v>44</v>
      </c>
      <c r="F116" s="817">
        <v>316.39242619999999</v>
      </c>
      <c r="G116" s="817" t="s">
        <v>44</v>
      </c>
      <c r="H116" s="817" t="s">
        <v>44</v>
      </c>
      <c r="I116" s="817" t="s">
        <v>44</v>
      </c>
      <c r="J116" s="817" t="s">
        <v>44</v>
      </c>
      <c r="K116" s="817" t="s">
        <v>44</v>
      </c>
      <c r="L116" s="817">
        <v>21.525334000000001</v>
      </c>
      <c r="M116" s="817" t="s">
        <v>44</v>
      </c>
      <c r="N116" s="817">
        <v>300</v>
      </c>
      <c r="O116" s="817" t="s">
        <v>44</v>
      </c>
      <c r="P116" s="817" t="s">
        <v>44</v>
      </c>
      <c r="Q116" s="817">
        <v>321.52533399999999</v>
      </c>
      <c r="R116" s="817">
        <v>3.1054005999999998</v>
      </c>
      <c r="S116" s="817" t="s">
        <v>44</v>
      </c>
      <c r="T116" s="817" t="s">
        <v>44</v>
      </c>
      <c r="U116" s="817" t="s">
        <v>44</v>
      </c>
      <c r="V116" s="817" t="s">
        <v>44</v>
      </c>
      <c r="W116" s="817">
        <v>641.02316080000003</v>
      </c>
      <c r="X116" s="759"/>
      <c r="Y116" s="759"/>
    </row>
    <row r="117" spans="1:25" ht="14.1" customHeight="1">
      <c r="A117" s="831" t="s">
        <v>1755</v>
      </c>
      <c r="B117" s="817">
        <v>8219.9588709</v>
      </c>
      <c r="C117" s="817">
        <v>6.1716332999999999</v>
      </c>
      <c r="D117" s="817">
        <v>8226.1305042000004</v>
      </c>
      <c r="E117" s="817">
        <v>525.1686029</v>
      </c>
      <c r="F117" s="817">
        <v>57678.9637153</v>
      </c>
      <c r="G117" s="817" t="s">
        <v>44</v>
      </c>
      <c r="H117" s="817" t="s">
        <v>44</v>
      </c>
      <c r="I117" s="817" t="s">
        <v>44</v>
      </c>
      <c r="J117" s="817">
        <v>1189.4910096000001</v>
      </c>
      <c r="K117" s="817">
        <v>61.886194799999998</v>
      </c>
      <c r="L117" s="817">
        <v>6354.4463923000003</v>
      </c>
      <c r="M117" s="817">
        <v>4069.6130896999998</v>
      </c>
      <c r="N117" s="817">
        <v>9754.4719475999991</v>
      </c>
      <c r="O117" s="817">
        <v>578.7214414</v>
      </c>
      <c r="P117" s="817">
        <v>589.94289300000003</v>
      </c>
      <c r="Q117" s="817">
        <v>21347.195764</v>
      </c>
      <c r="R117" s="817">
        <v>159.75678830000001</v>
      </c>
      <c r="S117" s="817" t="s">
        <v>44</v>
      </c>
      <c r="T117" s="817" t="s">
        <v>44</v>
      </c>
      <c r="U117" s="817" t="s">
        <v>44</v>
      </c>
      <c r="V117" s="817" t="s">
        <v>44</v>
      </c>
      <c r="W117" s="817">
        <v>89188.59257909999</v>
      </c>
      <c r="X117" s="759"/>
      <c r="Y117" s="759"/>
    </row>
    <row r="118" spans="1:25" ht="14.1" customHeight="1">
      <c r="A118" s="831" t="s">
        <v>1756</v>
      </c>
      <c r="B118" s="817">
        <v>319.31461519999999</v>
      </c>
      <c r="C118" s="817" t="s">
        <v>44</v>
      </c>
      <c r="D118" s="817">
        <v>319.31461519999999</v>
      </c>
      <c r="E118" s="817" t="s">
        <v>44</v>
      </c>
      <c r="F118" s="817">
        <v>2973.9758061000002</v>
      </c>
      <c r="G118" s="817" t="s">
        <v>44</v>
      </c>
      <c r="H118" s="817" t="s">
        <v>44</v>
      </c>
      <c r="I118" s="817" t="s">
        <v>44</v>
      </c>
      <c r="J118" s="817">
        <v>48.270507299999998</v>
      </c>
      <c r="K118" s="817" t="s">
        <v>44</v>
      </c>
      <c r="L118" s="817">
        <v>421.32225949999997</v>
      </c>
      <c r="M118" s="817">
        <v>1062.2621366999999</v>
      </c>
      <c r="N118" s="817">
        <v>5535.5664700999996</v>
      </c>
      <c r="O118" s="817">
        <v>627.5</v>
      </c>
      <c r="P118" s="817" t="s">
        <v>44</v>
      </c>
      <c r="Q118" s="817">
        <v>7646.6508662999995</v>
      </c>
      <c r="R118" s="817">
        <v>0.55992310000000001</v>
      </c>
      <c r="S118" s="817" t="s">
        <v>44</v>
      </c>
      <c r="T118" s="817" t="s">
        <v>44</v>
      </c>
      <c r="U118" s="817" t="s">
        <v>44</v>
      </c>
      <c r="V118" s="817" t="s">
        <v>44</v>
      </c>
      <c r="W118" s="817">
        <v>10988.771718</v>
      </c>
      <c r="X118" s="759"/>
      <c r="Y118" s="759"/>
    </row>
    <row r="119" spans="1:25" s="787" customFormat="1" ht="14.1" customHeight="1">
      <c r="A119" s="833" t="s">
        <v>1757</v>
      </c>
      <c r="B119" s="834">
        <v>1573528.7545845001</v>
      </c>
      <c r="C119" s="834">
        <v>102702.77899200001</v>
      </c>
      <c r="D119" s="834">
        <v>1676231.5335765001</v>
      </c>
      <c r="E119" s="834">
        <v>99556.484599500007</v>
      </c>
      <c r="F119" s="834">
        <v>1668870.1374375999</v>
      </c>
      <c r="G119" s="834">
        <v>49940.881557599998</v>
      </c>
      <c r="H119" s="834">
        <v>894386.97766399989</v>
      </c>
      <c r="I119" s="834">
        <v>142115.54837210002</v>
      </c>
      <c r="J119" s="834">
        <v>1474618.2478339998</v>
      </c>
      <c r="K119" s="834">
        <v>612818.3917102</v>
      </c>
      <c r="L119" s="834">
        <v>527307.10381740006</v>
      </c>
      <c r="M119" s="834">
        <v>403057.16213459999</v>
      </c>
      <c r="N119" s="834">
        <v>362866.17937039997</v>
      </c>
      <c r="O119" s="834">
        <v>55175.260617899999</v>
      </c>
      <c r="P119" s="834">
        <v>57410.326258000001</v>
      </c>
      <c r="Q119" s="834">
        <v>1405816.0321983001</v>
      </c>
      <c r="R119" s="834">
        <v>10557.413314499996</v>
      </c>
      <c r="S119" s="834">
        <v>458785.78985480004</v>
      </c>
      <c r="T119" s="834">
        <v>262945.74987629999</v>
      </c>
      <c r="U119" s="834" t="s">
        <v>44</v>
      </c>
      <c r="V119" s="834">
        <v>70.708449999999999</v>
      </c>
      <c r="W119" s="834">
        <v>8756713.8964453992</v>
      </c>
      <c r="X119" s="755"/>
      <c r="Y119" s="755"/>
    </row>
    <row r="120" spans="1:25" ht="15">
      <c r="A120" s="711" t="s">
        <v>39</v>
      </c>
      <c r="B120" s="779"/>
      <c r="C120" s="779"/>
      <c r="D120" s="779"/>
      <c r="E120" s="779"/>
      <c r="F120" s="779"/>
      <c r="G120" s="779"/>
      <c r="H120" s="779"/>
      <c r="I120" s="779"/>
      <c r="J120" s="779"/>
      <c r="K120" s="779"/>
      <c r="L120" s="741"/>
      <c r="M120" s="741"/>
      <c r="N120" s="741"/>
      <c r="O120" s="741"/>
      <c r="P120" s="741"/>
      <c r="Q120" s="741"/>
      <c r="R120" s="741"/>
      <c r="S120" s="741"/>
      <c r="T120" s="741"/>
      <c r="U120" s="741"/>
      <c r="V120" s="741"/>
      <c r="W120" s="741"/>
      <c r="X120" s="799"/>
      <c r="Y120" s="799"/>
    </row>
    <row r="121" spans="1:25" ht="15">
      <c r="A121" s="712" t="s">
        <v>1603</v>
      </c>
      <c r="B121" s="781"/>
      <c r="C121" s="779"/>
      <c r="D121" s="779"/>
      <c r="E121" s="779"/>
      <c r="F121" s="779"/>
      <c r="G121" s="779"/>
      <c r="H121" s="779"/>
      <c r="I121" s="779"/>
      <c r="J121" s="779"/>
      <c r="K121" s="741"/>
      <c r="L121" s="741"/>
      <c r="M121" s="741"/>
      <c r="N121" s="741"/>
      <c r="O121" s="741"/>
      <c r="P121" s="741"/>
      <c r="Q121" s="741"/>
      <c r="R121" s="741"/>
      <c r="S121" s="741"/>
      <c r="T121" s="741"/>
      <c r="U121" s="741"/>
      <c r="V121" s="741"/>
      <c r="W121" s="741"/>
    </row>
    <row r="122" spans="1:25">
      <c r="A122" s="715" t="s">
        <v>1604</v>
      </c>
      <c r="B122" s="781"/>
      <c r="C122" s="781"/>
      <c r="D122" s="781"/>
      <c r="E122" s="781"/>
      <c r="F122" s="781"/>
      <c r="G122" s="781"/>
      <c r="H122" s="781"/>
      <c r="I122" s="781"/>
      <c r="J122" s="781"/>
      <c r="K122" s="781"/>
      <c r="L122" s="781"/>
      <c r="M122" s="781"/>
      <c r="N122" s="781"/>
      <c r="O122" s="781"/>
      <c r="P122" s="781"/>
      <c r="Q122" s="781"/>
      <c r="R122" s="781"/>
      <c r="S122" s="781"/>
      <c r="T122" s="781"/>
      <c r="U122" s="781"/>
      <c r="V122" s="781"/>
      <c r="W122" s="781"/>
    </row>
    <row r="123" spans="1:25">
      <c r="A123" s="715" t="s">
        <v>1761</v>
      </c>
      <c r="B123" s="783"/>
      <c r="C123" s="783"/>
      <c r="D123" s="783"/>
      <c r="E123" s="783"/>
      <c r="F123" s="783"/>
      <c r="G123" s="783"/>
      <c r="H123" s="783"/>
      <c r="I123" s="783"/>
      <c r="J123" s="783"/>
      <c r="K123" s="734"/>
      <c r="L123" s="734"/>
      <c r="M123" s="734"/>
      <c r="N123" s="734"/>
      <c r="O123" s="734"/>
      <c r="P123" s="734"/>
      <c r="Q123" s="734"/>
      <c r="R123" s="734"/>
      <c r="S123" s="734"/>
      <c r="T123" s="734"/>
      <c r="U123" s="734"/>
      <c r="V123" s="734"/>
      <c r="W123" s="734"/>
    </row>
  </sheetData>
  <mergeCells count="59"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U5:U6"/>
    <mergeCell ref="V5:V6"/>
    <mergeCell ref="W5:W6"/>
    <mergeCell ref="I43:K43"/>
    <mergeCell ref="L43:O43"/>
    <mergeCell ref="U43:W43"/>
    <mergeCell ref="J5:J6"/>
    <mergeCell ref="K5:K6"/>
    <mergeCell ref="L5:Q5"/>
    <mergeCell ref="R5:R6"/>
    <mergeCell ref="S5:S6"/>
    <mergeCell ref="T5:T6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A87:A88"/>
    <mergeCell ref="B87:D87"/>
    <mergeCell ref="E87:E88"/>
    <mergeCell ref="F87:F88"/>
    <mergeCell ref="G87:G88"/>
    <mergeCell ref="R87:R88"/>
    <mergeCell ref="W47:W48"/>
    <mergeCell ref="I83:K83"/>
    <mergeCell ref="L83:O83"/>
    <mergeCell ref="U83:W83"/>
    <mergeCell ref="T86:W86"/>
    <mergeCell ref="L47:Q47"/>
    <mergeCell ref="R47:R48"/>
    <mergeCell ref="S47:S48"/>
    <mergeCell ref="T47:T48"/>
    <mergeCell ref="U47:U48"/>
    <mergeCell ref="V47:V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68" pageOrder="overThenDown" orientation="portrait" useFirstPageNumber="1" r:id="rId1"/>
  <headerFooter alignWithMargins="0">
    <oddFooter>&amp;C&amp;"Maiandra GD,Regular"&amp;9&amp;P</oddFooter>
  </headerFooter>
  <rowBreaks count="1" manualBreakCount="1">
    <brk id="42" max="16383" man="1"/>
  </rowBreaks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Y122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5.42578125" style="801" customWidth="1"/>
    <col min="2" max="2" width="7.42578125" style="802" customWidth="1"/>
    <col min="3" max="5" width="7.5703125" style="802" customWidth="1"/>
    <col min="6" max="6" width="7.85546875" style="802" customWidth="1"/>
    <col min="7" max="7" width="7.42578125" style="802" customWidth="1"/>
    <col min="8" max="8" width="6.85546875" style="802" customWidth="1"/>
    <col min="9" max="9" width="6.5703125" style="802" customWidth="1"/>
    <col min="10" max="10" width="7.28515625" style="802" customWidth="1"/>
    <col min="11" max="11" width="7.7109375" style="803" customWidth="1"/>
    <col min="12" max="12" width="8.42578125" style="803" customWidth="1"/>
    <col min="13" max="13" width="9.140625" style="803" customWidth="1"/>
    <col min="14" max="14" width="8.140625" style="803" customWidth="1"/>
    <col min="15" max="15" width="9" style="803" customWidth="1"/>
    <col min="16" max="16" width="7.28515625" style="803" customWidth="1"/>
    <col min="17" max="17" width="7.7109375" style="803" customWidth="1"/>
    <col min="18" max="18" width="6.7109375" style="803" customWidth="1"/>
    <col min="19" max="19" width="7.28515625" style="803" customWidth="1"/>
    <col min="20" max="20" width="7.42578125" style="803" customWidth="1"/>
    <col min="21" max="21" width="6.7109375" style="803" customWidth="1"/>
    <col min="22" max="22" width="7" style="803" customWidth="1"/>
    <col min="23" max="23" width="8.5703125" style="803" customWidth="1"/>
    <col min="24" max="24" width="6.42578125" style="786" customWidth="1"/>
    <col min="25" max="25" width="7.7109375" style="786" customWidth="1"/>
    <col min="26" max="16384" width="10.28515625" style="786"/>
  </cols>
  <sheetData>
    <row r="1" spans="1:25">
      <c r="A1" s="408" t="s">
        <v>1766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1055"/>
      <c r="M1" s="1055"/>
      <c r="N1" s="1055"/>
      <c r="O1" s="1055"/>
      <c r="P1" s="46"/>
      <c r="Q1" s="46"/>
      <c r="R1" s="46"/>
      <c r="S1" s="46"/>
      <c r="T1" s="46"/>
      <c r="U1" s="1082"/>
      <c r="V1" s="1082"/>
      <c r="W1" s="1082"/>
      <c r="X1" s="785"/>
      <c r="Y1" s="785"/>
    </row>
    <row r="2" spans="1:25">
      <c r="A2" s="408" t="s">
        <v>50</v>
      </c>
      <c r="B2" s="46"/>
      <c r="C2" s="46"/>
      <c r="D2" s="46"/>
      <c r="E2" s="46"/>
      <c r="F2" s="46"/>
      <c r="G2" s="46"/>
      <c r="H2" s="46"/>
      <c r="I2" s="46"/>
      <c r="J2" s="46"/>
      <c r="K2" s="735"/>
      <c r="L2" s="46"/>
      <c r="M2" s="656"/>
      <c r="N2" s="46"/>
      <c r="O2" s="46"/>
      <c r="P2" s="46"/>
      <c r="Q2" s="46"/>
      <c r="R2" s="46"/>
      <c r="S2" s="46"/>
      <c r="T2" s="46"/>
      <c r="U2" s="46"/>
      <c r="V2" s="46"/>
      <c r="W2" s="46"/>
      <c r="X2" s="787"/>
      <c r="Y2" s="787"/>
    </row>
    <row r="3" spans="1:25" ht="15">
      <c r="A3" s="737" t="s">
        <v>3</v>
      </c>
      <c r="B3" s="738"/>
      <c r="C3" s="739"/>
      <c r="D3" s="739"/>
      <c r="E3" s="739"/>
      <c r="F3" s="739"/>
      <c r="G3" s="739"/>
      <c r="H3" s="739"/>
      <c r="I3" s="739"/>
      <c r="J3" s="739"/>
      <c r="K3" s="740"/>
      <c r="L3" s="738"/>
      <c r="M3" s="656"/>
      <c r="N3" s="738"/>
      <c r="O3" s="738"/>
      <c r="P3" s="738"/>
      <c r="Q3" s="738"/>
      <c r="R3" s="738"/>
      <c r="S3" s="738"/>
      <c r="T3" s="738"/>
      <c r="U3" s="741"/>
      <c r="V3" s="741"/>
      <c r="W3" s="741"/>
    </row>
    <row r="4" spans="1:25" ht="9.9499999999999993" customHeight="1">
      <c r="A4" s="742"/>
      <c r="B4" s="743"/>
      <c r="C4" s="743"/>
      <c r="D4" s="743"/>
      <c r="E4" s="743"/>
      <c r="F4" s="743"/>
      <c r="G4" s="743"/>
      <c r="H4" s="743"/>
      <c r="I4" s="743"/>
      <c r="J4" s="743"/>
      <c r="K4" s="744"/>
      <c r="L4" s="738"/>
      <c r="M4" s="656"/>
      <c r="N4" s="738"/>
      <c r="O4" s="738"/>
      <c r="P4" s="738"/>
      <c r="Q4" s="738"/>
      <c r="R4" s="738"/>
      <c r="S4" s="738"/>
      <c r="T4" s="738"/>
      <c r="U4" s="1080" t="s">
        <v>1563</v>
      </c>
      <c r="V4" s="1080"/>
      <c r="W4" s="1080"/>
      <c r="X4" s="785"/>
      <c r="Y4" s="785"/>
    </row>
    <row r="5" spans="1:25" ht="12.95" customHeight="1">
      <c r="A5" s="1087" t="s">
        <v>1623</v>
      </c>
      <c r="B5" s="1089" t="s">
        <v>1624</v>
      </c>
      <c r="C5" s="1091"/>
      <c r="D5" s="1091"/>
      <c r="E5" s="1095" t="s">
        <v>1625</v>
      </c>
      <c r="F5" s="1087" t="s">
        <v>1626</v>
      </c>
      <c r="G5" s="1095" t="s">
        <v>1627</v>
      </c>
      <c r="H5" s="1085" t="s">
        <v>1628</v>
      </c>
      <c r="I5" s="1085" t="s">
        <v>1629</v>
      </c>
      <c r="J5" s="1085" t="s">
        <v>1630</v>
      </c>
      <c r="K5" s="1087" t="s">
        <v>1631</v>
      </c>
      <c r="L5" s="1089" t="s">
        <v>1632</v>
      </c>
      <c r="M5" s="1090"/>
      <c r="N5" s="1091"/>
      <c r="O5" s="1091"/>
      <c r="P5" s="1091"/>
      <c r="Q5" s="1092"/>
      <c r="R5" s="1093" t="s">
        <v>1633</v>
      </c>
      <c r="S5" s="1083" t="s">
        <v>1634</v>
      </c>
      <c r="T5" s="1085" t="s">
        <v>1635</v>
      </c>
      <c r="U5" s="1083" t="s">
        <v>1636</v>
      </c>
      <c r="V5" s="1083" t="s">
        <v>1637</v>
      </c>
      <c r="W5" s="1085" t="s">
        <v>1638</v>
      </c>
      <c r="X5" s="788"/>
      <c r="Y5" s="789"/>
    </row>
    <row r="6" spans="1:25" ht="33.200000000000003" customHeight="1">
      <c r="A6" s="1088"/>
      <c r="B6" s="810" t="s">
        <v>1639</v>
      </c>
      <c r="C6" s="810" t="s">
        <v>1640</v>
      </c>
      <c r="D6" s="811" t="s">
        <v>1641</v>
      </c>
      <c r="E6" s="1095"/>
      <c r="F6" s="1088"/>
      <c r="G6" s="1095"/>
      <c r="H6" s="1086"/>
      <c r="I6" s="1086"/>
      <c r="J6" s="1086"/>
      <c r="K6" s="1088"/>
      <c r="L6" s="812" t="s">
        <v>1642</v>
      </c>
      <c r="M6" s="812" t="s">
        <v>1643</v>
      </c>
      <c r="N6" s="812" t="s">
        <v>1644</v>
      </c>
      <c r="O6" s="812" t="s">
        <v>1645</v>
      </c>
      <c r="P6" s="812" t="s">
        <v>1646</v>
      </c>
      <c r="Q6" s="812" t="s">
        <v>1647</v>
      </c>
      <c r="R6" s="1094"/>
      <c r="S6" s="1084"/>
      <c r="T6" s="1086"/>
      <c r="U6" s="1084"/>
      <c r="V6" s="1084"/>
      <c r="W6" s="1086"/>
      <c r="X6" s="788"/>
      <c r="Y6" s="789"/>
    </row>
    <row r="7" spans="1:25" ht="12.95" customHeight="1">
      <c r="A7" s="790" t="s">
        <v>10</v>
      </c>
      <c r="B7" s="791" t="s">
        <v>11</v>
      </c>
      <c r="C7" s="791" t="s">
        <v>12</v>
      </c>
      <c r="D7" s="791" t="s">
        <v>13</v>
      </c>
      <c r="E7" s="791" t="s">
        <v>14</v>
      </c>
      <c r="F7" s="791" t="s">
        <v>15</v>
      </c>
      <c r="G7" s="791" t="s">
        <v>16</v>
      </c>
      <c r="H7" s="791" t="s">
        <v>17</v>
      </c>
      <c r="I7" s="791" t="s">
        <v>1018</v>
      </c>
      <c r="J7" s="792" t="s">
        <v>1054</v>
      </c>
      <c r="K7" s="791" t="s">
        <v>1020</v>
      </c>
      <c r="L7" s="791" t="s">
        <v>1055</v>
      </c>
      <c r="M7" s="793" t="s">
        <v>1056</v>
      </c>
      <c r="N7" s="794" t="s">
        <v>1648</v>
      </c>
      <c r="O7" s="791" t="s">
        <v>1649</v>
      </c>
      <c r="P7" s="791" t="s">
        <v>1650</v>
      </c>
      <c r="Q7" s="791" t="s">
        <v>1651</v>
      </c>
      <c r="R7" s="791" t="s">
        <v>1652</v>
      </c>
      <c r="S7" s="791" t="s">
        <v>1653</v>
      </c>
      <c r="T7" s="791" t="s">
        <v>1654</v>
      </c>
      <c r="U7" s="791" t="s">
        <v>1655</v>
      </c>
      <c r="V7" s="792" t="s">
        <v>1656</v>
      </c>
      <c r="W7" s="792" t="s">
        <v>1657</v>
      </c>
      <c r="X7" s="789"/>
      <c r="Y7" s="789"/>
    </row>
    <row r="8" spans="1:25" s="815" customFormat="1" ht="14.1" customHeight="1">
      <c r="A8" s="813" t="s">
        <v>1658</v>
      </c>
      <c r="B8" s="814">
        <v>334525.11043260002</v>
      </c>
      <c r="C8" s="814">
        <v>628920.78742179996</v>
      </c>
      <c r="D8" s="814">
        <v>963445.89785439998</v>
      </c>
      <c r="E8" s="814">
        <v>78882.383057900006</v>
      </c>
      <c r="F8" s="814">
        <v>98281.00786730001</v>
      </c>
      <c r="G8" s="814">
        <v>85.011331900000002</v>
      </c>
      <c r="H8" s="814">
        <v>6.8928902000000001</v>
      </c>
      <c r="I8" s="814" t="s">
        <v>44</v>
      </c>
      <c r="J8" s="814">
        <v>26990.691777400003</v>
      </c>
      <c r="K8" s="814">
        <v>3681238.9599302998</v>
      </c>
      <c r="L8" s="814">
        <v>1767381.0807846999</v>
      </c>
      <c r="M8" s="814">
        <v>1296015.7990637</v>
      </c>
      <c r="N8" s="814">
        <v>2924720.7065423001</v>
      </c>
      <c r="O8" s="814">
        <v>16151.785189</v>
      </c>
      <c r="P8" s="814">
        <v>103883.98968930001</v>
      </c>
      <c r="Q8" s="814">
        <v>6108153.361269</v>
      </c>
      <c r="R8" s="814">
        <v>50.010109999999997</v>
      </c>
      <c r="S8" s="814">
        <v>10452.585872</v>
      </c>
      <c r="T8" s="814">
        <v>37458.647704499999</v>
      </c>
      <c r="U8" s="814" t="s">
        <v>44</v>
      </c>
      <c r="V8" s="814" t="s">
        <v>44</v>
      </c>
      <c r="W8" s="814">
        <v>11005045.449664902</v>
      </c>
      <c r="X8" s="755"/>
      <c r="Y8" s="755"/>
    </row>
    <row r="9" spans="1:25" s="818" customFormat="1" ht="14.1" customHeight="1">
      <c r="A9" s="816" t="s">
        <v>1659</v>
      </c>
      <c r="B9" s="817">
        <v>188578.03800900001</v>
      </c>
      <c r="C9" s="817">
        <v>33675.828355999998</v>
      </c>
      <c r="D9" s="817">
        <v>222253.86636500002</v>
      </c>
      <c r="E9" s="817">
        <v>54747.362194800007</v>
      </c>
      <c r="F9" s="817">
        <v>43218.185154800005</v>
      </c>
      <c r="G9" s="817">
        <v>85.011331900000002</v>
      </c>
      <c r="H9" s="817" t="s">
        <v>44</v>
      </c>
      <c r="I9" s="817" t="s">
        <v>44</v>
      </c>
      <c r="J9" s="817">
        <v>13953.485501300001</v>
      </c>
      <c r="K9" s="817">
        <v>457700.45407460001</v>
      </c>
      <c r="L9" s="817">
        <v>609941.30543179996</v>
      </c>
      <c r="M9" s="817">
        <v>489372.25985259999</v>
      </c>
      <c r="N9" s="817">
        <v>1016611.0655350001</v>
      </c>
      <c r="O9" s="817">
        <v>10413.166738800001</v>
      </c>
      <c r="P9" s="817">
        <v>20203.9761984</v>
      </c>
      <c r="Q9" s="817">
        <v>2146541.7737565995</v>
      </c>
      <c r="R9" s="817" t="s">
        <v>44</v>
      </c>
      <c r="S9" s="817">
        <v>1.6540000000000001</v>
      </c>
      <c r="T9" s="817">
        <v>19595.257093799999</v>
      </c>
      <c r="U9" s="817" t="s">
        <v>44</v>
      </c>
      <c r="V9" s="817" t="s">
        <v>44</v>
      </c>
      <c r="W9" s="817">
        <v>2958097.0494727995</v>
      </c>
      <c r="X9" s="759"/>
      <c r="Y9" s="759"/>
    </row>
    <row r="10" spans="1:25" s="818" customFormat="1" ht="20.100000000000001" customHeight="1">
      <c r="A10" s="819" t="s">
        <v>1660</v>
      </c>
      <c r="B10" s="817">
        <v>27.271695099999999</v>
      </c>
      <c r="C10" s="817" t="s">
        <v>44</v>
      </c>
      <c r="D10" s="817">
        <v>27.271695099999999</v>
      </c>
      <c r="E10" s="817">
        <v>2060.6757382999999</v>
      </c>
      <c r="F10" s="817">
        <v>10.338649999999999</v>
      </c>
      <c r="G10" s="817" t="s">
        <v>44</v>
      </c>
      <c r="H10" s="817" t="s">
        <v>44</v>
      </c>
      <c r="I10" s="817" t="s">
        <v>44</v>
      </c>
      <c r="J10" s="817" t="s">
        <v>44</v>
      </c>
      <c r="K10" s="817">
        <v>203.0487129</v>
      </c>
      <c r="L10" s="817">
        <v>82.116667699999994</v>
      </c>
      <c r="M10" s="817">
        <v>3.0339999999999998</v>
      </c>
      <c r="N10" s="817" t="s">
        <v>44</v>
      </c>
      <c r="O10" s="817" t="s">
        <v>44</v>
      </c>
      <c r="P10" s="817">
        <v>24.578150600000001</v>
      </c>
      <c r="Q10" s="817">
        <v>109.7288183</v>
      </c>
      <c r="R10" s="817" t="s">
        <v>44</v>
      </c>
      <c r="S10" s="817" t="s">
        <v>44</v>
      </c>
      <c r="T10" s="817" t="s">
        <v>44</v>
      </c>
      <c r="U10" s="817" t="s">
        <v>44</v>
      </c>
      <c r="V10" s="817" t="s">
        <v>44</v>
      </c>
      <c r="W10" s="817">
        <v>2411.0636146000002</v>
      </c>
      <c r="X10" s="759"/>
      <c r="Y10" s="759"/>
    </row>
    <row r="11" spans="1:25" s="818" customFormat="1" ht="39.950000000000003" customHeight="1">
      <c r="A11" s="820" t="s">
        <v>1661</v>
      </c>
      <c r="B11" s="817">
        <v>65690.223808900002</v>
      </c>
      <c r="C11" s="817">
        <v>11691.5903428</v>
      </c>
      <c r="D11" s="817">
        <v>77381.814151700004</v>
      </c>
      <c r="E11" s="817">
        <v>46086.112939800005</v>
      </c>
      <c r="F11" s="817">
        <v>6228.7087032999998</v>
      </c>
      <c r="G11" s="817" t="s">
        <v>44</v>
      </c>
      <c r="H11" s="817" t="s">
        <v>44</v>
      </c>
      <c r="I11" s="817" t="s">
        <v>44</v>
      </c>
      <c r="J11" s="817">
        <v>10730.132899300001</v>
      </c>
      <c r="K11" s="817">
        <v>96658.1386891</v>
      </c>
      <c r="L11" s="817">
        <v>107000.6826479</v>
      </c>
      <c r="M11" s="817">
        <v>60541.891562199999</v>
      </c>
      <c r="N11" s="817">
        <v>268672.20513100002</v>
      </c>
      <c r="O11" s="817">
        <v>884.19371120000005</v>
      </c>
      <c r="P11" s="817">
        <v>5716.4457758999997</v>
      </c>
      <c r="Q11" s="817">
        <v>442815.41882819997</v>
      </c>
      <c r="R11" s="817" t="s">
        <v>44</v>
      </c>
      <c r="S11" s="817" t="s">
        <v>44</v>
      </c>
      <c r="T11" s="817">
        <v>18829.688383299999</v>
      </c>
      <c r="U11" s="817" t="s">
        <v>44</v>
      </c>
      <c r="V11" s="817" t="s">
        <v>44</v>
      </c>
      <c r="W11" s="817">
        <v>698730.01459469995</v>
      </c>
      <c r="X11" s="759"/>
      <c r="Y11" s="759"/>
    </row>
    <row r="12" spans="1:25" s="818" customFormat="1" ht="20.100000000000001" customHeight="1">
      <c r="A12" s="820" t="s">
        <v>1662</v>
      </c>
      <c r="B12" s="817">
        <v>122860.54250499999</v>
      </c>
      <c r="C12" s="817">
        <v>21984.2380132</v>
      </c>
      <c r="D12" s="817">
        <v>144844.78051819999</v>
      </c>
      <c r="E12" s="817">
        <v>6600.5735167000003</v>
      </c>
      <c r="F12" s="817">
        <v>36979.137801500008</v>
      </c>
      <c r="G12" s="817">
        <v>85.011331900000002</v>
      </c>
      <c r="H12" s="817" t="s">
        <v>44</v>
      </c>
      <c r="I12" s="817" t="s">
        <v>44</v>
      </c>
      <c r="J12" s="817">
        <v>3223.3526019999999</v>
      </c>
      <c r="K12" s="817">
        <v>360839.2666726</v>
      </c>
      <c r="L12" s="817">
        <v>502858.50611620001</v>
      </c>
      <c r="M12" s="817">
        <v>428827.33429039997</v>
      </c>
      <c r="N12" s="817">
        <v>747938.86040400004</v>
      </c>
      <c r="O12" s="817">
        <v>9528.9730276000009</v>
      </c>
      <c r="P12" s="817">
        <v>14462.9522719</v>
      </c>
      <c r="Q12" s="817">
        <v>1703616.6261101</v>
      </c>
      <c r="R12" s="817" t="s">
        <v>44</v>
      </c>
      <c r="S12" s="817">
        <v>1.6540000000000001</v>
      </c>
      <c r="T12" s="817">
        <v>765.56871049999995</v>
      </c>
      <c r="U12" s="817" t="s">
        <v>44</v>
      </c>
      <c r="V12" s="817" t="s">
        <v>44</v>
      </c>
      <c r="W12" s="817">
        <v>2256955.9712634999</v>
      </c>
      <c r="X12" s="759"/>
      <c r="Y12" s="759"/>
    </row>
    <row r="13" spans="1:25" s="818" customFormat="1" ht="20.100000000000001" customHeight="1">
      <c r="A13" s="821" t="s">
        <v>1663</v>
      </c>
      <c r="B13" s="817">
        <v>145947.07242360001</v>
      </c>
      <c r="C13" s="817">
        <v>595244.95906579995</v>
      </c>
      <c r="D13" s="817">
        <v>741192.03148939996</v>
      </c>
      <c r="E13" s="817">
        <v>24135.020863099999</v>
      </c>
      <c r="F13" s="817">
        <v>55062.822712500005</v>
      </c>
      <c r="G13" s="817" t="s">
        <v>44</v>
      </c>
      <c r="H13" s="817">
        <v>6.8928902000000001</v>
      </c>
      <c r="I13" s="817" t="s">
        <v>44</v>
      </c>
      <c r="J13" s="817">
        <v>13037.2062761</v>
      </c>
      <c r="K13" s="817">
        <v>3223538.5058557</v>
      </c>
      <c r="L13" s="817">
        <v>1157439.7753528999</v>
      </c>
      <c r="M13" s="817">
        <v>806643.53921109997</v>
      </c>
      <c r="N13" s="817">
        <v>1908109.6410073</v>
      </c>
      <c r="O13" s="817">
        <v>5738.6184501999996</v>
      </c>
      <c r="P13" s="817">
        <v>83680.013490900004</v>
      </c>
      <c r="Q13" s="817">
        <v>3961611.5875124</v>
      </c>
      <c r="R13" s="817">
        <v>50.010109999999997</v>
      </c>
      <c r="S13" s="817">
        <v>10450.931871999999</v>
      </c>
      <c r="T13" s="817">
        <v>17863.3906107</v>
      </c>
      <c r="U13" s="817" t="s">
        <v>44</v>
      </c>
      <c r="V13" s="817" t="s">
        <v>44</v>
      </c>
      <c r="W13" s="817">
        <v>8046948.4001920996</v>
      </c>
      <c r="X13" s="759"/>
      <c r="Y13" s="759"/>
    </row>
    <row r="14" spans="1:25" s="818" customFormat="1" ht="20.100000000000001" customHeight="1">
      <c r="A14" s="820" t="s">
        <v>1664</v>
      </c>
      <c r="B14" s="817">
        <v>92586.871713400004</v>
      </c>
      <c r="C14" s="817">
        <v>509004.47181959997</v>
      </c>
      <c r="D14" s="817">
        <v>601591.34353299998</v>
      </c>
      <c r="E14" s="817">
        <v>16978.279818899999</v>
      </c>
      <c r="F14" s="817">
        <v>31467.015401000004</v>
      </c>
      <c r="G14" s="817" t="s">
        <v>44</v>
      </c>
      <c r="H14" s="817">
        <v>6.8928902000000001</v>
      </c>
      <c r="I14" s="817" t="s">
        <v>44</v>
      </c>
      <c r="J14" s="817">
        <v>12980.574302999999</v>
      </c>
      <c r="K14" s="817">
        <v>2782452.4986481001</v>
      </c>
      <c r="L14" s="817">
        <v>730206.93757219997</v>
      </c>
      <c r="M14" s="817">
        <v>634186.7795681</v>
      </c>
      <c r="N14" s="817">
        <v>1483531.3677373</v>
      </c>
      <c r="O14" s="817">
        <v>3298.2644854999999</v>
      </c>
      <c r="P14" s="817">
        <v>73253.640535600003</v>
      </c>
      <c r="Q14" s="817">
        <v>2924476.9898986998</v>
      </c>
      <c r="R14" s="817">
        <v>50</v>
      </c>
      <c r="S14" s="817">
        <v>10450.931871999999</v>
      </c>
      <c r="T14" s="817">
        <v>10.585779</v>
      </c>
      <c r="U14" s="817" t="s">
        <v>44</v>
      </c>
      <c r="V14" s="817" t="s">
        <v>44</v>
      </c>
      <c r="W14" s="817">
        <v>6380465.1121438993</v>
      </c>
      <c r="X14" s="759"/>
      <c r="Y14" s="759"/>
    </row>
    <row r="15" spans="1:25" s="818" customFormat="1" ht="14.1" customHeight="1">
      <c r="A15" s="820" t="s">
        <v>1665</v>
      </c>
      <c r="B15" s="817">
        <v>51114.633396999991</v>
      </c>
      <c r="C15" s="817">
        <v>70209.920935100003</v>
      </c>
      <c r="D15" s="817">
        <v>121324.5543321</v>
      </c>
      <c r="E15" s="817">
        <v>7113.1994971999993</v>
      </c>
      <c r="F15" s="817">
        <v>17922.797595099997</v>
      </c>
      <c r="G15" s="817" t="s">
        <v>44</v>
      </c>
      <c r="H15" s="817" t="s">
        <v>44</v>
      </c>
      <c r="I15" s="817" t="s">
        <v>44</v>
      </c>
      <c r="J15" s="817" t="s">
        <v>44</v>
      </c>
      <c r="K15" s="817">
        <v>306135.36489720002</v>
      </c>
      <c r="L15" s="817">
        <v>121663.66131699999</v>
      </c>
      <c r="M15" s="817">
        <v>31820.902209199998</v>
      </c>
      <c r="N15" s="817">
        <v>108275.73261029999</v>
      </c>
      <c r="O15" s="817">
        <v>2144.9562410000003</v>
      </c>
      <c r="P15" s="817">
        <v>2901.654254</v>
      </c>
      <c r="Q15" s="817">
        <v>266806.90663149994</v>
      </c>
      <c r="R15" s="817">
        <v>1.0109999999999999E-2</v>
      </c>
      <c r="S15" s="817" t="s">
        <v>44</v>
      </c>
      <c r="T15" s="817">
        <v>0.34615370000000001</v>
      </c>
      <c r="U15" s="817" t="s">
        <v>44</v>
      </c>
      <c r="V15" s="817" t="s">
        <v>44</v>
      </c>
      <c r="W15" s="817">
        <v>719303.17921680002</v>
      </c>
      <c r="X15" s="759"/>
      <c r="Y15" s="759"/>
    </row>
    <row r="16" spans="1:25" s="818" customFormat="1" ht="20.100000000000001" customHeight="1">
      <c r="A16" s="820" t="s">
        <v>1666</v>
      </c>
      <c r="B16" s="817">
        <v>24.546287100000001</v>
      </c>
      <c r="C16" s="817" t="s">
        <v>44</v>
      </c>
      <c r="D16" s="817">
        <v>24.546287100000001</v>
      </c>
      <c r="E16" s="817">
        <v>0.99034</v>
      </c>
      <c r="F16" s="817">
        <v>14.624345099999999</v>
      </c>
      <c r="G16" s="817" t="s">
        <v>44</v>
      </c>
      <c r="H16" s="817" t="s">
        <v>44</v>
      </c>
      <c r="I16" s="817" t="s">
        <v>44</v>
      </c>
      <c r="J16" s="817" t="s">
        <v>44</v>
      </c>
      <c r="K16" s="817">
        <v>10594.0200381</v>
      </c>
      <c r="L16" s="817">
        <v>3848.5414369999999</v>
      </c>
      <c r="M16" s="817">
        <v>56556.155595800003</v>
      </c>
      <c r="N16" s="817">
        <v>39368.0547716</v>
      </c>
      <c r="O16" s="817" t="s">
        <v>44</v>
      </c>
      <c r="P16" s="817">
        <v>222.77360590000001</v>
      </c>
      <c r="Q16" s="817">
        <v>99995.525410300004</v>
      </c>
      <c r="R16" s="817" t="s">
        <v>44</v>
      </c>
      <c r="S16" s="817" t="s">
        <v>44</v>
      </c>
      <c r="T16" s="817">
        <v>0.01</v>
      </c>
      <c r="U16" s="817" t="s">
        <v>44</v>
      </c>
      <c r="V16" s="817" t="s">
        <v>44</v>
      </c>
      <c r="W16" s="817">
        <v>110629.7164206</v>
      </c>
      <c r="X16" s="759"/>
      <c r="Y16" s="759"/>
    </row>
    <row r="17" spans="1:25" s="818" customFormat="1" ht="20.100000000000001" customHeight="1">
      <c r="A17" s="820" t="s">
        <v>1667</v>
      </c>
      <c r="B17" s="817">
        <v>694.29424640000002</v>
      </c>
      <c r="C17" s="817">
        <v>15539.809804699998</v>
      </c>
      <c r="D17" s="817">
        <v>16234.104051099999</v>
      </c>
      <c r="E17" s="817">
        <v>29.229359599999999</v>
      </c>
      <c r="F17" s="817">
        <v>1146.5267499000001</v>
      </c>
      <c r="G17" s="817" t="s">
        <v>44</v>
      </c>
      <c r="H17" s="817" t="s">
        <v>44</v>
      </c>
      <c r="I17" s="817" t="s">
        <v>44</v>
      </c>
      <c r="J17" s="817">
        <v>56.631973100000003</v>
      </c>
      <c r="K17" s="817">
        <v>102823.03974360001</v>
      </c>
      <c r="L17" s="817">
        <v>219020.86373049999</v>
      </c>
      <c r="M17" s="817">
        <v>33526.063917200001</v>
      </c>
      <c r="N17" s="817">
        <v>32355.597025299998</v>
      </c>
      <c r="O17" s="817">
        <v>0.39772370000000001</v>
      </c>
      <c r="P17" s="817">
        <v>162.40282429999999</v>
      </c>
      <c r="Q17" s="817">
        <v>285065.32522099995</v>
      </c>
      <c r="R17" s="817" t="s">
        <v>44</v>
      </c>
      <c r="S17" s="817" t="s">
        <v>44</v>
      </c>
      <c r="T17" s="817">
        <v>1.5610000000000001E-2</v>
      </c>
      <c r="U17" s="817" t="s">
        <v>44</v>
      </c>
      <c r="V17" s="817" t="s">
        <v>44</v>
      </c>
      <c r="W17" s="817">
        <v>405354.87270829995</v>
      </c>
      <c r="X17" s="759"/>
      <c r="Y17" s="759"/>
    </row>
    <row r="18" spans="1:25" s="818" customFormat="1" ht="20.100000000000001" customHeight="1">
      <c r="A18" s="820" t="s">
        <v>1668</v>
      </c>
      <c r="B18" s="817">
        <v>1526.7267797</v>
      </c>
      <c r="C18" s="817">
        <v>490.75650639999998</v>
      </c>
      <c r="D18" s="817">
        <v>2017.4832861</v>
      </c>
      <c r="E18" s="817">
        <v>13.321847399999999</v>
      </c>
      <c r="F18" s="817">
        <v>4511.8586214000006</v>
      </c>
      <c r="G18" s="817" t="s">
        <v>44</v>
      </c>
      <c r="H18" s="817" t="s">
        <v>44</v>
      </c>
      <c r="I18" s="817" t="s">
        <v>44</v>
      </c>
      <c r="J18" s="817" t="s">
        <v>44</v>
      </c>
      <c r="K18" s="817">
        <v>21533.582528700001</v>
      </c>
      <c r="L18" s="817">
        <v>82699.771296199993</v>
      </c>
      <c r="M18" s="817">
        <v>50553.6379208</v>
      </c>
      <c r="N18" s="817">
        <v>244578.88886279997</v>
      </c>
      <c r="O18" s="817">
        <v>295</v>
      </c>
      <c r="P18" s="817">
        <v>7139.5422711000001</v>
      </c>
      <c r="Q18" s="817">
        <v>385266.84035089996</v>
      </c>
      <c r="R18" s="817" t="s">
        <v>44</v>
      </c>
      <c r="S18" s="817" t="s">
        <v>44</v>
      </c>
      <c r="T18" s="817">
        <v>17852.433067999998</v>
      </c>
      <c r="U18" s="817" t="s">
        <v>44</v>
      </c>
      <c r="V18" s="817" t="s">
        <v>44</v>
      </c>
      <c r="W18" s="817">
        <v>431195.51970249997</v>
      </c>
      <c r="X18" s="759"/>
      <c r="Y18" s="759"/>
    </row>
    <row r="19" spans="1:25" s="815" customFormat="1" ht="14.1" customHeight="1">
      <c r="A19" s="813" t="s">
        <v>1669</v>
      </c>
      <c r="B19" s="814">
        <v>7130784.9986597002</v>
      </c>
      <c r="C19" s="814">
        <v>2683242.2055142</v>
      </c>
      <c r="D19" s="814">
        <v>9814027.2041739002</v>
      </c>
      <c r="E19" s="814">
        <v>1517053.6538803002</v>
      </c>
      <c r="F19" s="814">
        <v>23450133.787903603</v>
      </c>
      <c r="G19" s="814">
        <v>195353.23226019999</v>
      </c>
      <c r="H19" s="814">
        <v>361585.77805850003</v>
      </c>
      <c r="I19" s="814">
        <v>288007.74414669996</v>
      </c>
      <c r="J19" s="814">
        <v>1516032.6487914997</v>
      </c>
      <c r="K19" s="814">
        <v>5826065.5241887998</v>
      </c>
      <c r="L19" s="814">
        <v>30022986.442324597</v>
      </c>
      <c r="M19" s="814">
        <v>9030697.7276843991</v>
      </c>
      <c r="N19" s="814">
        <v>13348859.823944498</v>
      </c>
      <c r="O19" s="814">
        <v>1064504.8632756001</v>
      </c>
      <c r="P19" s="814">
        <v>8669427.7981949002</v>
      </c>
      <c r="Q19" s="814">
        <v>62136476.655423999</v>
      </c>
      <c r="R19" s="814">
        <v>9513716.0701089986</v>
      </c>
      <c r="S19" s="814">
        <v>3518900.0162998</v>
      </c>
      <c r="T19" s="814">
        <v>3330511.7633492001</v>
      </c>
      <c r="U19" s="814">
        <v>53201.255743300004</v>
      </c>
      <c r="V19" s="814">
        <v>6185.1209383000005</v>
      </c>
      <c r="W19" s="814">
        <v>121527250.4552671</v>
      </c>
      <c r="X19" s="755"/>
      <c r="Y19" s="755"/>
    </row>
    <row r="20" spans="1:25" s="818" customFormat="1" ht="14.1" customHeight="1">
      <c r="A20" s="821" t="s">
        <v>1670</v>
      </c>
      <c r="B20" s="822">
        <v>5623859.1129218992</v>
      </c>
      <c r="C20" s="822">
        <v>1181735.5398579999</v>
      </c>
      <c r="D20" s="817">
        <v>6805594.6527798995</v>
      </c>
      <c r="E20" s="822">
        <v>1372539.1492906001</v>
      </c>
      <c r="F20" s="822">
        <v>294691.46512850001</v>
      </c>
      <c r="G20" s="822">
        <v>116.8603947</v>
      </c>
      <c r="H20" s="822">
        <v>34292.946881299991</v>
      </c>
      <c r="I20" s="822">
        <v>44871.906249899999</v>
      </c>
      <c r="J20" s="822">
        <v>1387177.0102657997</v>
      </c>
      <c r="K20" s="822">
        <v>3440460.8126850999</v>
      </c>
      <c r="L20" s="822">
        <v>5161015.6252079997</v>
      </c>
      <c r="M20" s="822">
        <v>1867350.5531363003</v>
      </c>
      <c r="N20" s="822">
        <v>3047962.2952038995</v>
      </c>
      <c r="O20" s="822">
        <v>54625.081326600004</v>
      </c>
      <c r="P20" s="822">
        <v>669708.61815560004</v>
      </c>
      <c r="Q20" s="817">
        <v>10800662.173030401</v>
      </c>
      <c r="R20" s="822">
        <v>96926.978928599987</v>
      </c>
      <c r="S20" s="822">
        <v>3507329.0719665</v>
      </c>
      <c r="T20" s="822">
        <v>3229488.6915028999</v>
      </c>
      <c r="U20" s="822">
        <v>386.75125269999995</v>
      </c>
      <c r="V20" s="822">
        <v>2305.3203412000007</v>
      </c>
      <c r="W20" s="817">
        <v>31016843.790698096</v>
      </c>
      <c r="X20" s="759"/>
      <c r="Y20" s="759"/>
    </row>
    <row r="21" spans="1:25" s="818" customFormat="1" ht="14.1" customHeight="1">
      <c r="A21" s="821" t="s">
        <v>1671</v>
      </c>
      <c r="B21" s="817">
        <v>71385.639439399994</v>
      </c>
      <c r="C21" s="817">
        <v>17526.640444500001</v>
      </c>
      <c r="D21" s="817">
        <v>88912.279883899988</v>
      </c>
      <c r="E21" s="817">
        <v>4.4019294999999987</v>
      </c>
      <c r="F21" s="817">
        <v>8815.8493916000007</v>
      </c>
      <c r="G21" s="817" t="s">
        <v>44</v>
      </c>
      <c r="H21" s="817" t="s">
        <v>44</v>
      </c>
      <c r="I21" s="817" t="s">
        <v>44</v>
      </c>
      <c r="J21" s="817">
        <v>91.582556799999992</v>
      </c>
      <c r="K21" s="817">
        <v>35792.331446900003</v>
      </c>
      <c r="L21" s="817">
        <v>101455.34008350001</v>
      </c>
      <c r="M21" s="817">
        <v>37709.7750935</v>
      </c>
      <c r="N21" s="817">
        <v>27005.619685999998</v>
      </c>
      <c r="O21" s="817">
        <v>792.56642869999996</v>
      </c>
      <c r="P21" s="817">
        <v>11496.627634600001</v>
      </c>
      <c r="Q21" s="817">
        <v>178459.9289263</v>
      </c>
      <c r="R21" s="817">
        <v>3381.5768349999998</v>
      </c>
      <c r="S21" s="817">
        <v>850.71001939999996</v>
      </c>
      <c r="T21" s="817">
        <v>73.889630600000004</v>
      </c>
      <c r="U21" s="817">
        <v>4.0771569000000003</v>
      </c>
      <c r="V21" s="817">
        <v>1.0672809999999999</v>
      </c>
      <c r="W21" s="817">
        <v>316387.69505790004</v>
      </c>
      <c r="X21" s="759"/>
      <c r="Y21" s="759"/>
    </row>
    <row r="22" spans="1:25" s="818" customFormat="1" ht="14.1" customHeight="1">
      <c r="A22" s="820" t="s">
        <v>1672</v>
      </c>
      <c r="B22" s="817">
        <v>16685.440691799999</v>
      </c>
      <c r="C22" s="817">
        <v>2158.1201283</v>
      </c>
      <c r="D22" s="817">
        <v>18843.5608201</v>
      </c>
      <c r="E22" s="817">
        <v>4.3779294999999996</v>
      </c>
      <c r="F22" s="817">
        <v>5979.2912689000004</v>
      </c>
      <c r="G22" s="817" t="s">
        <v>44</v>
      </c>
      <c r="H22" s="817" t="s">
        <v>44</v>
      </c>
      <c r="I22" s="817" t="s">
        <v>44</v>
      </c>
      <c r="J22" s="817" t="s">
        <v>44</v>
      </c>
      <c r="K22" s="817">
        <v>4124.5014483000004</v>
      </c>
      <c r="L22" s="817">
        <v>12783.272511900001</v>
      </c>
      <c r="M22" s="817">
        <v>2436.0811797000001</v>
      </c>
      <c r="N22" s="817">
        <v>14368.5410412</v>
      </c>
      <c r="O22" s="817">
        <v>148.59220289999999</v>
      </c>
      <c r="P22" s="817">
        <v>7431.9170217000001</v>
      </c>
      <c r="Q22" s="817">
        <v>37168.403957399998</v>
      </c>
      <c r="R22" s="817">
        <v>308.3825167</v>
      </c>
      <c r="S22" s="817">
        <v>2.6278058</v>
      </c>
      <c r="T22" s="817">
        <v>7.3712198000000004</v>
      </c>
      <c r="U22" s="817">
        <v>4.0771569000000003</v>
      </c>
      <c r="V22" s="817">
        <v>1.0672809999999999</v>
      </c>
      <c r="W22" s="817">
        <v>66443.661404400002</v>
      </c>
      <c r="X22" s="759"/>
      <c r="Y22" s="759"/>
    </row>
    <row r="23" spans="1:25" s="818" customFormat="1" ht="14.1" customHeight="1">
      <c r="A23" s="820" t="s">
        <v>1673</v>
      </c>
      <c r="B23" s="817">
        <v>12644.4129416</v>
      </c>
      <c r="C23" s="817">
        <v>4607.1983247999997</v>
      </c>
      <c r="D23" s="817">
        <v>17251.611266399999</v>
      </c>
      <c r="E23" s="817">
        <v>0.02</v>
      </c>
      <c r="F23" s="817">
        <v>571.55025350000005</v>
      </c>
      <c r="G23" s="817" t="s">
        <v>44</v>
      </c>
      <c r="H23" s="817" t="s">
        <v>44</v>
      </c>
      <c r="I23" s="817" t="s">
        <v>44</v>
      </c>
      <c r="J23" s="817">
        <v>42.382970200000003</v>
      </c>
      <c r="K23" s="817">
        <v>7165.7172769999997</v>
      </c>
      <c r="L23" s="817">
        <v>13163.1388081</v>
      </c>
      <c r="M23" s="817">
        <v>6429.5831940999997</v>
      </c>
      <c r="N23" s="817">
        <v>4513.1836960999999</v>
      </c>
      <c r="O23" s="817">
        <v>256.47398270000002</v>
      </c>
      <c r="P23" s="817">
        <v>1452.7262831999999</v>
      </c>
      <c r="Q23" s="817">
        <v>25815.105964200004</v>
      </c>
      <c r="R23" s="817">
        <v>980.08063379999999</v>
      </c>
      <c r="S23" s="817">
        <v>379.95095240000001</v>
      </c>
      <c r="T23" s="817">
        <v>21.6731114</v>
      </c>
      <c r="U23" s="817" t="s">
        <v>44</v>
      </c>
      <c r="V23" s="817" t="s">
        <v>44</v>
      </c>
      <c r="W23" s="817">
        <v>52228.092428900003</v>
      </c>
      <c r="X23" s="759"/>
      <c r="Y23" s="759"/>
    </row>
    <row r="24" spans="1:25" s="818" customFormat="1" ht="14.1" customHeight="1">
      <c r="A24" s="820" t="s">
        <v>1674</v>
      </c>
      <c r="B24" s="817">
        <v>15742.8173723</v>
      </c>
      <c r="C24" s="817">
        <v>6932.8993201000003</v>
      </c>
      <c r="D24" s="817">
        <v>22675.716692400001</v>
      </c>
      <c r="E24" s="817" t="s">
        <v>44</v>
      </c>
      <c r="F24" s="817">
        <v>683.91837439999995</v>
      </c>
      <c r="G24" s="817" t="s">
        <v>44</v>
      </c>
      <c r="H24" s="817" t="s">
        <v>44</v>
      </c>
      <c r="I24" s="817" t="s">
        <v>44</v>
      </c>
      <c r="J24" s="817">
        <v>49.097496999999997</v>
      </c>
      <c r="K24" s="817">
        <v>3263.7086795</v>
      </c>
      <c r="L24" s="817">
        <v>9512.5836617000004</v>
      </c>
      <c r="M24" s="817">
        <v>3251.0121688999998</v>
      </c>
      <c r="N24" s="817">
        <v>2332.9107026000001</v>
      </c>
      <c r="O24" s="817">
        <v>232.02568009999999</v>
      </c>
      <c r="P24" s="817">
        <v>482.65481010000002</v>
      </c>
      <c r="Q24" s="817">
        <v>15811.1870234</v>
      </c>
      <c r="R24" s="817">
        <v>1231.3511854999999</v>
      </c>
      <c r="S24" s="817">
        <v>425.95962919999999</v>
      </c>
      <c r="T24" s="817">
        <v>1.4061987</v>
      </c>
      <c r="U24" s="817" t="s">
        <v>44</v>
      </c>
      <c r="V24" s="817" t="s">
        <v>44</v>
      </c>
      <c r="W24" s="817">
        <v>44142.345280100002</v>
      </c>
      <c r="X24" s="759"/>
      <c r="Y24" s="759"/>
    </row>
    <row r="25" spans="1:25" s="818" customFormat="1" ht="14.1" customHeight="1">
      <c r="A25" s="820" t="s">
        <v>1675</v>
      </c>
      <c r="B25" s="817">
        <v>26312.9684337</v>
      </c>
      <c r="C25" s="817">
        <v>3828.4226712999998</v>
      </c>
      <c r="D25" s="817">
        <v>30141.391104999999</v>
      </c>
      <c r="E25" s="817">
        <v>4.0000000000000001E-3</v>
      </c>
      <c r="F25" s="817">
        <v>1581.0894948</v>
      </c>
      <c r="G25" s="817" t="s">
        <v>44</v>
      </c>
      <c r="H25" s="817" t="s">
        <v>44</v>
      </c>
      <c r="I25" s="817" t="s">
        <v>44</v>
      </c>
      <c r="J25" s="817">
        <v>0.1020896</v>
      </c>
      <c r="K25" s="817">
        <v>21238.404042099999</v>
      </c>
      <c r="L25" s="817">
        <v>65996.345101800005</v>
      </c>
      <c r="M25" s="817">
        <v>25593.098550800001</v>
      </c>
      <c r="N25" s="817">
        <v>5790.9842460999998</v>
      </c>
      <c r="O25" s="817">
        <v>155.47456299999999</v>
      </c>
      <c r="P25" s="817">
        <v>2129.3295195999999</v>
      </c>
      <c r="Q25" s="817">
        <v>99665.231981299992</v>
      </c>
      <c r="R25" s="817">
        <v>861.76249900000005</v>
      </c>
      <c r="S25" s="817">
        <v>42.171632000000002</v>
      </c>
      <c r="T25" s="817">
        <v>43.439100699999997</v>
      </c>
      <c r="U25" s="817" t="s">
        <v>44</v>
      </c>
      <c r="V25" s="817" t="s">
        <v>44</v>
      </c>
      <c r="W25" s="817">
        <v>153573.5959445</v>
      </c>
      <c r="X25" s="759"/>
      <c r="Y25" s="759"/>
    </row>
    <row r="26" spans="1:25" s="818" customFormat="1" ht="14.1" customHeight="1">
      <c r="A26" s="823" t="s">
        <v>1676</v>
      </c>
      <c r="B26" s="817">
        <v>2361242.5613797</v>
      </c>
      <c r="C26" s="817">
        <v>565215.55175380001</v>
      </c>
      <c r="D26" s="817">
        <v>2926458.1131334999</v>
      </c>
      <c r="E26" s="817">
        <v>260895.4320337</v>
      </c>
      <c r="F26" s="817">
        <v>92336.69882189999</v>
      </c>
      <c r="G26" s="817">
        <v>116.8603947</v>
      </c>
      <c r="H26" s="817">
        <v>22258.288705999996</v>
      </c>
      <c r="I26" s="817">
        <v>29642.097134600001</v>
      </c>
      <c r="J26" s="817">
        <v>1039738.5305090999</v>
      </c>
      <c r="K26" s="817">
        <v>2306018.6092254999</v>
      </c>
      <c r="L26" s="817">
        <v>3229162.3089647</v>
      </c>
      <c r="M26" s="817">
        <v>1288978.8182278001</v>
      </c>
      <c r="N26" s="817">
        <v>1843746.9767827999</v>
      </c>
      <c r="O26" s="817">
        <v>17121.4534742</v>
      </c>
      <c r="P26" s="817">
        <v>211332.88855629999</v>
      </c>
      <c r="Q26" s="817">
        <v>6590342.4460057998</v>
      </c>
      <c r="R26" s="817">
        <v>20045.942628199999</v>
      </c>
      <c r="S26" s="817">
        <v>1771198.7514916998</v>
      </c>
      <c r="T26" s="817">
        <v>25277.139990199998</v>
      </c>
      <c r="U26" s="817" t="s">
        <v>44</v>
      </c>
      <c r="V26" s="817">
        <v>2262.0027666000001</v>
      </c>
      <c r="W26" s="817">
        <v>15086590.912841499</v>
      </c>
      <c r="X26" s="759"/>
      <c r="Y26" s="759"/>
    </row>
    <row r="27" spans="1:25" s="818" customFormat="1" ht="20.100000000000001" customHeight="1">
      <c r="A27" s="820" t="s">
        <v>1677</v>
      </c>
      <c r="B27" s="817">
        <v>924038.82504439994</v>
      </c>
      <c r="C27" s="817">
        <v>164210.1820157</v>
      </c>
      <c r="D27" s="817">
        <v>1088249.0070600999</v>
      </c>
      <c r="E27" s="817">
        <v>12941.759211000001</v>
      </c>
      <c r="F27" s="817">
        <v>48366.1784137</v>
      </c>
      <c r="G27" s="817">
        <v>116.8603947</v>
      </c>
      <c r="H27" s="817">
        <v>20084.931637599999</v>
      </c>
      <c r="I27" s="817">
        <v>25613.144466199999</v>
      </c>
      <c r="J27" s="817">
        <v>880229.60697900003</v>
      </c>
      <c r="K27" s="817">
        <v>804420.84312800004</v>
      </c>
      <c r="L27" s="817">
        <v>1691106.4262258001</v>
      </c>
      <c r="M27" s="817">
        <v>674277.1168355</v>
      </c>
      <c r="N27" s="817">
        <v>1022715.1832309</v>
      </c>
      <c r="O27" s="817">
        <v>5085.5323393999997</v>
      </c>
      <c r="P27" s="817">
        <v>100151.9332807</v>
      </c>
      <c r="Q27" s="817">
        <v>3493336.1919123004</v>
      </c>
      <c r="R27" s="817">
        <v>8009.0220091000001</v>
      </c>
      <c r="S27" s="817">
        <v>1460035.1304591999</v>
      </c>
      <c r="T27" s="817">
        <v>15124.662894999999</v>
      </c>
      <c r="U27" s="817" t="s">
        <v>44</v>
      </c>
      <c r="V27" s="817">
        <v>241.7426806</v>
      </c>
      <c r="W27" s="817">
        <v>7856769.081246499</v>
      </c>
      <c r="X27" s="759"/>
      <c r="Y27" s="759"/>
    </row>
    <row r="28" spans="1:25" s="818" customFormat="1" ht="20.100000000000001" customHeight="1">
      <c r="A28" s="820" t="s">
        <v>1678</v>
      </c>
      <c r="B28" s="817">
        <v>63256.690145400004</v>
      </c>
      <c r="C28" s="817">
        <v>3588.8174287000002</v>
      </c>
      <c r="D28" s="817">
        <v>66845.507574100004</v>
      </c>
      <c r="E28" s="817">
        <v>183.21506299999999</v>
      </c>
      <c r="F28" s="817">
        <v>4751.4346269999996</v>
      </c>
      <c r="G28" s="817" t="s">
        <v>44</v>
      </c>
      <c r="H28" s="817">
        <v>2.7340810000000002</v>
      </c>
      <c r="I28" s="817" t="s">
        <v>44</v>
      </c>
      <c r="J28" s="817">
        <v>32627.652252299999</v>
      </c>
      <c r="K28" s="817">
        <v>190128.9127712</v>
      </c>
      <c r="L28" s="817">
        <v>72628.850922800004</v>
      </c>
      <c r="M28" s="817">
        <v>31425.396557200002</v>
      </c>
      <c r="N28" s="817">
        <v>66553.990399500006</v>
      </c>
      <c r="O28" s="817">
        <v>42.951293999999997</v>
      </c>
      <c r="P28" s="817">
        <v>2362.4087552999999</v>
      </c>
      <c r="Q28" s="817">
        <v>173013.59792880004</v>
      </c>
      <c r="R28" s="817">
        <v>28.039953400000002</v>
      </c>
      <c r="S28" s="817">
        <v>11076.2528931</v>
      </c>
      <c r="T28" s="817">
        <v>6528.3665239000002</v>
      </c>
      <c r="U28" s="817" t="s">
        <v>44</v>
      </c>
      <c r="V28" s="817">
        <v>1.0111736</v>
      </c>
      <c r="W28" s="817">
        <v>485186.72484140005</v>
      </c>
      <c r="X28" s="759"/>
      <c r="Y28" s="759"/>
    </row>
    <row r="29" spans="1:25" s="818" customFormat="1" ht="14.1" customHeight="1">
      <c r="A29" s="824" t="s">
        <v>1679</v>
      </c>
      <c r="B29" s="817">
        <v>1238910.7520673</v>
      </c>
      <c r="C29" s="817">
        <v>339169.84381190001</v>
      </c>
      <c r="D29" s="817">
        <v>1578080.5958791999</v>
      </c>
      <c r="E29" s="817">
        <v>193024.07891529999</v>
      </c>
      <c r="F29" s="817">
        <v>34366.1863256</v>
      </c>
      <c r="G29" s="817" t="s">
        <v>44</v>
      </c>
      <c r="H29" s="817">
        <v>2127.2797424</v>
      </c>
      <c r="I29" s="817">
        <v>3906.9526684000002</v>
      </c>
      <c r="J29" s="817">
        <v>111101.5636785</v>
      </c>
      <c r="K29" s="817">
        <v>1031331.7726389</v>
      </c>
      <c r="L29" s="817">
        <v>1176551.5334325</v>
      </c>
      <c r="M29" s="817">
        <v>479197.46410460002</v>
      </c>
      <c r="N29" s="817">
        <v>594937.52273920004</v>
      </c>
      <c r="O29" s="817">
        <v>10577.9396072</v>
      </c>
      <c r="P29" s="817">
        <v>72425.141188299996</v>
      </c>
      <c r="Q29" s="817">
        <v>2333689.6010718006</v>
      </c>
      <c r="R29" s="817">
        <v>11076.244266199999</v>
      </c>
      <c r="S29" s="817">
        <v>261220.75422450001</v>
      </c>
      <c r="T29" s="817">
        <v>1744.3471239</v>
      </c>
      <c r="U29" s="817" t="s">
        <v>44</v>
      </c>
      <c r="V29" s="817">
        <v>2019.1608395000001</v>
      </c>
      <c r="W29" s="817">
        <v>5563688.5373742003</v>
      </c>
      <c r="X29" s="759"/>
      <c r="Y29" s="759"/>
    </row>
    <row r="30" spans="1:25" s="818" customFormat="1" ht="20.100000000000001" customHeight="1">
      <c r="A30" s="824" t="s">
        <v>1680</v>
      </c>
      <c r="B30" s="817">
        <v>135036.2941226</v>
      </c>
      <c r="C30" s="817">
        <v>58246.708497500003</v>
      </c>
      <c r="D30" s="817">
        <v>193283.00262009999</v>
      </c>
      <c r="E30" s="817">
        <v>54746.378844400002</v>
      </c>
      <c r="F30" s="817">
        <v>4852.8994555999998</v>
      </c>
      <c r="G30" s="817" t="s">
        <v>44</v>
      </c>
      <c r="H30" s="817">
        <v>43.343245000000003</v>
      </c>
      <c r="I30" s="817">
        <v>122</v>
      </c>
      <c r="J30" s="817">
        <v>15779.7075993</v>
      </c>
      <c r="K30" s="817">
        <v>280137.08068740001</v>
      </c>
      <c r="L30" s="817">
        <v>288875.49838359997</v>
      </c>
      <c r="M30" s="817">
        <v>104078.8407305</v>
      </c>
      <c r="N30" s="817">
        <v>159540.2804132</v>
      </c>
      <c r="O30" s="817">
        <v>1415.0302336</v>
      </c>
      <c r="P30" s="817">
        <v>36393.405332000002</v>
      </c>
      <c r="Q30" s="817">
        <v>590303.05509289994</v>
      </c>
      <c r="R30" s="817">
        <v>932.63639950000004</v>
      </c>
      <c r="S30" s="817">
        <v>38866.613914900001</v>
      </c>
      <c r="T30" s="817">
        <v>1879.7634473999999</v>
      </c>
      <c r="U30" s="817" t="s">
        <v>44</v>
      </c>
      <c r="V30" s="817">
        <v>8.8072899999999996E-2</v>
      </c>
      <c r="W30" s="817">
        <v>1180946.5693794</v>
      </c>
      <c r="X30" s="759"/>
      <c r="Y30" s="759"/>
    </row>
    <row r="31" spans="1:25" s="818" customFormat="1" ht="20.100000000000001" customHeight="1">
      <c r="A31" s="825" t="s">
        <v>1681</v>
      </c>
      <c r="B31" s="817">
        <v>3073831.3870478999</v>
      </c>
      <c r="C31" s="817">
        <v>579212.74496389995</v>
      </c>
      <c r="D31" s="817">
        <v>3653044.1320118001</v>
      </c>
      <c r="E31" s="817">
        <v>315946.60911760002</v>
      </c>
      <c r="F31" s="817">
        <v>127936.42618580001</v>
      </c>
      <c r="G31" s="817" t="s">
        <v>44</v>
      </c>
      <c r="H31" s="817">
        <v>3863.0543648000003</v>
      </c>
      <c r="I31" s="817">
        <v>6316.8110311999999</v>
      </c>
      <c r="J31" s="817">
        <v>237086.79967860001</v>
      </c>
      <c r="K31" s="817">
        <v>946709.24300650007</v>
      </c>
      <c r="L31" s="817">
        <v>1636173.4589044</v>
      </c>
      <c r="M31" s="817">
        <v>426898.90177150001</v>
      </c>
      <c r="N31" s="817">
        <v>656891.57049399999</v>
      </c>
      <c r="O31" s="817">
        <v>26154.622588100003</v>
      </c>
      <c r="P31" s="817">
        <v>416892.90990530001</v>
      </c>
      <c r="Q31" s="817">
        <v>3163011.4636633</v>
      </c>
      <c r="R31" s="817">
        <v>71795.601171099988</v>
      </c>
      <c r="S31" s="817">
        <v>1232630.3715471998</v>
      </c>
      <c r="T31" s="817">
        <v>399539.2679946</v>
      </c>
      <c r="U31" s="817">
        <v>382.67409579999998</v>
      </c>
      <c r="V31" s="817">
        <v>40.7001712</v>
      </c>
      <c r="W31" s="817">
        <v>10158303.154039502</v>
      </c>
      <c r="X31" s="759"/>
      <c r="Y31" s="759"/>
    </row>
    <row r="32" spans="1:25" ht="14.1" customHeight="1">
      <c r="A32" s="826" t="s">
        <v>1682</v>
      </c>
      <c r="B32" s="817">
        <v>273895.95189159998</v>
      </c>
      <c r="C32" s="817">
        <v>47170.067067800002</v>
      </c>
      <c r="D32" s="817">
        <v>321066.01895940001</v>
      </c>
      <c r="E32" s="817">
        <v>241.48562889999999</v>
      </c>
      <c r="F32" s="817">
        <v>5230.0411831000001</v>
      </c>
      <c r="G32" s="817" t="s">
        <v>44</v>
      </c>
      <c r="H32" s="817">
        <v>247.42806580000001</v>
      </c>
      <c r="I32" s="817">
        <v>121.93899999999999</v>
      </c>
      <c r="J32" s="817">
        <v>24866.4696253</v>
      </c>
      <c r="K32" s="817">
        <v>136893.1257719</v>
      </c>
      <c r="L32" s="817">
        <v>246508.11487230001</v>
      </c>
      <c r="M32" s="817">
        <v>80888.068744899996</v>
      </c>
      <c r="N32" s="817">
        <v>74742.667796399997</v>
      </c>
      <c r="O32" s="817">
        <v>3727.684049</v>
      </c>
      <c r="P32" s="817">
        <v>8364.0739164000006</v>
      </c>
      <c r="Q32" s="817">
        <v>414230.60937900003</v>
      </c>
      <c r="R32" s="817">
        <v>1651.1374363</v>
      </c>
      <c r="S32" s="817">
        <v>346384.504869</v>
      </c>
      <c r="T32" s="817">
        <v>920.47833709999998</v>
      </c>
      <c r="U32" s="817" t="s">
        <v>44</v>
      </c>
      <c r="V32" s="817">
        <v>0.20587220000000001</v>
      </c>
      <c r="W32" s="817">
        <v>1251853.4441280002</v>
      </c>
      <c r="X32" s="759"/>
      <c r="Y32" s="759"/>
    </row>
    <row r="33" spans="1:25" ht="14.1" customHeight="1">
      <c r="A33" s="826" t="s">
        <v>1683</v>
      </c>
      <c r="B33" s="817">
        <v>38779.287369799997</v>
      </c>
      <c r="C33" s="817">
        <v>5920.6706260999999</v>
      </c>
      <c r="D33" s="817">
        <v>44699.957995899997</v>
      </c>
      <c r="E33" s="817" t="s">
        <v>44</v>
      </c>
      <c r="F33" s="817">
        <v>1369.4726313000001</v>
      </c>
      <c r="G33" s="817" t="s">
        <v>44</v>
      </c>
      <c r="H33" s="817" t="s">
        <v>44</v>
      </c>
      <c r="I33" s="817" t="s">
        <v>44</v>
      </c>
      <c r="J33" s="817">
        <v>113242.1477157</v>
      </c>
      <c r="K33" s="817">
        <v>8794.6208986000001</v>
      </c>
      <c r="L33" s="817">
        <v>44586.116166799999</v>
      </c>
      <c r="M33" s="817">
        <v>20203.247001899999</v>
      </c>
      <c r="N33" s="817">
        <v>25358.186761199999</v>
      </c>
      <c r="O33" s="817">
        <v>88.213540600000002</v>
      </c>
      <c r="P33" s="817">
        <v>15212.8670786</v>
      </c>
      <c r="Q33" s="817">
        <v>105448.63054910001</v>
      </c>
      <c r="R33" s="817">
        <v>148.29243260000001</v>
      </c>
      <c r="S33" s="817">
        <v>77118.279382199995</v>
      </c>
      <c r="T33" s="817">
        <v>989.6377579</v>
      </c>
      <c r="U33" s="817" t="s">
        <v>44</v>
      </c>
      <c r="V33" s="817" t="s">
        <v>44</v>
      </c>
      <c r="W33" s="817">
        <v>351811.03936329996</v>
      </c>
      <c r="X33" s="759"/>
      <c r="Y33" s="759"/>
    </row>
    <row r="34" spans="1:25" ht="14.1" customHeight="1">
      <c r="A34" s="826" t="s">
        <v>1684</v>
      </c>
      <c r="B34" s="817">
        <v>376756.3081662</v>
      </c>
      <c r="C34" s="817">
        <v>51334.850613900002</v>
      </c>
      <c r="D34" s="817">
        <v>428091.1587801</v>
      </c>
      <c r="E34" s="817">
        <v>44421.238727199998</v>
      </c>
      <c r="F34" s="817">
        <v>18436.013384999998</v>
      </c>
      <c r="G34" s="817" t="s">
        <v>44</v>
      </c>
      <c r="H34" s="817">
        <v>3080.7041414</v>
      </c>
      <c r="I34" s="817">
        <v>6194.8720311999996</v>
      </c>
      <c r="J34" s="817">
        <v>82790.981190999999</v>
      </c>
      <c r="K34" s="817">
        <v>193322.9179912</v>
      </c>
      <c r="L34" s="817">
        <v>282850.03894880001</v>
      </c>
      <c r="M34" s="817">
        <v>124844.6354788</v>
      </c>
      <c r="N34" s="817">
        <v>160272.1485335</v>
      </c>
      <c r="O34" s="817">
        <v>3796.1385289</v>
      </c>
      <c r="P34" s="817">
        <v>23594.954162400001</v>
      </c>
      <c r="Q34" s="817">
        <v>595357.9156524</v>
      </c>
      <c r="R34" s="817">
        <v>789.3970597</v>
      </c>
      <c r="S34" s="817">
        <v>469944.44456849998</v>
      </c>
      <c r="T34" s="817">
        <v>4055.7292821999999</v>
      </c>
      <c r="U34" s="817">
        <v>42.178919100000002</v>
      </c>
      <c r="V34" s="817">
        <v>2.9175298000000001</v>
      </c>
      <c r="W34" s="817">
        <v>1846530.4692587999</v>
      </c>
      <c r="X34" s="759"/>
      <c r="Y34" s="759"/>
    </row>
    <row r="35" spans="1:25" ht="14.1" customHeight="1">
      <c r="A35" s="826" t="s">
        <v>1685</v>
      </c>
      <c r="B35" s="817">
        <v>669696.49313009996</v>
      </c>
      <c r="C35" s="817">
        <v>157160.3378721</v>
      </c>
      <c r="D35" s="817">
        <v>826856.83100220002</v>
      </c>
      <c r="E35" s="817">
        <v>32781.870324099997</v>
      </c>
      <c r="F35" s="817">
        <v>17041.715087799999</v>
      </c>
      <c r="G35" s="817" t="s">
        <v>44</v>
      </c>
      <c r="H35" s="817" t="s">
        <v>44</v>
      </c>
      <c r="I35" s="817" t="s">
        <v>44</v>
      </c>
      <c r="J35" s="817">
        <v>4270.2053033000002</v>
      </c>
      <c r="K35" s="817">
        <v>243441.842818</v>
      </c>
      <c r="L35" s="817">
        <v>407853.85548889998</v>
      </c>
      <c r="M35" s="817">
        <v>67564.503036099995</v>
      </c>
      <c r="N35" s="817">
        <v>161797.04068569999</v>
      </c>
      <c r="O35" s="817">
        <v>5685.1969435999999</v>
      </c>
      <c r="P35" s="817">
        <v>244489.58931149999</v>
      </c>
      <c r="Q35" s="817">
        <v>887390.18546579988</v>
      </c>
      <c r="R35" s="817">
        <v>23836.645444000002</v>
      </c>
      <c r="S35" s="817">
        <v>11271.041154099999</v>
      </c>
      <c r="T35" s="817">
        <v>11073.107701700001</v>
      </c>
      <c r="U35" s="817">
        <v>56.615371799999998</v>
      </c>
      <c r="V35" s="817">
        <v>24.3602563</v>
      </c>
      <c r="W35" s="817">
        <v>2058044.4199291002</v>
      </c>
      <c r="X35" s="759"/>
      <c r="Y35" s="759"/>
    </row>
    <row r="36" spans="1:25" ht="14.1" customHeight="1">
      <c r="A36" s="826" t="s">
        <v>1686</v>
      </c>
      <c r="B36" s="817">
        <v>1660635.2011881999</v>
      </c>
      <c r="C36" s="817">
        <v>316947.766435</v>
      </c>
      <c r="D36" s="817">
        <v>1977582.9676231998</v>
      </c>
      <c r="E36" s="817">
        <v>25122.453695699998</v>
      </c>
      <c r="F36" s="817">
        <v>83979.025676200006</v>
      </c>
      <c r="G36" s="817" t="s">
        <v>44</v>
      </c>
      <c r="H36" s="817">
        <v>534.92215759999999</v>
      </c>
      <c r="I36" s="817" t="s">
        <v>44</v>
      </c>
      <c r="J36" s="817">
        <v>11837.5996896</v>
      </c>
      <c r="K36" s="817">
        <v>336258.41872810002</v>
      </c>
      <c r="L36" s="817">
        <v>573924.8473281</v>
      </c>
      <c r="M36" s="817">
        <v>111824.415461</v>
      </c>
      <c r="N36" s="817">
        <v>214888.11559229999</v>
      </c>
      <c r="O36" s="817">
        <v>12792.633255999999</v>
      </c>
      <c r="P36" s="817">
        <v>120918.4442257</v>
      </c>
      <c r="Q36" s="817">
        <v>1034348.4558630999</v>
      </c>
      <c r="R36" s="817">
        <v>44983.9532511</v>
      </c>
      <c r="S36" s="817">
        <v>30192.758187399999</v>
      </c>
      <c r="T36" s="817">
        <v>17921.681621700001</v>
      </c>
      <c r="U36" s="817">
        <v>230.9092881</v>
      </c>
      <c r="V36" s="817">
        <v>13.2165129</v>
      </c>
      <c r="W36" s="817">
        <v>3563006.3622947</v>
      </c>
      <c r="X36" s="759"/>
      <c r="Y36" s="759"/>
    </row>
    <row r="37" spans="1:25" ht="20.100000000000001" customHeight="1">
      <c r="A37" s="826" t="s">
        <v>1687</v>
      </c>
      <c r="B37" s="817">
        <v>54068.145301999997</v>
      </c>
      <c r="C37" s="817">
        <v>679.05234900000005</v>
      </c>
      <c r="D37" s="817">
        <v>54747.197650999995</v>
      </c>
      <c r="E37" s="817">
        <v>213379.5607417</v>
      </c>
      <c r="F37" s="817">
        <v>1880.1582224000001</v>
      </c>
      <c r="G37" s="817" t="s">
        <v>44</v>
      </c>
      <c r="H37" s="817" t="s">
        <v>44</v>
      </c>
      <c r="I37" s="817" t="s">
        <v>44</v>
      </c>
      <c r="J37" s="817">
        <v>79.396153699999999</v>
      </c>
      <c r="K37" s="817">
        <v>27998.316798700002</v>
      </c>
      <c r="L37" s="817">
        <v>80450.486099500005</v>
      </c>
      <c r="M37" s="817">
        <v>21574.0320488</v>
      </c>
      <c r="N37" s="817">
        <v>19833.411124900002</v>
      </c>
      <c r="O37" s="817">
        <v>64.756270000000001</v>
      </c>
      <c r="P37" s="817">
        <v>4312.9812106999998</v>
      </c>
      <c r="Q37" s="817">
        <v>126235.6667539</v>
      </c>
      <c r="R37" s="817">
        <v>386.17554740000003</v>
      </c>
      <c r="S37" s="817">
        <v>297719.34338600002</v>
      </c>
      <c r="T37" s="817">
        <v>364578.633294</v>
      </c>
      <c r="U37" s="817">
        <v>52.970516799999999</v>
      </c>
      <c r="V37" s="817" t="s">
        <v>44</v>
      </c>
      <c r="W37" s="817">
        <v>1087057.4190656</v>
      </c>
      <c r="X37" s="759"/>
      <c r="Y37" s="759"/>
    </row>
    <row r="38" spans="1:25" ht="20.100000000000001" customHeight="1">
      <c r="A38" s="827" t="s">
        <v>1688</v>
      </c>
      <c r="B38" s="817">
        <v>6267.2530496999998</v>
      </c>
      <c r="C38" s="817">
        <v>1044.0337457999999</v>
      </c>
      <c r="D38" s="817">
        <v>7311.2867955000002</v>
      </c>
      <c r="E38" s="817" t="s">
        <v>44</v>
      </c>
      <c r="F38" s="817">
        <v>520.45232320000002</v>
      </c>
      <c r="G38" s="817" t="s">
        <v>44</v>
      </c>
      <c r="H38" s="817" t="s">
        <v>44</v>
      </c>
      <c r="I38" s="817" t="s">
        <v>44</v>
      </c>
      <c r="J38" s="817">
        <v>745.52726300000006</v>
      </c>
      <c r="K38" s="817">
        <v>4629.6728433999997</v>
      </c>
      <c r="L38" s="817">
        <v>4217.1411437999996</v>
      </c>
      <c r="M38" s="817">
        <v>446.71831909999992</v>
      </c>
      <c r="N38" s="817">
        <v>5573.5656988999999</v>
      </c>
      <c r="O38" s="817" t="s">
        <v>44</v>
      </c>
      <c r="P38" s="817">
        <v>32.491460000000004</v>
      </c>
      <c r="Q38" s="817">
        <v>10269.916621799999</v>
      </c>
      <c r="R38" s="817">
        <v>2.1308631</v>
      </c>
      <c r="S38" s="817">
        <v>134.7337564</v>
      </c>
      <c r="T38" s="817">
        <v>5.8707999999999996E-2</v>
      </c>
      <c r="U38" s="817" t="s">
        <v>44</v>
      </c>
      <c r="V38" s="817">
        <v>0.81191899999999995</v>
      </c>
      <c r="W38" s="817">
        <v>23614.591093399998</v>
      </c>
      <c r="X38" s="759"/>
      <c r="Y38" s="759"/>
    </row>
    <row r="39" spans="1:25" ht="14.1" customHeight="1">
      <c r="A39" s="826" t="s">
        <v>1689</v>
      </c>
      <c r="B39" s="817">
        <v>1637.1180741000001</v>
      </c>
      <c r="C39" s="817">
        <v>122.6737407</v>
      </c>
      <c r="D39" s="817">
        <v>1759.7918148000001</v>
      </c>
      <c r="E39" s="817" t="s">
        <v>44</v>
      </c>
      <c r="F39" s="817">
        <v>30.5346884</v>
      </c>
      <c r="G39" s="817" t="s">
        <v>44</v>
      </c>
      <c r="H39" s="817" t="s">
        <v>44</v>
      </c>
      <c r="I39" s="817" t="s">
        <v>44</v>
      </c>
      <c r="J39" s="817">
        <v>62.740647199999998</v>
      </c>
      <c r="K39" s="817">
        <v>1227.3742503000001</v>
      </c>
      <c r="L39" s="817">
        <v>666.10200499999996</v>
      </c>
      <c r="M39" s="817">
        <v>150.27670939999999</v>
      </c>
      <c r="N39" s="817">
        <v>935.71843520000004</v>
      </c>
      <c r="O39" s="817" t="s">
        <v>44</v>
      </c>
      <c r="P39" s="817" t="s">
        <v>44</v>
      </c>
      <c r="Q39" s="817">
        <v>1752.0971496</v>
      </c>
      <c r="R39" s="817" t="s">
        <v>44</v>
      </c>
      <c r="S39" s="817">
        <v>134.7337564</v>
      </c>
      <c r="T39" s="817">
        <v>5.0000000000000001E-3</v>
      </c>
      <c r="U39" s="817" t="s">
        <v>44</v>
      </c>
      <c r="V39" s="817">
        <v>0.81191899999999995</v>
      </c>
      <c r="W39" s="817">
        <v>4968.0892257000005</v>
      </c>
      <c r="X39" s="759"/>
      <c r="Y39" s="759"/>
    </row>
    <row r="40" spans="1:25" ht="14.1" customHeight="1">
      <c r="A40" s="826" t="s">
        <v>1690</v>
      </c>
      <c r="B40" s="817">
        <v>2255.8462396999998</v>
      </c>
      <c r="C40" s="817">
        <v>761.75654959999997</v>
      </c>
      <c r="D40" s="817">
        <v>3017.6027893</v>
      </c>
      <c r="E40" s="817" t="s">
        <v>44</v>
      </c>
      <c r="F40" s="817">
        <v>476.37351310000003</v>
      </c>
      <c r="G40" s="817" t="s">
        <v>44</v>
      </c>
      <c r="H40" s="817" t="s">
        <v>44</v>
      </c>
      <c r="I40" s="817" t="s">
        <v>44</v>
      </c>
      <c r="J40" s="817">
        <v>679.88556500000004</v>
      </c>
      <c r="K40" s="817">
        <v>2836.2078499999998</v>
      </c>
      <c r="L40" s="817">
        <v>1761.3122653</v>
      </c>
      <c r="M40" s="817">
        <v>126.9938174</v>
      </c>
      <c r="N40" s="817">
        <v>2038.7388343</v>
      </c>
      <c r="O40" s="817" t="s">
        <v>44</v>
      </c>
      <c r="P40" s="817">
        <v>16</v>
      </c>
      <c r="Q40" s="817">
        <v>3943.0449170000002</v>
      </c>
      <c r="R40" s="817" t="s">
        <v>44</v>
      </c>
      <c r="S40" s="817" t="s">
        <v>44</v>
      </c>
      <c r="T40" s="817">
        <v>5.3707999999999999E-2</v>
      </c>
      <c r="U40" s="817" t="s">
        <v>44</v>
      </c>
      <c r="V40" s="817" t="s">
        <v>44</v>
      </c>
      <c r="W40" s="817">
        <v>10953.1683424</v>
      </c>
      <c r="X40" s="759"/>
      <c r="Y40" s="759"/>
    </row>
    <row r="41" spans="1:25" ht="14.1" customHeight="1">
      <c r="A41" s="826" t="s">
        <v>1691</v>
      </c>
      <c r="B41" s="817">
        <v>99.1328599</v>
      </c>
      <c r="C41" s="817">
        <v>0.3076006</v>
      </c>
      <c r="D41" s="817">
        <v>99.4404605</v>
      </c>
      <c r="E41" s="817" t="s">
        <v>44</v>
      </c>
      <c r="F41" s="817">
        <v>0.14466889999999999</v>
      </c>
      <c r="G41" s="817" t="s">
        <v>44</v>
      </c>
      <c r="H41" s="817" t="s">
        <v>44</v>
      </c>
      <c r="I41" s="817" t="s">
        <v>44</v>
      </c>
      <c r="J41" s="817" t="s">
        <v>44</v>
      </c>
      <c r="K41" s="817">
        <v>6.0345028999999997</v>
      </c>
      <c r="L41" s="817">
        <v>0.40789140000000002</v>
      </c>
      <c r="M41" s="817">
        <v>6.8290828000000001</v>
      </c>
      <c r="N41" s="817">
        <v>23.038837699999998</v>
      </c>
      <c r="O41" s="817" t="s">
        <v>44</v>
      </c>
      <c r="P41" s="817" t="s">
        <v>44</v>
      </c>
      <c r="Q41" s="817">
        <v>30.275811900000001</v>
      </c>
      <c r="R41" s="817">
        <v>1.714267</v>
      </c>
      <c r="S41" s="817" t="s">
        <v>44</v>
      </c>
      <c r="T41" s="817" t="s">
        <v>44</v>
      </c>
      <c r="U41" s="817" t="s">
        <v>44</v>
      </c>
      <c r="V41" s="817" t="s">
        <v>44</v>
      </c>
      <c r="W41" s="817">
        <v>137.60971120000002</v>
      </c>
      <c r="X41" s="759"/>
      <c r="Y41" s="759"/>
    </row>
    <row r="42" spans="1:25" ht="14.1" customHeight="1">
      <c r="A42" s="828" t="s">
        <v>1692</v>
      </c>
      <c r="B42" s="829">
        <v>2275.1558759999998</v>
      </c>
      <c r="C42" s="829">
        <v>159.29585489999999</v>
      </c>
      <c r="D42" s="829">
        <v>2434.4517308999998</v>
      </c>
      <c r="E42" s="829" t="s">
        <v>44</v>
      </c>
      <c r="F42" s="829">
        <v>13.399452800000001</v>
      </c>
      <c r="G42" s="829" t="s">
        <v>44</v>
      </c>
      <c r="H42" s="829" t="s">
        <v>44</v>
      </c>
      <c r="I42" s="829" t="s">
        <v>44</v>
      </c>
      <c r="J42" s="829">
        <v>2.9010508000000002</v>
      </c>
      <c r="K42" s="829">
        <v>560.05624020000005</v>
      </c>
      <c r="L42" s="829">
        <v>1789.3189821000001</v>
      </c>
      <c r="M42" s="829">
        <v>162.61870949999999</v>
      </c>
      <c r="N42" s="829">
        <v>2576.0695916999998</v>
      </c>
      <c r="O42" s="829" t="s">
        <v>44</v>
      </c>
      <c r="P42" s="829">
        <v>16.49146</v>
      </c>
      <c r="Q42" s="829">
        <v>4544.4987432999997</v>
      </c>
      <c r="R42" s="829">
        <v>0.41659610000000002</v>
      </c>
      <c r="S42" s="829" t="s">
        <v>44</v>
      </c>
      <c r="T42" s="829" t="s">
        <v>44</v>
      </c>
      <c r="U42" s="829" t="s">
        <v>44</v>
      </c>
      <c r="V42" s="829" t="s">
        <v>44</v>
      </c>
      <c r="W42" s="829">
        <v>7555.7238140999998</v>
      </c>
      <c r="X42" s="759"/>
      <c r="Y42" s="759"/>
    </row>
    <row r="43" spans="1:25">
      <c r="A43" s="408"/>
      <c r="B43" s="46"/>
      <c r="C43" s="46"/>
      <c r="D43" s="46"/>
      <c r="E43" s="46"/>
      <c r="F43" s="46"/>
      <c r="G43" s="46"/>
      <c r="H43" s="46"/>
      <c r="I43" s="1082" t="s">
        <v>1767</v>
      </c>
      <c r="J43" s="1082"/>
      <c r="K43" s="1082"/>
      <c r="L43" s="1055"/>
      <c r="M43" s="1055"/>
      <c r="N43" s="1055"/>
      <c r="O43" s="1055"/>
      <c r="P43" s="46"/>
      <c r="Q43" s="46"/>
      <c r="R43" s="46"/>
      <c r="S43" s="46"/>
      <c r="T43" s="46"/>
      <c r="U43" s="1082" t="s">
        <v>1767</v>
      </c>
      <c r="V43" s="1082"/>
      <c r="W43" s="1082"/>
      <c r="X43" s="785"/>
      <c r="Y43" s="785"/>
    </row>
    <row r="44" spans="1:25">
      <c r="A44" s="408"/>
      <c r="B44" s="46"/>
      <c r="C44" s="46"/>
      <c r="D44" s="46"/>
      <c r="E44" s="46"/>
      <c r="F44" s="46"/>
      <c r="G44" s="46"/>
      <c r="H44" s="46"/>
      <c r="I44" s="46"/>
      <c r="J44" s="46"/>
      <c r="K44" s="735"/>
      <c r="L44" s="46"/>
      <c r="M44" s="65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787"/>
      <c r="Y44" s="799"/>
    </row>
    <row r="45" spans="1:25" ht="15">
      <c r="A45" s="737"/>
      <c r="B45" s="738"/>
      <c r="C45" s="739"/>
      <c r="D45" s="739"/>
      <c r="E45" s="739"/>
      <c r="F45" s="739"/>
      <c r="G45" s="739"/>
      <c r="H45" s="739"/>
      <c r="I45" s="739"/>
      <c r="J45" s="739"/>
      <c r="K45" s="740"/>
      <c r="L45" s="738"/>
      <c r="M45" s="656"/>
      <c r="N45" s="738"/>
      <c r="O45" s="738"/>
      <c r="P45" s="738"/>
      <c r="Q45" s="738"/>
      <c r="R45" s="738"/>
      <c r="S45" s="738"/>
      <c r="T45" s="738"/>
      <c r="U45" s="741"/>
      <c r="V45" s="741"/>
      <c r="W45" s="741"/>
    </row>
    <row r="46" spans="1:25" ht="9.9499999999999993" customHeight="1">
      <c r="A46" s="742"/>
      <c r="B46" s="743"/>
      <c r="C46" s="743"/>
      <c r="D46" s="743"/>
      <c r="E46" s="743"/>
      <c r="F46" s="743"/>
      <c r="G46" s="743"/>
      <c r="H46" s="743"/>
      <c r="I46" s="743"/>
      <c r="J46" s="743"/>
      <c r="K46" s="744"/>
      <c r="L46" s="738"/>
      <c r="M46" s="656"/>
      <c r="N46" s="738"/>
      <c r="O46" s="738"/>
      <c r="P46" s="738"/>
      <c r="Q46" s="738"/>
      <c r="R46" s="738"/>
      <c r="S46" s="738"/>
      <c r="T46" s="1080" t="s">
        <v>1563</v>
      </c>
      <c r="U46" s="1080"/>
      <c r="V46" s="1080"/>
      <c r="W46" s="1080"/>
      <c r="X46" s="785"/>
      <c r="Y46" s="785"/>
    </row>
    <row r="47" spans="1:25" ht="12.95" customHeight="1">
      <c r="A47" s="1087" t="s">
        <v>1623</v>
      </c>
      <c r="B47" s="1089" t="s">
        <v>1624</v>
      </c>
      <c r="C47" s="1091"/>
      <c r="D47" s="1091"/>
      <c r="E47" s="1095" t="s">
        <v>1625</v>
      </c>
      <c r="F47" s="1087" t="s">
        <v>1626</v>
      </c>
      <c r="G47" s="1095" t="s">
        <v>1627</v>
      </c>
      <c r="H47" s="1085" t="s">
        <v>1628</v>
      </c>
      <c r="I47" s="1085" t="s">
        <v>1629</v>
      </c>
      <c r="J47" s="1085" t="s">
        <v>1630</v>
      </c>
      <c r="K47" s="1087" t="s">
        <v>1631</v>
      </c>
      <c r="L47" s="1089" t="s">
        <v>1632</v>
      </c>
      <c r="M47" s="1090"/>
      <c r="N47" s="1091"/>
      <c r="O47" s="1091"/>
      <c r="P47" s="1091"/>
      <c r="Q47" s="1092"/>
      <c r="R47" s="1093" t="s">
        <v>1633</v>
      </c>
      <c r="S47" s="1083" t="s">
        <v>1634</v>
      </c>
      <c r="T47" s="1085" t="s">
        <v>1635</v>
      </c>
      <c r="U47" s="1083" t="s">
        <v>1636</v>
      </c>
      <c r="V47" s="1083" t="s">
        <v>1637</v>
      </c>
      <c r="W47" s="1085" t="s">
        <v>1638</v>
      </c>
      <c r="X47" s="800"/>
      <c r="Y47" s="789"/>
    </row>
    <row r="48" spans="1:25" ht="33.200000000000003" customHeight="1">
      <c r="A48" s="1088"/>
      <c r="B48" s="810" t="s">
        <v>1639</v>
      </c>
      <c r="C48" s="810" t="s">
        <v>1640</v>
      </c>
      <c r="D48" s="811" t="s">
        <v>1641</v>
      </c>
      <c r="E48" s="1095"/>
      <c r="F48" s="1088"/>
      <c r="G48" s="1095"/>
      <c r="H48" s="1086"/>
      <c r="I48" s="1086"/>
      <c r="J48" s="1086"/>
      <c r="K48" s="1088"/>
      <c r="L48" s="812" t="s">
        <v>1642</v>
      </c>
      <c r="M48" s="812" t="s">
        <v>1643</v>
      </c>
      <c r="N48" s="812" t="s">
        <v>1644</v>
      </c>
      <c r="O48" s="812" t="s">
        <v>1645</v>
      </c>
      <c r="P48" s="812" t="s">
        <v>1646</v>
      </c>
      <c r="Q48" s="812" t="s">
        <v>1647</v>
      </c>
      <c r="R48" s="1094"/>
      <c r="S48" s="1084"/>
      <c r="T48" s="1086"/>
      <c r="U48" s="1084"/>
      <c r="V48" s="1084"/>
      <c r="W48" s="1086"/>
      <c r="X48" s="800"/>
      <c r="Y48" s="789"/>
    </row>
    <row r="49" spans="1:25">
      <c r="A49" s="790" t="s">
        <v>10</v>
      </c>
      <c r="B49" s="791" t="s">
        <v>11</v>
      </c>
      <c r="C49" s="791" t="s">
        <v>12</v>
      </c>
      <c r="D49" s="791" t="s">
        <v>13</v>
      </c>
      <c r="E49" s="791" t="s">
        <v>14</v>
      </c>
      <c r="F49" s="791" t="s">
        <v>15</v>
      </c>
      <c r="G49" s="791" t="s">
        <v>16</v>
      </c>
      <c r="H49" s="791" t="s">
        <v>17</v>
      </c>
      <c r="I49" s="791" t="s">
        <v>1018</v>
      </c>
      <c r="J49" s="792" t="s">
        <v>1054</v>
      </c>
      <c r="K49" s="791" t="s">
        <v>1020</v>
      </c>
      <c r="L49" s="791" t="s">
        <v>1055</v>
      </c>
      <c r="M49" s="793" t="s">
        <v>1056</v>
      </c>
      <c r="N49" s="794" t="s">
        <v>1648</v>
      </c>
      <c r="O49" s="791" t="s">
        <v>1649</v>
      </c>
      <c r="P49" s="791" t="s">
        <v>1650</v>
      </c>
      <c r="Q49" s="791" t="s">
        <v>1651</v>
      </c>
      <c r="R49" s="791" t="s">
        <v>1652</v>
      </c>
      <c r="S49" s="791" t="s">
        <v>1653</v>
      </c>
      <c r="T49" s="791" t="s">
        <v>1654</v>
      </c>
      <c r="U49" s="791" t="s">
        <v>1655</v>
      </c>
      <c r="V49" s="792" t="s">
        <v>1656</v>
      </c>
      <c r="W49" s="792" t="s">
        <v>1657</v>
      </c>
      <c r="X49" s="789"/>
      <c r="Y49" s="789"/>
    </row>
    <row r="50" spans="1:25" ht="14.1" customHeight="1">
      <c r="A50" s="827" t="s">
        <v>1694</v>
      </c>
      <c r="B50" s="817">
        <v>52405.994945399994</v>
      </c>
      <c r="C50" s="817">
        <v>18736.5627494</v>
      </c>
      <c r="D50" s="817">
        <v>71142.557694799994</v>
      </c>
      <c r="E50" s="817">
        <v>40.056589699999996</v>
      </c>
      <c r="F50" s="817">
        <v>61394.6792116</v>
      </c>
      <c r="G50" s="817" t="s">
        <v>44</v>
      </c>
      <c r="H50" s="817" t="s">
        <v>44</v>
      </c>
      <c r="I50" s="817">
        <v>8724.0041997000008</v>
      </c>
      <c r="J50" s="817">
        <v>329.52869780000003</v>
      </c>
      <c r="K50" s="817">
        <v>138721.49462789999</v>
      </c>
      <c r="L50" s="817">
        <v>188840.07398370001</v>
      </c>
      <c r="M50" s="817">
        <v>113283.16349600001</v>
      </c>
      <c r="N50" s="817">
        <v>514677.55809779995</v>
      </c>
      <c r="O50" s="817">
        <v>10556.4388356</v>
      </c>
      <c r="P50" s="817">
        <v>29951.6948619</v>
      </c>
      <c r="Q50" s="817">
        <v>857308.929275</v>
      </c>
      <c r="R50" s="817">
        <v>1698.1470302000002</v>
      </c>
      <c r="S50" s="817">
        <v>1.4600081</v>
      </c>
      <c r="T50" s="817">
        <v>1020.393747</v>
      </c>
      <c r="U50" s="817" t="s">
        <v>44</v>
      </c>
      <c r="V50" s="817">
        <v>0.73820339999999995</v>
      </c>
      <c r="W50" s="817">
        <v>1140381.9892852001</v>
      </c>
      <c r="X50" s="759"/>
      <c r="Y50" s="759"/>
    </row>
    <row r="51" spans="1:25" ht="27" customHeight="1">
      <c r="A51" s="826" t="s">
        <v>1695</v>
      </c>
      <c r="B51" s="817">
        <v>33360.644184500001</v>
      </c>
      <c r="C51" s="817">
        <v>16782.0185943</v>
      </c>
      <c r="D51" s="817">
        <v>50142.662778800004</v>
      </c>
      <c r="E51" s="817">
        <v>39.996089699999999</v>
      </c>
      <c r="F51" s="817">
        <v>54642.630502200002</v>
      </c>
      <c r="G51" s="817" t="s">
        <v>44</v>
      </c>
      <c r="H51" s="817" t="s">
        <v>44</v>
      </c>
      <c r="I51" s="817" t="s">
        <v>44</v>
      </c>
      <c r="J51" s="817">
        <v>69.944844799999998</v>
      </c>
      <c r="K51" s="817">
        <v>81226.900068000003</v>
      </c>
      <c r="L51" s="817">
        <v>113315.0645243</v>
      </c>
      <c r="M51" s="817">
        <v>75144.561438200006</v>
      </c>
      <c r="N51" s="817">
        <v>242172.14819899999</v>
      </c>
      <c r="O51" s="817">
        <v>7710.3570037</v>
      </c>
      <c r="P51" s="817">
        <v>22181.063003700001</v>
      </c>
      <c r="Q51" s="817">
        <v>460523.19416889997</v>
      </c>
      <c r="R51" s="817">
        <v>1578.8099887000001</v>
      </c>
      <c r="S51" s="817">
        <v>1</v>
      </c>
      <c r="T51" s="817">
        <v>943.70247329999995</v>
      </c>
      <c r="U51" s="817" t="s">
        <v>44</v>
      </c>
      <c r="V51" s="817" t="s">
        <v>44</v>
      </c>
      <c r="W51" s="817">
        <v>649168.84091439995</v>
      </c>
      <c r="X51" s="759"/>
      <c r="Y51" s="759"/>
    </row>
    <row r="52" spans="1:25" ht="18">
      <c r="A52" s="826" t="s">
        <v>1696</v>
      </c>
      <c r="B52" s="817">
        <v>2833.0377463999998</v>
      </c>
      <c r="C52" s="817">
        <v>105.739593</v>
      </c>
      <c r="D52" s="817">
        <v>2938.7773393999996</v>
      </c>
      <c r="E52" s="817">
        <v>2.8500000000000001E-2</v>
      </c>
      <c r="F52" s="817">
        <v>1748.1389079999999</v>
      </c>
      <c r="G52" s="817" t="s">
        <v>44</v>
      </c>
      <c r="H52" s="817" t="s">
        <v>44</v>
      </c>
      <c r="I52" s="817" t="s">
        <v>44</v>
      </c>
      <c r="J52" s="817" t="s">
        <v>44</v>
      </c>
      <c r="K52" s="817">
        <v>6997.2121103999998</v>
      </c>
      <c r="L52" s="817">
        <v>23854.186083199998</v>
      </c>
      <c r="M52" s="817">
        <v>7637.3309553999998</v>
      </c>
      <c r="N52" s="817">
        <v>64297.904357699997</v>
      </c>
      <c r="O52" s="817">
        <v>1344.1332216999999</v>
      </c>
      <c r="P52" s="817">
        <v>1644.9432159</v>
      </c>
      <c r="Q52" s="817">
        <v>98778.497833899994</v>
      </c>
      <c r="R52" s="817">
        <v>28.510649900000001</v>
      </c>
      <c r="S52" s="817" t="s">
        <v>44</v>
      </c>
      <c r="T52" s="817">
        <v>3.3424113000000002</v>
      </c>
      <c r="U52" s="817" t="s">
        <v>44</v>
      </c>
      <c r="V52" s="817">
        <v>0.7381934</v>
      </c>
      <c r="W52" s="817">
        <v>110495.24594629998</v>
      </c>
      <c r="X52" s="759"/>
      <c r="Y52" s="759"/>
    </row>
    <row r="53" spans="1:25" ht="14.1" customHeight="1">
      <c r="A53" s="826" t="s">
        <v>1697</v>
      </c>
      <c r="B53" s="817">
        <v>5083.5769799</v>
      </c>
      <c r="C53" s="817">
        <v>1006.6011475</v>
      </c>
      <c r="D53" s="817">
        <v>6090.1781274000004</v>
      </c>
      <c r="E53" s="817">
        <v>3.2000000000000001E-2</v>
      </c>
      <c r="F53" s="817">
        <v>1648.8074432999999</v>
      </c>
      <c r="G53" s="817" t="s">
        <v>44</v>
      </c>
      <c r="H53" s="817" t="s">
        <v>44</v>
      </c>
      <c r="I53" s="817" t="s">
        <v>44</v>
      </c>
      <c r="J53" s="817">
        <v>218.10385299999999</v>
      </c>
      <c r="K53" s="817">
        <v>40118.533394099999</v>
      </c>
      <c r="L53" s="817">
        <v>26248.506289600002</v>
      </c>
      <c r="M53" s="817">
        <v>24453.966686399999</v>
      </c>
      <c r="N53" s="817">
        <v>191543.16161129999</v>
      </c>
      <c r="O53" s="817">
        <v>1294.4733884</v>
      </c>
      <c r="P53" s="817">
        <v>4213.7017558999996</v>
      </c>
      <c r="Q53" s="817">
        <v>247753.80973159999</v>
      </c>
      <c r="R53" s="817">
        <v>11.4573628</v>
      </c>
      <c r="S53" s="817" t="s">
        <v>44</v>
      </c>
      <c r="T53" s="817">
        <v>0.145986</v>
      </c>
      <c r="U53" s="817" t="s">
        <v>44</v>
      </c>
      <c r="V53" s="817" t="s">
        <v>44</v>
      </c>
      <c r="W53" s="817">
        <v>295841.06789820001</v>
      </c>
      <c r="X53" s="759"/>
      <c r="Y53" s="759"/>
    </row>
    <row r="54" spans="1:25" ht="14.1" customHeight="1">
      <c r="A54" s="826" t="s">
        <v>1698</v>
      </c>
      <c r="B54" s="817">
        <v>3220.0293246000001</v>
      </c>
      <c r="C54" s="817">
        <v>351.70935839999999</v>
      </c>
      <c r="D54" s="817">
        <v>3571.738683</v>
      </c>
      <c r="E54" s="817" t="s">
        <v>44</v>
      </c>
      <c r="F54" s="817">
        <v>111.529144</v>
      </c>
      <c r="G54" s="817" t="s">
        <v>44</v>
      </c>
      <c r="H54" s="817" t="s">
        <v>44</v>
      </c>
      <c r="I54" s="817">
        <v>8724.0041997000008</v>
      </c>
      <c r="J54" s="817">
        <v>41.48</v>
      </c>
      <c r="K54" s="817">
        <v>3489.5485537</v>
      </c>
      <c r="L54" s="817">
        <v>11386.501452099999</v>
      </c>
      <c r="M54" s="817">
        <v>2076.0701156999999</v>
      </c>
      <c r="N54" s="817">
        <v>1268.771436</v>
      </c>
      <c r="O54" s="817">
        <v>5.5</v>
      </c>
      <c r="P54" s="817">
        <v>68.6027038</v>
      </c>
      <c r="Q54" s="817">
        <v>14805.4457076</v>
      </c>
      <c r="R54" s="817">
        <v>21.821884699999998</v>
      </c>
      <c r="S54" s="817">
        <v>0.46000809999999998</v>
      </c>
      <c r="T54" s="817">
        <v>3.1170399</v>
      </c>
      <c r="U54" s="817" t="s">
        <v>44</v>
      </c>
      <c r="V54" s="817">
        <v>1.0000000000000001E-5</v>
      </c>
      <c r="W54" s="817">
        <v>30769.1452307</v>
      </c>
      <c r="X54" s="759"/>
      <c r="Y54" s="759"/>
    </row>
    <row r="55" spans="1:25" ht="27" customHeight="1">
      <c r="A55" s="826" t="s">
        <v>1699</v>
      </c>
      <c r="B55" s="817">
        <v>7908.7067100000004</v>
      </c>
      <c r="C55" s="817">
        <v>490.49405619999999</v>
      </c>
      <c r="D55" s="817">
        <v>8399.2007661999996</v>
      </c>
      <c r="E55" s="817" t="s">
        <v>44</v>
      </c>
      <c r="F55" s="817">
        <v>3243.5732140999999</v>
      </c>
      <c r="G55" s="817" t="s">
        <v>44</v>
      </c>
      <c r="H55" s="817" t="s">
        <v>44</v>
      </c>
      <c r="I55" s="817" t="s">
        <v>44</v>
      </c>
      <c r="J55" s="817" t="s">
        <v>44</v>
      </c>
      <c r="K55" s="817">
        <v>6889.3005016999996</v>
      </c>
      <c r="L55" s="817">
        <v>14035.815634500001</v>
      </c>
      <c r="M55" s="817">
        <v>3971.2343003000001</v>
      </c>
      <c r="N55" s="817">
        <v>15395.5724938</v>
      </c>
      <c r="O55" s="817">
        <v>201.97522180000001</v>
      </c>
      <c r="P55" s="817">
        <v>1843.3841826</v>
      </c>
      <c r="Q55" s="817">
        <v>35447.981832999998</v>
      </c>
      <c r="R55" s="817">
        <v>57.547144099999997</v>
      </c>
      <c r="S55" s="817" t="s">
        <v>44</v>
      </c>
      <c r="T55" s="817">
        <v>70.085836499999999</v>
      </c>
      <c r="U55" s="817" t="s">
        <v>44</v>
      </c>
      <c r="V55" s="817" t="s">
        <v>44</v>
      </c>
      <c r="W55" s="817">
        <v>54107.689295599994</v>
      </c>
      <c r="X55" s="759"/>
      <c r="Y55" s="759"/>
    </row>
    <row r="56" spans="1:25" ht="48" customHeight="1">
      <c r="A56" s="827" t="s">
        <v>1700</v>
      </c>
      <c r="B56" s="817">
        <v>58726.277059799999</v>
      </c>
      <c r="C56" s="817">
        <v>6.2005999999999997E-3</v>
      </c>
      <c r="D56" s="817">
        <v>58726.2832604</v>
      </c>
      <c r="E56" s="817">
        <v>795652.64962010004</v>
      </c>
      <c r="F56" s="817">
        <v>3687.3591944</v>
      </c>
      <c r="G56" s="817" t="s">
        <v>44</v>
      </c>
      <c r="H56" s="817">
        <v>8171.6038104999998</v>
      </c>
      <c r="I56" s="817">
        <v>188.99388440000001</v>
      </c>
      <c r="J56" s="817">
        <v>109185.0415605</v>
      </c>
      <c r="K56" s="817">
        <v>8589.4615348999996</v>
      </c>
      <c r="L56" s="817">
        <v>1167.3021279</v>
      </c>
      <c r="M56" s="817">
        <v>33.176228399999999</v>
      </c>
      <c r="N56" s="817">
        <v>67.004444399999997</v>
      </c>
      <c r="O56" s="817" t="s">
        <v>44</v>
      </c>
      <c r="P56" s="817">
        <v>2.0057375</v>
      </c>
      <c r="Q56" s="817">
        <v>1269.4885381999998</v>
      </c>
      <c r="R56" s="817">
        <v>3.5804010000000002</v>
      </c>
      <c r="S56" s="817">
        <v>502513.04514369997</v>
      </c>
      <c r="T56" s="817">
        <v>2803577.9414324998</v>
      </c>
      <c r="U56" s="817" t="s">
        <v>44</v>
      </c>
      <c r="V56" s="817" t="s">
        <v>44</v>
      </c>
      <c r="W56" s="817">
        <v>4291565.4483805997</v>
      </c>
      <c r="X56" s="759"/>
      <c r="Y56" s="759"/>
    </row>
    <row r="57" spans="1:25" ht="14.1" customHeight="1">
      <c r="A57" s="827" t="s">
        <v>1701</v>
      </c>
      <c r="B57" s="817">
        <v>468930.90506409999</v>
      </c>
      <c r="C57" s="817">
        <v>393224.54190690001</v>
      </c>
      <c r="D57" s="817">
        <v>862155.44697099994</v>
      </c>
      <c r="E57" s="817">
        <v>964.96746150000001</v>
      </c>
      <c r="F57" s="817">
        <v>117997.5624561</v>
      </c>
      <c r="G57" s="817" t="s">
        <v>44</v>
      </c>
      <c r="H57" s="817" t="s">
        <v>44</v>
      </c>
      <c r="I57" s="817" t="s">
        <v>44</v>
      </c>
      <c r="J57" s="817">
        <v>23833.640167700003</v>
      </c>
      <c r="K57" s="817">
        <v>1635222.7806509002</v>
      </c>
      <c r="L57" s="817">
        <v>1882459.0954425998</v>
      </c>
      <c r="M57" s="817">
        <v>1764603.0973654999</v>
      </c>
      <c r="N57" s="817">
        <v>1338503.0293284999</v>
      </c>
      <c r="O57" s="817">
        <v>12028.191156300001</v>
      </c>
      <c r="P57" s="817">
        <v>316304.43617290002</v>
      </c>
      <c r="Q57" s="817">
        <v>5313897.8494657995</v>
      </c>
      <c r="R57" s="817">
        <v>60521.203611900004</v>
      </c>
      <c r="S57" s="817">
        <v>334.37041590000001</v>
      </c>
      <c r="T57" s="817">
        <v>28409.701796200003</v>
      </c>
      <c r="U57" s="817" t="s">
        <v>44</v>
      </c>
      <c r="V57" s="817">
        <v>2062.2750287999997</v>
      </c>
      <c r="W57" s="817">
        <v>8045399.7980257999</v>
      </c>
      <c r="X57" s="759"/>
      <c r="Y57" s="759"/>
    </row>
    <row r="58" spans="1:25" ht="18">
      <c r="A58" s="827" t="s">
        <v>1702</v>
      </c>
      <c r="B58" s="817">
        <v>26879.614402499999</v>
      </c>
      <c r="C58" s="817">
        <v>51912.048433799995</v>
      </c>
      <c r="D58" s="817">
        <v>78791.662836299991</v>
      </c>
      <c r="E58" s="817">
        <v>10.450757400000001</v>
      </c>
      <c r="F58" s="817">
        <v>6522.0086612999994</v>
      </c>
      <c r="G58" s="817" t="s">
        <v>44</v>
      </c>
      <c r="H58" s="817" t="s">
        <v>44</v>
      </c>
      <c r="I58" s="817" t="s">
        <v>44</v>
      </c>
      <c r="J58" s="817">
        <v>43.043545600000002</v>
      </c>
      <c r="K58" s="817">
        <v>175588.96170449996</v>
      </c>
      <c r="L58" s="817">
        <v>538075.32200409996</v>
      </c>
      <c r="M58" s="817">
        <v>122442.5494297</v>
      </c>
      <c r="N58" s="817">
        <v>122788.89602179998</v>
      </c>
      <c r="O58" s="817">
        <v>2351.7662631000003</v>
      </c>
      <c r="P58" s="817">
        <v>9444.1835278999988</v>
      </c>
      <c r="Q58" s="817">
        <v>795102.71724659996</v>
      </c>
      <c r="R58" s="817">
        <v>710.99520719999998</v>
      </c>
      <c r="S58" s="817" t="s">
        <v>44</v>
      </c>
      <c r="T58" s="817">
        <v>86.298959400000001</v>
      </c>
      <c r="U58" s="817" t="s">
        <v>44</v>
      </c>
      <c r="V58" s="817" t="s">
        <v>44</v>
      </c>
      <c r="W58" s="817">
        <v>1056856.1389182999</v>
      </c>
      <c r="X58" s="759"/>
      <c r="Y58" s="759"/>
    </row>
    <row r="59" spans="1:25" ht="14.1" customHeight="1">
      <c r="A59" s="826" t="s">
        <v>1703</v>
      </c>
      <c r="B59" s="817">
        <v>4946.7443528000003</v>
      </c>
      <c r="C59" s="817">
        <v>37193.579286799999</v>
      </c>
      <c r="D59" s="817">
        <v>42140.323639599999</v>
      </c>
      <c r="E59" s="817">
        <v>6.0512454</v>
      </c>
      <c r="F59" s="817">
        <v>559.21281120000003</v>
      </c>
      <c r="G59" s="817" t="s">
        <v>44</v>
      </c>
      <c r="H59" s="817" t="s">
        <v>44</v>
      </c>
      <c r="I59" s="817" t="s">
        <v>44</v>
      </c>
      <c r="J59" s="817">
        <v>43.043545600000002</v>
      </c>
      <c r="K59" s="817">
        <v>147843.50874789999</v>
      </c>
      <c r="L59" s="817">
        <v>138363.49400549999</v>
      </c>
      <c r="M59" s="817">
        <v>34858.062467399999</v>
      </c>
      <c r="N59" s="817">
        <v>7057.7687550999999</v>
      </c>
      <c r="O59" s="817" t="s">
        <v>44</v>
      </c>
      <c r="P59" s="817" t="s">
        <v>44</v>
      </c>
      <c r="Q59" s="817">
        <v>180279.32522799997</v>
      </c>
      <c r="R59" s="817" t="s">
        <v>44</v>
      </c>
      <c r="S59" s="817" t="s">
        <v>44</v>
      </c>
      <c r="T59" s="817">
        <v>1E-4</v>
      </c>
      <c r="U59" s="817" t="s">
        <v>44</v>
      </c>
      <c r="V59" s="817" t="s">
        <v>44</v>
      </c>
      <c r="W59" s="817">
        <v>370871.4653177</v>
      </c>
      <c r="X59" s="759"/>
      <c r="Y59" s="759"/>
    </row>
    <row r="60" spans="1:25" ht="14.1" customHeight="1">
      <c r="A60" s="826" t="s">
        <v>1704</v>
      </c>
      <c r="B60" s="817">
        <v>1476.288894</v>
      </c>
      <c r="C60" s="817" t="s">
        <v>44</v>
      </c>
      <c r="D60" s="817">
        <v>1476.288894</v>
      </c>
      <c r="E60" s="817" t="s">
        <v>44</v>
      </c>
      <c r="F60" s="817">
        <v>44.682307600000001</v>
      </c>
      <c r="G60" s="817" t="s">
        <v>44</v>
      </c>
      <c r="H60" s="817" t="s">
        <v>44</v>
      </c>
      <c r="I60" s="817" t="s">
        <v>44</v>
      </c>
      <c r="J60" s="817" t="s">
        <v>44</v>
      </c>
      <c r="K60" s="817">
        <v>147.0173747</v>
      </c>
      <c r="L60" s="817">
        <v>2560.0496979999998</v>
      </c>
      <c r="M60" s="817">
        <v>82.936999999999998</v>
      </c>
      <c r="N60" s="817">
        <v>42.719542500000003</v>
      </c>
      <c r="O60" s="817" t="s">
        <v>44</v>
      </c>
      <c r="P60" s="817">
        <v>214.51498470000001</v>
      </c>
      <c r="Q60" s="817">
        <v>2900.2212251999999</v>
      </c>
      <c r="R60" s="817" t="s">
        <v>44</v>
      </c>
      <c r="S60" s="817" t="s">
        <v>44</v>
      </c>
      <c r="T60" s="817">
        <v>7.0194501999999996</v>
      </c>
      <c r="U60" s="817" t="s">
        <v>44</v>
      </c>
      <c r="V60" s="817" t="s">
        <v>44</v>
      </c>
      <c r="W60" s="817">
        <v>4575.2292517000005</v>
      </c>
      <c r="X60" s="759"/>
      <c r="Y60" s="759"/>
    </row>
    <row r="61" spans="1:25" ht="18" customHeight="1">
      <c r="A61" s="826" t="s">
        <v>1705</v>
      </c>
      <c r="B61" s="817">
        <v>5.5359980000000002</v>
      </c>
      <c r="C61" s="817" t="s">
        <v>44</v>
      </c>
      <c r="D61" s="817">
        <v>5.5359980000000002</v>
      </c>
      <c r="E61" s="817" t="s">
        <v>44</v>
      </c>
      <c r="F61" s="817">
        <v>18.751564900000002</v>
      </c>
      <c r="G61" s="817" t="s">
        <v>44</v>
      </c>
      <c r="H61" s="817" t="s">
        <v>44</v>
      </c>
      <c r="I61" s="817" t="s">
        <v>44</v>
      </c>
      <c r="J61" s="817" t="s">
        <v>44</v>
      </c>
      <c r="K61" s="817">
        <v>126.4713227</v>
      </c>
      <c r="L61" s="817">
        <v>10304.5882012</v>
      </c>
      <c r="M61" s="817" t="s">
        <v>44</v>
      </c>
      <c r="N61" s="817">
        <v>5.7738877999999998</v>
      </c>
      <c r="O61" s="817">
        <v>2.75536</v>
      </c>
      <c r="P61" s="817">
        <v>13.9818002</v>
      </c>
      <c r="Q61" s="817">
        <v>10327.099249199999</v>
      </c>
      <c r="R61" s="817">
        <v>6.5668800000000003</v>
      </c>
      <c r="S61" s="817" t="s">
        <v>44</v>
      </c>
      <c r="T61" s="817">
        <v>1.4999999999999999E-2</v>
      </c>
      <c r="U61" s="817" t="s">
        <v>44</v>
      </c>
      <c r="V61" s="817" t="s">
        <v>44</v>
      </c>
      <c r="W61" s="817">
        <v>10484.440014799999</v>
      </c>
      <c r="X61" s="759"/>
      <c r="Y61" s="759"/>
    </row>
    <row r="62" spans="1:25" ht="18">
      <c r="A62" s="826" t="s">
        <v>1706</v>
      </c>
      <c r="B62" s="817">
        <v>19983.368880999999</v>
      </c>
      <c r="C62" s="817">
        <v>3435.5900814000001</v>
      </c>
      <c r="D62" s="817">
        <v>23418.9589624</v>
      </c>
      <c r="E62" s="817">
        <v>4.3995119999999996</v>
      </c>
      <c r="F62" s="817">
        <v>5726.4089266000001</v>
      </c>
      <c r="G62" s="817" t="s">
        <v>44</v>
      </c>
      <c r="H62" s="817" t="s">
        <v>44</v>
      </c>
      <c r="I62" s="817" t="s">
        <v>44</v>
      </c>
      <c r="J62" s="817" t="s">
        <v>44</v>
      </c>
      <c r="K62" s="817">
        <v>23891.792859500001</v>
      </c>
      <c r="L62" s="817">
        <v>83799.034504399999</v>
      </c>
      <c r="M62" s="817">
        <v>40624.069933600003</v>
      </c>
      <c r="N62" s="817">
        <v>72938.013346199994</v>
      </c>
      <c r="O62" s="817">
        <v>2346.0109031000002</v>
      </c>
      <c r="P62" s="817">
        <v>8724.5391345999997</v>
      </c>
      <c r="Q62" s="817">
        <v>208431.66782189999</v>
      </c>
      <c r="R62" s="817">
        <v>691.54510719999996</v>
      </c>
      <c r="S62" s="817" t="s">
        <v>44</v>
      </c>
      <c r="T62" s="817">
        <v>79.226567200000005</v>
      </c>
      <c r="U62" s="817" t="s">
        <v>44</v>
      </c>
      <c r="V62" s="817" t="s">
        <v>44</v>
      </c>
      <c r="W62" s="817">
        <v>262243.99975679995</v>
      </c>
      <c r="X62" s="759"/>
      <c r="Y62" s="759"/>
    </row>
    <row r="63" spans="1:25" ht="14.1" customHeight="1">
      <c r="A63" s="826" t="s">
        <v>1707</v>
      </c>
      <c r="B63" s="817">
        <v>30.236110499999999</v>
      </c>
      <c r="C63" s="817">
        <v>10840.7076566</v>
      </c>
      <c r="D63" s="817">
        <v>10870.9437671</v>
      </c>
      <c r="E63" s="817" t="s">
        <v>44</v>
      </c>
      <c r="F63" s="817">
        <v>40.235897999999999</v>
      </c>
      <c r="G63" s="817" t="s">
        <v>44</v>
      </c>
      <c r="H63" s="817" t="s">
        <v>44</v>
      </c>
      <c r="I63" s="817" t="s">
        <v>44</v>
      </c>
      <c r="J63" s="817" t="s">
        <v>44</v>
      </c>
      <c r="K63" s="817">
        <v>3163.2498378999999</v>
      </c>
      <c r="L63" s="817">
        <v>299878.89637869998</v>
      </c>
      <c r="M63" s="817">
        <v>46505.419641</v>
      </c>
      <c r="N63" s="817">
        <v>37947.278573700001</v>
      </c>
      <c r="O63" s="817">
        <v>3</v>
      </c>
      <c r="P63" s="817">
        <v>12.9985</v>
      </c>
      <c r="Q63" s="817">
        <v>384347.59309339995</v>
      </c>
      <c r="R63" s="817" t="s">
        <v>44</v>
      </c>
      <c r="S63" s="817" t="s">
        <v>44</v>
      </c>
      <c r="T63" s="817" t="s">
        <v>44</v>
      </c>
      <c r="U63" s="817" t="s">
        <v>44</v>
      </c>
      <c r="V63" s="817" t="s">
        <v>44</v>
      </c>
      <c r="W63" s="817">
        <v>398422.02259639994</v>
      </c>
      <c r="X63" s="759"/>
      <c r="Y63" s="759"/>
    </row>
    <row r="64" spans="1:25" ht="14.1" customHeight="1">
      <c r="A64" s="826" t="s">
        <v>1708</v>
      </c>
      <c r="B64" s="817">
        <v>8.8240303000000004</v>
      </c>
      <c r="C64" s="817" t="s">
        <v>44</v>
      </c>
      <c r="D64" s="817">
        <v>8.8240303000000004</v>
      </c>
      <c r="E64" s="817" t="s">
        <v>44</v>
      </c>
      <c r="F64" s="817">
        <v>14.6613103</v>
      </c>
      <c r="G64" s="817" t="s">
        <v>44</v>
      </c>
      <c r="H64" s="817" t="s">
        <v>44</v>
      </c>
      <c r="I64" s="817" t="s">
        <v>44</v>
      </c>
      <c r="J64" s="817" t="s">
        <v>44</v>
      </c>
      <c r="K64" s="817">
        <v>27.202144799999999</v>
      </c>
      <c r="L64" s="817">
        <v>1651.441767</v>
      </c>
      <c r="M64" s="817">
        <v>354.3156401</v>
      </c>
      <c r="N64" s="817">
        <v>84.4578262</v>
      </c>
      <c r="O64" s="817" t="s">
        <v>44</v>
      </c>
      <c r="P64" s="817">
        <v>61.965676000000002</v>
      </c>
      <c r="Q64" s="817">
        <v>2152.1809092999997</v>
      </c>
      <c r="R64" s="817" t="s">
        <v>44</v>
      </c>
      <c r="S64" s="817" t="s">
        <v>44</v>
      </c>
      <c r="T64" s="817">
        <v>2.3362999999999998E-2</v>
      </c>
      <c r="U64" s="817" t="s">
        <v>44</v>
      </c>
      <c r="V64" s="817" t="s">
        <v>44</v>
      </c>
      <c r="W64" s="817">
        <v>2202.8917576999993</v>
      </c>
      <c r="X64" s="759"/>
      <c r="Y64" s="759"/>
    </row>
    <row r="65" spans="1:25" ht="18" customHeight="1">
      <c r="A65" s="826" t="s">
        <v>1709</v>
      </c>
      <c r="B65" s="817">
        <v>428.61613590000002</v>
      </c>
      <c r="C65" s="817">
        <v>442.17140899999998</v>
      </c>
      <c r="D65" s="817">
        <v>870.78754490000006</v>
      </c>
      <c r="E65" s="817" t="s">
        <v>44</v>
      </c>
      <c r="F65" s="817">
        <v>118.0558427</v>
      </c>
      <c r="G65" s="817" t="s">
        <v>44</v>
      </c>
      <c r="H65" s="817" t="s">
        <v>44</v>
      </c>
      <c r="I65" s="817" t="s">
        <v>44</v>
      </c>
      <c r="J65" s="817" t="s">
        <v>44</v>
      </c>
      <c r="K65" s="817">
        <v>389.71941700000002</v>
      </c>
      <c r="L65" s="817">
        <v>1517.8174492999999</v>
      </c>
      <c r="M65" s="817">
        <v>17.7447476</v>
      </c>
      <c r="N65" s="817">
        <v>4712.8840903</v>
      </c>
      <c r="O65" s="817" t="s">
        <v>44</v>
      </c>
      <c r="P65" s="817">
        <v>416.18343240000002</v>
      </c>
      <c r="Q65" s="817">
        <v>6664.6297196000005</v>
      </c>
      <c r="R65" s="817">
        <v>12.88322</v>
      </c>
      <c r="S65" s="817" t="s">
        <v>44</v>
      </c>
      <c r="T65" s="817">
        <v>1.4479000000000001E-2</v>
      </c>
      <c r="U65" s="817" t="s">
        <v>44</v>
      </c>
      <c r="V65" s="817" t="s">
        <v>44</v>
      </c>
      <c r="W65" s="817">
        <v>8056.0902232000008</v>
      </c>
      <c r="X65" s="759"/>
      <c r="Y65" s="759"/>
    </row>
    <row r="66" spans="1:25" ht="20.100000000000001" customHeight="1">
      <c r="A66" s="827" t="s">
        <v>1710</v>
      </c>
      <c r="B66" s="817">
        <v>137349.6790992</v>
      </c>
      <c r="C66" s="817">
        <v>97543.140737099995</v>
      </c>
      <c r="D66" s="817">
        <v>234892.81983629998</v>
      </c>
      <c r="E66" s="817">
        <v>287.96286350000003</v>
      </c>
      <c r="F66" s="817">
        <v>17603.201197499999</v>
      </c>
      <c r="G66" s="817" t="s">
        <v>44</v>
      </c>
      <c r="H66" s="817" t="s">
        <v>44</v>
      </c>
      <c r="I66" s="817" t="s">
        <v>44</v>
      </c>
      <c r="J66" s="817">
        <v>22712.2004007</v>
      </c>
      <c r="K66" s="817">
        <v>511335.31071590004</v>
      </c>
      <c r="L66" s="817">
        <v>826332.17480070004</v>
      </c>
      <c r="M66" s="817">
        <v>1119845.3778076</v>
      </c>
      <c r="N66" s="817">
        <v>512242.58549989999</v>
      </c>
      <c r="O66" s="817">
        <v>1608.3545087</v>
      </c>
      <c r="P66" s="817">
        <v>77980.258208899992</v>
      </c>
      <c r="Q66" s="817">
        <v>2538008.7508258</v>
      </c>
      <c r="R66" s="817">
        <v>1656.1678027</v>
      </c>
      <c r="S66" s="817">
        <v>34.370415899999998</v>
      </c>
      <c r="T66" s="817">
        <v>288.3726691</v>
      </c>
      <c r="U66" s="817" t="s">
        <v>44</v>
      </c>
      <c r="V66" s="817">
        <v>2056.0697995</v>
      </c>
      <c r="W66" s="817">
        <v>3328875.2265268997</v>
      </c>
      <c r="X66" s="759"/>
      <c r="Y66" s="759"/>
    </row>
    <row r="67" spans="1:25" ht="14.1" customHeight="1">
      <c r="A67" s="826" t="s">
        <v>1711</v>
      </c>
      <c r="B67" s="817">
        <v>2212.5050107000002</v>
      </c>
      <c r="C67" s="817">
        <v>2885.5422963999999</v>
      </c>
      <c r="D67" s="817">
        <v>5098.0473070999997</v>
      </c>
      <c r="E67" s="817">
        <v>22.5</v>
      </c>
      <c r="F67" s="817">
        <v>554.30435190000003</v>
      </c>
      <c r="G67" s="817" t="s">
        <v>44</v>
      </c>
      <c r="H67" s="817" t="s">
        <v>44</v>
      </c>
      <c r="I67" s="817" t="s">
        <v>44</v>
      </c>
      <c r="J67" s="817">
        <v>1284.9609577000001</v>
      </c>
      <c r="K67" s="817">
        <v>34094.5238455</v>
      </c>
      <c r="L67" s="817">
        <v>33333.432991900001</v>
      </c>
      <c r="M67" s="817">
        <v>15574.829288000001</v>
      </c>
      <c r="N67" s="817">
        <v>11745.4803913</v>
      </c>
      <c r="O67" s="817" t="s">
        <v>44</v>
      </c>
      <c r="P67" s="817">
        <v>16569.620682000001</v>
      </c>
      <c r="Q67" s="817">
        <v>77223.363353199995</v>
      </c>
      <c r="R67" s="817">
        <v>434.11086610000001</v>
      </c>
      <c r="S67" s="817">
        <v>0.50045479999999998</v>
      </c>
      <c r="T67" s="817">
        <v>1.9999999999999999E-7</v>
      </c>
      <c r="U67" s="817" t="s">
        <v>44</v>
      </c>
      <c r="V67" s="817" t="s">
        <v>44</v>
      </c>
      <c r="W67" s="817">
        <v>118712.31113650001</v>
      </c>
      <c r="X67" s="759"/>
      <c r="Y67" s="759"/>
    </row>
    <row r="68" spans="1:25" ht="20.100000000000001" customHeight="1">
      <c r="A68" s="826" t="s">
        <v>1712</v>
      </c>
      <c r="B68" s="817">
        <v>408.68979469999999</v>
      </c>
      <c r="C68" s="817">
        <v>2.9815908000000002</v>
      </c>
      <c r="D68" s="817">
        <v>411.67138549999999</v>
      </c>
      <c r="E68" s="817">
        <v>8.2596489999999996</v>
      </c>
      <c r="F68" s="817">
        <v>6.8505763999999996</v>
      </c>
      <c r="G68" s="817" t="s">
        <v>44</v>
      </c>
      <c r="H68" s="817" t="s">
        <v>44</v>
      </c>
      <c r="I68" s="817" t="s">
        <v>44</v>
      </c>
      <c r="J68" s="817">
        <v>83.335316800000001</v>
      </c>
      <c r="K68" s="817">
        <v>14334.9982734</v>
      </c>
      <c r="L68" s="817">
        <v>41497.8063148</v>
      </c>
      <c r="M68" s="817">
        <v>4988.6292227000004</v>
      </c>
      <c r="N68" s="817">
        <v>1869.0514820000001</v>
      </c>
      <c r="O68" s="817" t="s">
        <v>44</v>
      </c>
      <c r="P68" s="817">
        <v>335.45380610000001</v>
      </c>
      <c r="Q68" s="817">
        <v>48690.940825600002</v>
      </c>
      <c r="R68" s="817" t="s">
        <v>44</v>
      </c>
      <c r="S68" s="817" t="s">
        <v>44</v>
      </c>
      <c r="T68" s="817" t="s">
        <v>44</v>
      </c>
      <c r="U68" s="817" t="s">
        <v>44</v>
      </c>
      <c r="V68" s="817" t="s">
        <v>44</v>
      </c>
      <c r="W68" s="817">
        <v>63536.056026700004</v>
      </c>
      <c r="X68" s="759"/>
      <c r="Y68" s="759"/>
    </row>
    <row r="69" spans="1:25" ht="14.1" customHeight="1">
      <c r="A69" s="826" t="s">
        <v>1713</v>
      </c>
      <c r="B69" s="817">
        <v>9769.5895810999991</v>
      </c>
      <c r="C69" s="817">
        <v>9491.6630509000006</v>
      </c>
      <c r="D69" s="817">
        <v>19261.252632</v>
      </c>
      <c r="E69" s="817" t="s">
        <v>44</v>
      </c>
      <c r="F69" s="817">
        <v>102.6236158</v>
      </c>
      <c r="G69" s="817" t="s">
        <v>44</v>
      </c>
      <c r="H69" s="817" t="s">
        <v>44</v>
      </c>
      <c r="I69" s="817" t="s">
        <v>44</v>
      </c>
      <c r="J69" s="817">
        <v>45.052038400000001</v>
      </c>
      <c r="K69" s="817">
        <v>21556.521258699999</v>
      </c>
      <c r="L69" s="817">
        <v>20530.191278599999</v>
      </c>
      <c r="M69" s="817">
        <v>5151.7727500000001</v>
      </c>
      <c r="N69" s="817">
        <v>1464.4911454000001</v>
      </c>
      <c r="O69" s="817">
        <v>102</v>
      </c>
      <c r="P69" s="817">
        <v>420.65667430000002</v>
      </c>
      <c r="Q69" s="817">
        <v>27669.111848299999</v>
      </c>
      <c r="R69" s="817" t="s">
        <v>44</v>
      </c>
      <c r="S69" s="817" t="s">
        <v>44</v>
      </c>
      <c r="T69" s="817">
        <v>2.7727236</v>
      </c>
      <c r="U69" s="817" t="s">
        <v>44</v>
      </c>
      <c r="V69" s="817">
        <v>2056.0697995</v>
      </c>
      <c r="W69" s="817">
        <v>70693.403916299998</v>
      </c>
      <c r="X69" s="759"/>
      <c r="Y69" s="759"/>
    </row>
    <row r="70" spans="1:25" ht="14.1" customHeight="1">
      <c r="A70" s="830" t="s">
        <v>1714</v>
      </c>
      <c r="B70" s="817">
        <v>10185.253829699999</v>
      </c>
      <c r="C70" s="817">
        <v>5466.5128124000003</v>
      </c>
      <c r="D70" s="817">
        <v>15651.766642099999</v>
      </c>
      <c r="E70" s="817">
        <v>1.4359</v>
      </c>
      <c r="F70" s="817">
        <v>6.9027414</v>
      </c>
      <c r="G70" s="817" t="s">
        <v>44</v>
      </c>
      <c r="H70" s="817" t="s">
        <v>44</v>
      </c>
      <c r="I70" s="817" t="s">
        <v>44</v>
      </c>
      <c r="J70" s="817">
        <v>0.60410739999999996</v>
      </c>
      <c r="K70" s="817">
        <v>9346.9065021000006</v>
      </c>
      <c r="L70" s="817">
        <v>14398.2473192</v>
      </c>
      <c r="M70" s="817">
        <v>9931.292942</v>
      </c>
      <c r="N70" s="817">
        <v>13611.669805899999</v>
      </c>
      <c r="O70" s="817" t="s">
        <v>44</v>
      </c>
      <c r="P70" s="817" t="s">
        <v>44</v>
      </c>
      <c r="Q70" s="817">
        <v>37941.210067100001</v>
      </c>
      <c r="R70" s="817">
        <v>0.15315000000000001</v>
      </c>
      <c r="S70" s="817" t="s">
        <v>44</v>
      </c>
      <c r="T70" s="817">
        <v>114.63259170000001</v>
      </c>
      <c r="U70" s="817" t="s">
        <v>44</v>
      </c>
      <c r="V70" s="817" t="s">
        <v>44</v>
      </c>
      <c r="W70" s="817">
        <v>63063.6117018</v>
      </c>
      <c r="X70" s="759"/>
      <c r="Y70" s="759"/>
    </row>
    <row r="71" spans="1:25" ht="20.100000000000001" customHeight="1">
      <c r="A71" s="826" t="s">
        <v>1715</v>
      </c>
      <c r="B71" s="817">
        <v>111463.56315839999</v>
      </c>
      <c r="C71" s="817">
        <v>79657.281988799994</v>
      </c>
      <c r="D71" s="817">
        <v>191120.84514719999</v>
      </c>
      <c r="E71" s="817">
        <v>255.7673145</v>
      </c>
      <c r="F71" s="817">
        <v>16807.633390700001</v>
      </c>
      <c r="G71" s="817" t="s">
        <v>44</v>
      </c>
      <c r="H71" s="817" t="s">
        <v>44</v>
      </c>
      <c r="I71" s="817" t="s">
        <v>44</v>
      </c>
      <c r="J71" s="817">
        <v>19775.418236099998</v>
      </c>
      <c r="K71" s="817">
        <v>429707.55431109999</v>
      </c>
      <c r="L71" s="817">
        <v>703597.74946800002</v>
      </c>
      <c r="M71" s="817">
        <v>1082857.3882015001</v>
      </c>
      <c r="N71" s="817">
        <v>479671.13868690003</v>
      </c>
      <c r="O71" s="817">
        <v>1506.3545087</v>
      </c>
      <c r="P71" s="817">
        <v>60564.224312899998</v>
      </c>
      <c r="Q71" s="817">
        <v>2328196.8551779999</v>
      </c>
      <c r="R71" s="817">
        <v>1221.2130929</v>
      </c>
      <c r="S71" s="817">
        <v>33.869959999999999</v>
      </c>
      <c r="T71" s="817">
        <v>50.229853300000002</v>
      </c>
      <c r="U71" s="817" t="s">
        <v>44</v>
      </c>
      <c r="V71" s="817" t="s">
        <v>44</v>
      </c>
      <c r="W71" s="817">
        <v>2987169.3864837997</v>
      </c>
      <c r="X71" s="759"/>
      <c r="Y71" s="759"/>
    </row>
    <row r="72" spans="1:25" ht="20.100000000000001" customHeight="1">
      <c r="A72" s="826" t="s">
        <v>1716</v>
      </c>
      <c r="B72" s="817">
        <v>3310.0777245999998</v>
      </c>
      <c r="C72" s="817">
        <v>39.158997800000002</v>
      </c>
      <c r="D72" s="817">
        <v>3349.2367224</v>
      </c>
      <c r="E72" s="817" t="s">
        <v>44</v>
      </c>
      <c r="F72" s="817">
        <v>124.8865213</v>
      </c>
      <c r="G72" s="817" t="s">
        <v>44</v>
      </c>
      <c r="H72" s="817" t="s">
        <v>44</v>
      </c>
      <c r="I72" s="817" t="s">
        <v>44</v>
      </c>
      <c r="J72" s="817">
        <v>1522.8297442999999</v>
      </c>
      <c r="K72" s="817">
        <v>2294.8065250999998</v>
      </c>
      <c r="L72" s="817">
        <v>12974.7474282</v>
      </c>
      <c r="M72" s="817">
        <v>1341.4654034</v>
      </c>
      <c r="N72" s="817">
        <v>3880.7539883999998</v>
      </c>
      <c r="O72" s="817" t="s">
        <v>44</v>
      </c>
      <c r="P72" s="817">
        <v>90.302733599999996</v>
      </c>
      <c r="Q72" s="817">
        <v>18287.269553600003</v>
      </c>
      <c r="R72" s="817">
        <v>0.69069369999999997</v>
      </c>
      <c r="S72" s="817">
        <v>1.1000000000000001E-6</v>
      </c>
      <c r="T72" s="817">
        <v>120.73750029999999</v>
      </c>
      <c r="U72" s="817" t="s">
        <v>44</v>
      </c>
      <c r="V72" s="817" t="s">
        <v>44</v>
      </c>
      <c r="W72" s="817">
        <v>25700.457261800002</v>
      </c>
      <c r="X72" s="759"/>
      <c r="Y72" s="759"/>
    </row>
    <row r="73" spans="1:25" ht="20.100000000000001" customHeight="1">
      <c r="A73" s="827" t="s">
        <v>1717</v>
      </c>
      <c r="B73" s="817">
        <v>70614.7261383</v>
      </c>
      <c r="C73" s="817">
        <v>50175.267723299999</v>
      </c>
      <c r="D73" s="817">
        <v>120789.9938616</v>
      </c>
      <c r="E73" s="817">
        <v>664.21039059999998</v>
      </c>
      <c r="F73" s="817">
        <v>78024.738421800008</v>
      </c>
      <c r="G73" s="817" t="s">
        <v>44</v>
      </c>
      <c r="H73" s="817" t="s">
        <v>44</v>
      </c>
      <c r="I73" s="817" t="s">
        <v>44</v>
      </c>
      <c r="J73" s="817">
        <v>156.0983181</v>
      </c>
      <c r="K73" s="817">
        <v>185174.96517450002</v>
      </c>
      <c r="L73" s="817">
        <v>404520.2808067</v>
      </c>
      <c r="M73" s="817">
        <v>457757.23950760002</v>
      </c>
      <c r="N73" s="817">
        <v>671366.93257850001</v>
      </c>
      <c r="O73" s="817">
        <v>8047.5473688000002</v>
      </c>
      <c r="P73" s="817">
        <v>228428.11766049999</v>
      </c>
      <c r="Q73" s="817">
        <v>1770120.1179220998</v>
      </c>
      <c r="R73" s="817">
        <v>58150.555709599997</v>
      </c>
      <c r="S73" s="817" t="s">
        <v>44</v>
      </c>
      <c r="T73" s="817">
        <v>27979.160900900002</v>
      </c>
      <c r="U73" s="817" t="s">
        <v>44</v>
      </c>
      <c r="V73" s="817">
        <v>9.655E-4</v>
      </c>
      <c r="W73" s="817">
        <v>2241059.8416646998</v>
      </c>
      <c r="X73" s="759"/>
      <c r="Y73" s="759"/>
    </row>
    <row r="74" spans="1:25" ht="14.1" customHeight="1">
      <c r="A74" s="826" t="s">
        <v>1718</v>
      </c>
      <c r="B74" s="817">
        <v>9949.9918758000003</v>
      </c>
      <c r="C74" s="817">
        <v>6039.8517191000001</v>
      </c>
      <c r="D74" s="817">
        <v>15989.843594900001</v>
      </c>
      <c r="E74" s="817">
        <v>8.0387316999999996</v>
      </c>
      <c r="F74" s="817">
        <v>544.69103180000002</v>
      </c>
      <c r="G74" s="817" t="s">
        <v>44</v>
      </c>
      <c r="H74" s="817" t="s">
        <v>44</v>
      </c>
      <c r="I74" s="817" t="s">
        <v>44</v>
      </c>
      <c r="J74" s="817">
        <v>31.963393100000001</v>
      </c>
      <c r="K74" s="817">
        <v>52919.942687800001</v>
      </c>
      <c r="L74" s="817">
        <v>63846.020900399999</v>
      </c>
      <c r="M74" s="817">
        <v>102730.3916535</v>
      </c>
      <c r="N74" s="817">
        <v>182764.0509108</v>
      </c>
      <c r="O74" s="817">
        <v>2660.8040756999999</v>
      </c>
      <c r="P74" s="817">
        <v>12181.306790099999</v>
      </c>
      <c r="Q74" s="817">
        <v>364182.57433050004</v>
      </c>
      <c r="R74" s="817">
        <v>36237.796976400001</v>
      </c>
      <c r="S74" s="817" t="s">
        <v>44</v>
      </c>
      <c r="T74" s="817">
        <v>1.3924676</v>
      </c>
      <c r="U74" s="817" t="s">
        <v>44</v>
      </c>
      <c r="V74" s="817" t="s">
        <v>44</v>
      </c>
      <c r="W74" s="817">
        <v>469916.24321380007</v>
      </c>
      <c r="X74" s="759"/>
      <c r="Y74" s="759"/>
    </row>
    <row r="75" spans="1:25" ht="14.1" customHeight="1">
      <c r="A75" s="826" t="s">
        <v>1719</v>
      </c>
      <c r="B75" s="817">
        <v>4409.2872803</v>
      </c>
      <c r="C75" s="817">
        <v>59.093276699999997</v>
      </c>
      <c r="D75" s="817">
        <v>4468.3805570000004</v>
      </c>
      <c r="E75" s="817">
        <v>479.01777010000001</v>
      </c>
      <c r="F75" s="817">
        <v>992.56743300000005</v>
      </c>
      <c r="G75" s="817" t="s">
        <v>44</v>
      </c>
      <c r="H75" s="817" t="s">
        <v>44</v>
      </c>
      <c r="I75" s="817" t="s">
        <v>44</v>
      </c>
      <c r="J75" s="817">
        <v>124.134925</v>
      </c>
      <c r="K75" s="817">
        <v>28137.5357563</v>
      </c>
      <c r="L75" s="817">
        <v>69529.2267192</v>
      </c>
      <c r="M75" s="817">
        <v>61016.160344299999</v>
      </c>
      <c r="N75" s="817">
        <v>183130.29928050001</v>
      </c>
      <c r="O75" s="817">
        <v>195.38428010000001</v>
      </c>
      <c r="P75" s="817">
        <v>8901.5151033000002</v>
      </c>
      <c r="Q75" s="817">
        <v>322772.58572740003</v>
      </c>
      <c r="R75" s="817">
        <v>6649.7232039</v>
      </c>
      <c r="S75" s="817" t="s">
        <v>44</v>
      </c>
      <c r="T75" s="817">
        <v>2.5058E-2</v>
      </c>
      <c r="U75" s="817" t="s">
        <v>44</v>
      </c>
      <c r="V75" s="817">
        <v>9.655E-4</v>
      </c>
      <c r="W75" s="817">
        <v>363623.97139620001</v>
      </c>
      <c r="X75" s="759"/>
      <c r="Y75" s="759"/>
    </row>
    <row r="76" spans="1:25" ht="20.100000000000001" customHeight="1">
      <c r="A76" s="826" t="s">
        <v>1720</v>
      </c>
      <c r="B76" s="817">
        <v>56255.446982200003</v>
      </c>
      <c r="C76" s="817">
        <v>44076.322727500003</v>
      </c>
      <c r="D76" s="817">
        <v>100331.76970970001</v>
      </c>
      <c r="E76" s="817">
        <v>177.1538888</v>
      </c>
      <c r="F76" s="817">
        <v>76487.479957000003</v>
      </c>
      <c r="G76" s="817" t="s">
        <v>44</v>
      </c>
      <c r="H76" s="817" t="s">
        <v>44</v>
      </c>
      <c r="I76" s="817" t="s">
        <v>44</v>
      </c>
      <c r="J76" s="817" t="s">
        <v>44</v>
      </c>
      <c r="K76" s="817">
        <v>104117.48673040001</v>
      </c>
      <c r="L76" s="817">
        <v>271145.03318710002</v>
      </c>
      <c r="M76" s="817">
        <v>294010.68750980002</v>
      </c>
      <c r="N76" s="817">
        <v>305472.58238719997</v>
      </c>
      <c r="O76" s="817">
        <v>5191.3590130000002</v>
      </c>
      <c r="P76" s="817">
        <v>207345.2957671</v>
      </c>
      <c r="Q76" s="817">
        <v>1083164.9578642</v>
      </c>
      <c r="R76" s="817">
        <v>15263.035529299999</v>
      </c>
      <c r="S76" s="817" t="s">
        <v>44</v>
      </c>
      <c r="T76" s="817">
        <v>27977.7433753</v>
      </c>
      <c r="U76" s="817" t="s">
        <v>44</v>
      </c>
      <c r="V76" s="817" t="s">
        <v>44</v>
      </c>
      <c r="W76" s="817">
        <v>1407519.6270547002</v>
      </c>
      <c r="X76" s="759"/>
      <c r="Y76" s="759"/>
    </row>
    <row r="77" spans="1:25" ht="14.1" customHeight="1">
      <c r="A77" s="827" t="s">
        <v>1721</v>
      </c>
      <c r="B77" s="817">
        <v>234086.88542409998</v>
      </c>
      <c r="C77" s="817">
        <v>193594.0850127</v>
      </c>
      <c r="D77" s="817">
        <v>427680.97043679998</v>
      </c>
      <c r="E77" s="817">
        <v>2.3434500000000003</v>
      </c>
      <c r="F77" s="817">
        <v>15847.614175499999</v>
      </c>
      <c r="G77" s="817" t="s">
        <v>44</v>
      </c>
      <c r="H77" s="817" t="s">
        <v>44</v>
      </c>
      <c r="I77" s="817" t="s">
        <v>44</v>
      </c>
      <c r="J77" s="817">
        <v>922.29790330000003</v>
      </c>
      <c r="K77" s="817">
        <v>763123.54305600002</v>
      </c>
      <c r="L77" s="817">
        <v>113531.31783109999</v>
      </c>
      <c r="M77" s="817">
        <v>64557.930620600004</v>
      </c>
      <c r="N77" s="817">
        <v>32104.615228299997</v>
      </c>
      <c r="O77" s="817">
        <v>20.523015699999998</v>
      </c>
      <c r="P77" s="817">
        <v>451.87677559999997</v>
      </c>
      <c r="Q77" s="817">
        <v>210666.26347129999</v>
      </c>
      <c r="R77" s="817">
        <v>3.4848923999999997</v>
      </c>
      <c r="S77" s="817">
        <v>300</v>
      </c>
      <c r="T77" s="817">
        <v>55.869266799999998</v>
      </c>
      <c r="U77" s="817" t="s">
        <v>44</v>
      </c>
      <c r="V77" s="817">
        <v>6.2042637999999997</v>
      </c>
      <c r="W77" s="817">
        <v>1418608.5909159</v>
      </c>
      <c r="X77" s="759"/>
      <c r="Y77" s="759"/>
    </row>
    <row r="78" spans="1:25" ht="14.1" customHeight="1">
      <c r="A78" s="826" t="s">
        <v>1722</v>
      </c>
      <c r="B78" s="817">
        <v>8531.7771718999993</v>
      </c>
      <c r="C78" s="817">
        <v>1.1985645</v>
      </c>
      <c r="D78" s="817">
        <v>8532.9757363999997</v>
      </c>
      <c r="E78" s="817" t="s">
        <v>44</v>
      </c>
      <c r="F78" s="817">
        <v>55.712999799999999</v>
      </c>
      <c r="G78" s="817" t="s">
        <v>44</v>
      </c>
      <c r="H78" s="817" t="s">
        <v>44</v>
      </c>
      <c r="I78" s="817" t="s">
        <v>44</v>
      </c>
      <c r="J78" s="817">
        <v>887.26008300000001</v>
      </c>
      <c r="K78" s="817">
        <v>39277.549240599998</v>
      </c>
      <c r="L78" s="817">
        <v>1109.7157924999999</v>
      </c>
      <c r="M78" s="817" t="s">
        <v>44</v>
      </c>
      <c r="N78" s="817">
        <v>501.76196340000001</v>
      </c>
      <c r="O78" s="817" t="s">
        <v>44</v>
      </c>
      <c r="P78" s="817" t="s">
        <v>44</v>
      </c>
      <c r="Q78" s="817">
        <v>1611.4777558999999</v>
      </c>
      <c r="R78" s="817">
        <v>0.74892000000000003</v>
      </c>
      <c r="S78" s="817" t="s">
        <v>44</v>
      </c>
      <c r="T78" s="817">
        <v>4.7604664000000003</v>
      </c>
      <c r="U78" s="817" t="s">
        <v>44</v>
      </c>
      <c r="V78" s="817" t="s">
        <v>44</v>
      </c>
      <c r="W78" s="817">
        <v>50370.485202099997</v>
      </c>
      <c r="X78" s="759"/>
      <c r="Y78" s="759"/>
    </row>
    <row r="79" spans="1:25" ht="20.100000000000001" customHeight="1">
      <c r="A79" s="826" t="s">
        <v>1723</v>
      </c>
      <c r="B79" s="817">
        <v>388.66823240000002</v>
      </c>
      <c r="C79" s="817">
        <v>14420.697303299999</v>
      </c>
      <c r="D79" s="817">
        <v>14809.365535699999</v>
      </c>
      <c r="E79" s="817">
        <v>6.0749999999999998E-2</v>
      </c>
      <c r="F79" s="817">
        <v>14.4095868</v>
      </c>
      <c r="G79" s="817" t="s">
        <v>44</v>
      </c>
      <c r="H79" s="817" t="s">
        <v>44</v>
      </c>
      <c r="I79" s="817" t="s">
        <v>44</v>
      </c>
      <c r="J79" s="817">
        <v>12.2003103</v>
      </c>
      <c r="K79" s="817">
        <v>23753.8186867</v>
      </c>
      <c r="L79" s="817">
        <v>36156.869043699997</v>
      </c>
      <c r="M79" s="817">
        <v>42367.425038200003</v>
      </c>
      <c r="N79" s="817">
        <v>15776.0334387</v>
      </c>
      <c r="O79" s="817" t="s">
        <v>44</v>
      </c>
      <c r="P79" s="817">
        <v>34</v>
      </c>
      <c r="Q79" s="817">
        <v>94334.327520600011</v>
      </c>
      <c r="R79" s="817" t="s">
        <v>44</v>
      </c>
      <c r="S79" s="817" t="s">
        <v>44</v>
      </c>
      <c r="T79" s="817" t="s">
        <v>44</v>
      </c>
      <c r="U79" s="817" t="s">
        <v>44</v>
      </c>
      <c r="V79" s="817" t="s">
        <v>44</v>
      </c>
      <c r="W79" s="817">
        <v>132924.1823901</v>
      </c>
      <c r="X79" s="759"/>
      <c r="Y79" s="759"/>
    </row>
    <row r="80" spans="1:25" ht="20.100000000000001" customHeight="1">
      <c r="A80" s="826" t="s">
        <v>1724</v>
      </c>
      <c r="B80" s="817">
        <v>42092.984809599999</v>
      </c>
      <c r="C80" s="817">
        <v>29620.056382300001</v>
      </c>
      <c r="D80" s="817">
        <v>71713.041191900003</v>
      </c>
      <c r="E80" s="817">
        <v>2.2827000000000002</v>
      </c>
      <c r="F80" s="817">
        <v>931.36652790000005</v>
      </c>
      <c r="G80" s="817" t="s">
        <v>44</v>
      </c>
      <c r="H80" s="817" t="s">
        <v>44</v>
      </c>
      <c r="I80" s="817" t="s">
        <v>44</v>
      </c>
      <c r="J80" s="817">
        <v>10.637510000000001</v>
      </c>
      <c r="K80" s="817">
        <v>187979.53639260001</v>
      </c>
      <c r="L80" s="817">
        <v>58953.298251400003</v>
      </c>
      <c r="M80" s="817">
        <v>20519.340625299999</v>
      </c>
      <c r="N80" s="817">
        <v>11021.0845236</v>
      </c>
      <c r="O80" s="817" t="s">
        <v>44</v>
      </c>
      <c r="P80" s="817">
        <v>350</v>
      </c>
      <c r="Q80" s="817">
        <v>90843.723400300005</v>
      </c>
      <c r="R80" s="817">
        <v>0.3387521</v>
      </c>
      <c r="S80" s="817">
        <v>300</v>
      </c>
      <c r="T80" s="817">
        <v>4.2481115999999997</v>
      </c>
      <c r="U80" s="817" t="s">
        <v>44</v>
      </c>
      <c r="V80" s="817" t="s">
        <v>44</v>
      </c>
      <c r="W80" s="817">
        <v>351785.17458640004</v>
      </c>
      <c r="X80" s="759"/>
      <c r="Y80" s="759"/>
    </row>
    <row r="81" spans="1:25" ht="20.100000000000001" customHeight="1">
      <c r="A81" s="826" t="s">
        <v>1725</v>
      </c>
      <c r="B81" s="817">
        <v>909.91361440000003</v>
      </c>
      <c r="C81" s="817">
        <v>3452.2325577000001</v>
      </c>
      <c r="D81" s="817">
        <v>4362.1461721000005</v>
      </c>
      <c r="E81" s="817" t="s">
        <v>44</v>
      </c>
      <c r="F81" s="817">
        <v>2473.7381833999998</v>
      </c>
      <c r="G81" s="817" t="s">
        <v>44</v>
      </c>
      <c r="H81" s="817" t="s">
        <v>44</v>
      </c>
      <c r="I81" s="817" t="s">
        <v>44</v>
      </c>
      <c r="J81" s="817" t="s">
        <v>44</v>
      </c>
      <c r="K81" s="817">
        <v>8509.1742582000006</v>
      </c>
      <c r="L81" s="817">
        <v>2996.9522492999999</v>
      </c>
      <c r="M81" s="817">
        <v>620.99</v>
      </c>
      <c r="N81" s="817">
        <v>133.58584629999999</v>
      </c>
      <c r="O81" s="817">
        <v>20.523015699999998</v>
      </c>
      <c r="P81" s="817">
        <v>16.4591931</v>
      </c>
      <c r="Q81" s="817">
        <v>3788.5103044000002</v>
      </c>
      <c r="R81" s="817" t="s">
        <v>44</v>
      </c>
      <c r="S81" s="817" t="s">
        <v>44</v>
      </c>
      <c r="T81" s="817" t="s">
        <v>44</v>
      </c>
      <c r="U81" s="817" t="s">
        <v>44</v>
      </c>
      <c r="V81" s="817">
        <v>6.2042637999999997</v>
      </c>
      <c r="W81" s="817">
        <v>19139.7731819</v>
      </c>
      <c r="X81" s="759"/>
      <c r="Y81" s="759"/>
    </row>
    <row r="82" spans="1:25" ht="20.100000000000001" customHeight="1">
      <c r="A82" s="828" t="s">
        <v>1726</v>
      </c>
      <c r="B82" s="829">
        <v>182163.54159579999</v>
      </c>
      <c r="C82" s="829">
        <v>146099.90020490001</v>
      </c>
      <c r="D82" s="829">
        <v>328263.44180070003</v>
      </c>
      <c r="E82" s="829" t="s">
        <v>44</v>
      </c>
      <c r="F82" s="829">
        <v>12372.3868776</v>
      </c>
      <c r="G82" s="829" t="s">
        <v>44</v>
      </c>
      <c r="H82" s="829" t="s">
        <v>44</v>
      </c>
      <c r="I82" s="829" t="s">
        <v>44</v>
      </c>
      <c r="J82" s="829">
        <v>12.2</v>
      </c>
      <c r="K82" s="829">
        <v>503603.46447790001</v>
      </c>
      <c r="L82" s="829">
        <v>14314.4824942</v>
      </c>
      <c r="M82" s="829">
        <v>1050.1749571</v>
      </c>
      <c r="N82" s="829">
        <v>4672.1494562999997</v>
      </c>
      <c r="O82" s="829" t="s">
        <v>44</v>
      </c>
      <c r="P82" s="829">
        <v>51.417582500000002</v>
      </c>
      <c r="Q82" s="829">
        <v>20088.224490099998</v>
      </c>
      <c r="R82" s="829">
        <v>2.3972202999999999</v>
      </c>
      <c r="S82" s="829" t="s">
        <v>44</v>
      </c>
      <c r="T82" s="829">
        <v>46.860688799999998</v>
      </c>
      <c r="U82" s="829" t="s">
        <v>44</v>
      </c>
      <c r="V82" s="829" t="s">
        <v>44</v>
      </c>
      <c r="W82" s="829">
        <v>864388.97555540013</v>
      </c>
      <c r="X82" s="759"/>
      <c r="Y82" s="759"/>
    </row>
    <row r="83" spans="1:25">
      <c r="A83" s="835"/>
      <c r="B83" s="835"/>
      <c r="C83" s="835"/>
      <c r="D83" s="835"/>
      <c r="E83" s="835"/>
      <c r="F83" s="835"/>
      <c r="G83" s="835"/>
      <c r="H83" s="835"/>
      <c r="I83" s="835"/>
      <c r="J83" s="1096" t="s">
        <v>1768</v>
      </c>
      <c r="K83" s="1096"/>
      <c r="L83" s="1096"/>
      <c r="M83" s="408"/>
      <c r="N83" s="46"/>
      <c r="O83" s="46"/>
      <c r="P83" s="835"/>
      <c r="Q83" s="835"/>
      <c r="R83" s="835"/>
      <c r="S83" s="835"/>
      <c r="T83" s="835"/>
      <c r="U83" s="1080" t="s">
        <v>1769</v>
      </c>
      <c r="V83" s="1080"/>
      <c r="W83" s="1080"/>
      <c r="X83" s="785"/>
      <c r="Y83" s="785"/>
    </row>
    <row r="84" spans="1:25">
      <c r="A84" s="742"/>
      <c r="B84" s="836"/>
      <c r="C84" s="836"/>
      <c r="D84" s="836"/>
      <c r="E84" s="836"/>
      <c r="F84" s="836"/>
      <c r="G84" s="836"/>
      <c r="H84" s="836"/>
      <c r="I84" s="836"/>
      <c r="J84" s="46"/>
      <c r="K84" s="46"/>
      <c r="L84" s="46"/>
      <c r="M84" s="408"/>
      <c r="N84" s="46"/>
      <c r="O84" s="46"/>
      <c r="P84" s="836"/>
      <c r="Q84" s="836"/>
      <c r="R84" s="836"/>
      <c r="S84" s="836"/>
      <c r="T84" s="836"/>
      <c r="U84" s="836"/>
      <c r="V84" s="836"/>
      <c r="W84" s="779"/>
      <c r="X84" s="787"/>
      <c r="Y84" s="787"/>
    </row>
    <row r="85" spans="1:25">
      <c r="A85" s="742"/>
      <c r="B85" s="743"/>
      <c r="C85" s="743"/>
      <c r="D85" s="743"/>
      <c r="E85" s="743"/>
      <c r="F85" s="743"/>
      <c r="G85" s="743"/>
      <c r="H85" s="743"/>
      <c r="I85" s="743"/>
      <c r="J85" s="743"/>
      <c r="K85" s="744"/>
      <c r="L85" s="738"/>
      <c r="M85" s="656"/>
      <c r="N85" s="738"/>
      <c r="O85" s="738"/>
      <c r="P85" s="738"/>
      <c r="Q85" s="738"/>
      <c r="R85" s="738"/>
      <c r="S85" s="738"/>
      <c r="T85" s="738"/>
      <c r="U85" s="1080" t="s">
        <v>54</v>
      </c>
      <c r="V85" s="1080"/>
      <c r="W85" s="1080"/>
      <c r="X85" s="785"/>
      <c r="Y85" s="785"/>
    </row>
    <row r="86" spans="1:25" ht="12.95" customHeight="1">
      <c r="A86" s="1087" t="s">
        <v>1623</v>
      </c>
      <c r="B86" s="1089" t="s">
        <v>1624</v>
      </c>
      <c r="C86" s="1091"/>
      <c r="D86" s="1091"/>
      <c r="E86" s="1095" t="s">
        <v>1625</v>
      </c>
      <c r="F86" s="1087" t="s">
        <v>1626</v>
      </c>
      <c r="G86" s="1095" t="s">
        <v>1627</v>
      </c>
      <c r="H86" s="1085" t="s">
        <v>1628</v>
      </c>
      <c r="I86" s="1085" t="s">
        <v>1629</v>
      </c>
      <c r="J86" s="1085" t="s">
        <v>1630</v>
      </c>
      <c r="K86" s="1087" t="s">
        <v>1631</v>
      </c>
      <c r="L86" s="1089" t="s">
        <v>1632</v>
      </c>
      <c r="M86" s="1090"/>
      <c r="N86" s="1091"/>
      <c r="O86" s="1091"/>
      <c r="P86" s="1091"/>
      <c r="Q86" s="1092"/>
      <c r="R86" s="1093" t="s">
        <v>1633</v>
      </c>
      <c r="S86" s="1083" t="s">
        <v>1634</v>
      </c>
      <c r="T86" s="1085" t="s">
        <v>1635</v>
      </c>
      <c r="U86" s="1083" t="s">
        <v>1636</v>
      </c>
      <c r="V86" s="1083" t="s">
        <v>1637</v>
      </c>
      <c r="W86" s="1085" t="s">
        <v>1638</v>
      </c>
      <c r="X86" s="788"/>
      <c r="Y86" s="789"/>
    </row>
    <row r="87" spans="1:25" ht="33.200000000000003" customHeight="1">
      <c r="A87" s="1088"/>
      <c r="B87" s="810" t="s">
        <v>1639</v>
      </c>
      <c r="C87" s="810" t="s">
        <v>1640</v>
      </c>
      <c r="D87" s="811" t="s">
        <v>1641</v>
      </c>
      <c r="E87" s="1095"/>
      <c r="F87" s="1088"/>
      <c r="G87" s="1095"/>
      <c r="H87" s="1086"/>
      <c r="I87" s="1086"/>
      <c r="J87" s="1086"/>
      <c r="K87" s="1088"/>
      <c r="L87" s="812" t="s">
        <v>1642</v>
      </c>
      <c r="M87" s="812" t="s">
        <v>1643</v>
      </c>
      <c r="N87" s="812" t="s">
        <v>1644</v>
      </c>
      <c r="O87" s="812" t="s">
        <v>1645</v>
      </c>
      <c r="P87" s="812" t="s">
        <v>1646</v>
      </c>
      <c r="Q87" s="812" t="s">
        <v>1647</v>
      </c>
      <c r="R87" s="1094"/>
      <c r="S87" s="1084"/>
      <c r="T87" s="1086"/>
      <c r="U87" s="1084"/>
      <c r="V87" s="1084"/>
      <c r="W87" s="1086"/>
      <c r="X87" s="788"/>
      <c r="Y87" s="789"/>
    </row>
    <row r="88" spans="1:25">
      <c r="A88" s="790" t="s">
        <v>10</v>
      </c>
      <c r="B88" s="791" t="s">
        <v>11</v>
      </c>
      <c r="C88" s="791" t="s">
        <v>12</v>
      </c>
      <c r="D88" s="791" t="s">
        <v>13</v>
      </c>
      <c r="E88" s="791" t="s">
        <v>14</v>
      </c>
      <c r="F88" s="791" t="s">
        <v>15</v>
      </c>
      <c r="G88" s="791" t="s">
        <v>16</v>
      </c>
      <c r="H88" s="791" t="s">
        <v>17</v>
      </c>
      <c r="I88" s="791" t="s">
        <v>1018</v>
      </c>
      <c r="J88" s="792" t="s">
        <v>1054</v>
      </c>
      <c r="K88" s="791" t="s">
        <v>1020</v>
      </c>
      <c r="L88" s="791" t="s">
        <v>1055</v>
      </c>
      <c r="M88" s="793" t="s">
        <v>1056</v>
      </c>
      <c r="N88" s="794" t="s">
        <v>1648</v>
      </c>
      <c r="O88" s="791" t="s">
        <v>1649</v>
      </c>
      <c r="P88" s="791" t="s">
        <v>1650</v>
      </c>
      <c r="Q88" s="791" t="s">
        <v>1651</v>
      </c>
      <c r="R88" s="791" t="s">
        <v>1652</v>
      </c>
      <c r="S88" s="791" t="s">
        <v>1653</v>
      </c>
      <c r="T88" s="791" t="s">
        <v>1654</v>
      </c>
      <c r="U88" s="791" t="s">
        <v>1655</v>
      </c>
      <c r="V88" s="792" t="s">
        <v>1656</v>
      </c>
      <c r="W88" s="792" t="s">
        <v>1657</v>
      </c>
      <c r="X88" s="789"/>
      <c r="Y88" s="789"/>
    </row>
    <row r="89" spans="1:25" ht="48" customHeight="1">
      <c r="A89" s="827" t="s">
        <v>1728</v>
      </c>
      <c r="B89" s="817">
        <v>58233.547424600001</v>
      </c>
      <c r="C89" s="817">
        <v>1827.2298840999999</v>
      </c>
      <c r="D89" s="817">
        <v>60060.777308700002</v>
      </c>
      <c r="E89" s="817" t="s">
        <v>44</v>
      </c>
      <c r="F89" s="817">
        <v>127.6849447</v>
      </c>
      <c r="G89" s="817">
        <v>183965.43756429999</v>
      </c>
      <c r="H89" s="817">
        <v>308110.25520840002</v>
      </c>
      <c r="I89" s="817">
        <v>10073.5731352</v>
      </c>
      <c r="J89" s="817" t="s">
        <v>44</v>
      </c>
      <c r="K89" s="817">
        <v>22980.1317566</v>
      </c>
      <c r="L89" s="817">
        <v>5562.527325</v>
      </c>
      <c r="M89" s="817">
        <v>1854.6466129</v>
      </c>
      <c r="N89" s="817">
        <v>294.06400600000001</v>
      </c>
      <c r="O89" s="817">
        <v>44.5</v>
      </c>
      <c r="P89" s="817">
        <v>13.026866</v>
      </c>
      <c r="Q89" s="817">
        <v>7768.7648098999998</v>
      </c>
      <c r="R89" s="817" t="s">
        <v>44</v>
      </c>
      <c r="S89" s="817">
        <v>3115.0333015000001</v>
      </c>
      <c r="T89" s="817">
        <v>6.4566872999999996</v>
      </c>
      <c r="U89" s="817" t="s">
        <v>44</v>
      </c>
      <c r="V89" s="817">
        <v>1.5479999999999999E-3</v>
      </c>
      <c r="W89" s="817">
        <v>596208.11626459996</v>
      </c>
      <c r="X89" s="759"/>
      <c r="Y89" s="759"/>
    </row>
    <row r="90" spans="1:25" ht="21.95" customHeight="1">
      <c r="A90" s="827" t="s">
        <v>1729</v>
      </c>
      <c r="B90" s="817">
        <v>172516.87088249999</v>
      </c>
      <c r="C90" s="817">
        <v>25837.464216799999</v>
      </c>
      <c r="D90" s="817">
        <v>198354.33509929999</v>
      </c>
      <c r="E90" s="817">
        <v>1027.5584769</v>
      </c>
      <c r="F90" s="817">
        <v>196072.03827760002</v>
      </c>
      <c r="G90" s="817" t="s">
        <v>44</v>
      </c>
      <c r="H90" s="817" t="s">
        <v>44</v>
      </c>
      <c r="I90" s="817" t="s">
        <v>44</v>
      </c>
      <c r="J90" s="817">
        <v>230.92087889999999</v>
      </c>
      <c r="K90" s="817">
        <v>232971.86461040002</v>
      </c>
      <c r="L90" s="817">
        <v>591272.31195089989</v>
      </c>
      <c r="M90" s="817">
        <v>160853.73967749998</v>
      </c>
      <c r="N90" s="817">
        <v>629393.33221170004</v>
      </c>
      <c r="O90" s="817">
        <v>9018.4162268</v>
      </c>
      <c r="P90" s="817">
        <v>84543.010695699995</v>
      </c>
      <c r="Q90" s="817">
        <v>1475080.8107626</v>
      </c>
      <c r="R90" s="817">
        <v>4373.3288576999994</v>
      </c>
      <c r="S90" s="817">
        <v>45.265185199999998</v>
      </c>
      <c r="T90" s="817">
        <v>4065.7045708000001</v>
      </c>
      <c r="U90" s="817" t="s">
        <v>44</v>
      </c>
      <c r="V90" s="817" t="s">
        <v>44</v>
      </c>
      <c r="W90" s="817">
        <v>2112221.8267194</v>
      </c>
      <c r="X90" s="759"/>
      <c r="Y90" s="759"/>
    </row>
    <row r="91" spans="1:25" ht="14.1" customHeight="1">
      <c r="A91" s="827" t="s">
        <v>1730</v>
      </c>
      <c r="B91" s="817">
        <v>16689.087737400001</v>
      </c>
      <c r="C91" s="817">
        <v>1190.3096181000001</v>
      </c>
      <c r="D91" s="817">
        <v>17879.397355500001</v>
      </c>
      <c r="E91" s="817" t="s">
        <v>44</v>
      </c>
      <c r="F91" s="817">
        <v>30477.826519999999</v>
      </c>
      <c r="G91" s="817" t="s">
        <v>44</v>
      </c>
      <c r="H91" s="817" t="s">
        <v>44</v>
      </c>
      <c r="I91" s="817" t="s">
        <v>44</v>
      </c>
      <c r="J91" s="817" t="s">
        <v>44</v>
      </c>
      <c r="K91" s="817">
        <v>7129.5423750999998</v>
      </c>
      <c r="L91" s="817">
        <v>7563.2302769999997</v>
      </c>
      <c r="M91" s="817">
        <v>1838.7592801000001</v>
      </c>
      <c r="N91" s="817">
        <v>5259.3269361000002</v>
      </c>
      <c r="O91" s="817">
        <v>352.75125969999999</v>
      </c>
      <c r="P91" s="817">
        <v>2731.4073893999998</v>
      </c>
      <c r="Q91" s="817">
        <v>17745.475142300002</v>
      </c>
      <c r="R91" s="817">
        <v>184.11085130000001</v>
      </c>
      <c r="S91" s="817" t="s">
        <v>44</v>
      </c>
      <c r="T91" s="817">
        <v>880.53235229999996</v>
      </c>
      <c r="U91" s="817" t="s">
        <v>44</v>
      </c>
      <c r="V91" s="817" t="s">
        <v>44</v>
      </c>
      <c r="W91" s="817">
        <v>74296.884596500007</v>
      </c>
      <c r="X91" s="759"/>
      <c r="Y91" s="759"/>
    </row>
    <row r="92" spans="1:25" ht="14.1" customHeight="1">
      <c r="A92" s="827" t="s">
        <v>1731</v>
      </c>
      <c r="B92" s="817">
        <v>2285.0544017000002</v>
      </c>
      <c r="C92" s="817">
        <v>123.3420898</v>
      </c>
      <c r="D92" s="817">
        <v>2408.3964915000001</v>
      </c>
      <c r="E92" s="817" t="s">
        <v>44</v>
      </c>
      <c r="F92" s="817">
        <v>3707.2883557</v>
      </c>
      <c r="G92" s="817" t="s">
        <v>44</v>
      </c>
      <c r="H92" s="817" t="s">
        <v>44</v>
      </c>
      <c r="I92" s="817" t="s">
        <v>44</v>
      </c>
      <c r="J92" s="817" t="s">
        <v>44</v>
      </c>
      <c r="K92" s="817">
        <v>2477.0214163999999</v>
      </c>
      <c r="L92" s="817">
        <v>5387.5278048999999</v>
      </c>
      <c r="M92" s="817">
        <v>3897.7096578999999</v>
      </c>
      <c r="N92" s="817">
        <v>4852.4433154999997</v>
      </c>
      <c r="O92" s="817">
        <v>427.82986449999999</v>
      </c>
      <c r="P92" s="817">
        <v>2160.6997562000001</v>
      </c>
      <c r="Q92" s="817">
        <v>16726.210399</v>
      </c>
      <c r="R92" s="817">
        <v>34.877100599999999</v>
      </c>
      <c r="S92" s="817" t="s">
        <v>44</v>
      </c>
      <c r="T92" s="817">
        <v>1.5004944</v>
      </c>
      <c r="U92" s="817" t="s">
        <v>44</v>
      </c>
      <c r="V92" s="817" t="s">
        <v>44</v>
      </c>
      <c r="W92" s="817">
        <v>25355.294257599999</v>
      </c>
      <c r="X92" s="759"/>
      <c r="Y92" s="759"/>
    </row>
    <row r="93" spans="1:25" ht="14.1" customHeight="1">
      <c r="A93" s="827" t="s">
        <v>1732</v>
      </c>
      <c r="B93" s="817">
        <v>1057.7044811000001</v>
      </c>
      <c r="C93" s="817">
        <v>124.27779200000001</v>
      </c>
      <c r="D93" s="817">
        <v>1181.9822731000002</v>
      </c>
      <c r="E93" s="817">
        <v>160.9183075</v>
      </c>
      <c r="F93" s="817">
        <v>1707.1808668000001</v>
      </c>
      <c r="G93" s="817" t="s">
        <v>44</v>
      </c>
      <c r="H93" s="817" t="s">
        <v>44</v>
      </c>
      <c r="I93" s="817" t="s">
        <v>44</v>
      </c>
      <c r="J93" s="817" t="s">
        <v>44</v>
      </c>
      <c r="K93" s="817">
        <v>1412.5336950999999</v>
      </c>
      <c r="L93" s="817">
        <v>3317.3182333</v>
      </c>
      <c r="M93" s="817">
        <v>515.47464230000003</v>
      </c>
      <c r="N93" s="817">
        <v>12639.9174845</v>
      </c>
      <c r="O93" s="817">
        <v>10</v>
      </c>
      <c r="P93" s="817">
        <v>281.06665170000002</v>
      </c>
      <c r="Q93" s="817">
        <v>16763.777011799997</v>
      </c>
      <c r="R93" s="817" t="s">
        <v>44</v>
      </c>
      <c r="S93" s="817" t="s">
        <v>44</v>
      </c>
      <c r="T93" s="817">
        <v>0.5</v>
      </c>
      <c r="U93" s="817" t="s">
        <v>44</v>
      </c>
      <c r="V93" s="817" t="s">
        <v>44</v>
      </c>
      <c r="W93" s="817">
        <v>21226.892154299996</v>
      </c>
      <c r="X93" s="759"/>
      <c r="Y93" s="759"/>
    </row>
    <row r="94" spans="1:25" ht="14.1" customHeight="1">
      <c r="A94" s="831" t="s">
        <v>1733</v>
      </c>
      <c r="B94" s="817">
        <v>5166.5973593999997</v>
      </c>
      <c r="C94" s="817">
        <v>1498.8634732</v>
      </c>
      <c r="D94" s="817">
        <v>6665.4608325999998</v>
      </c>
      <c r="E94" s="817">
        <v>0.3</v>
      </c>
      <c r="F94" s="817">
        <v>8155.9663971</v>
      </c>
      <c r="G94" s="817" t="s">
        <v>44</v>
      </c>
      <c r="H94" s="817" t="s">
        <v>44</v>
      </c>
      <c r="I94" s="817" t="s">
        <v>44</v>
      </c>
      <c r="J94" s="817" t="s">
        <v>44</v>
      </c>
      <c r="K94" s="817">
        <v>7317.9302342999999</v>
      </c>
      <c r="L94" s="817">
        <v>17443.363007799999</v>
      </c>
      <c r="M94" s="817">
        <v>21089.898903699999</v>
      </c>
      <c r="N94" s="817">
        <v>43177.400332500001</v>
      </c>
      <c r="O94" s="817">
        <v>169.6027057</v>
      </c>
      <c r="P94" s="817">
        <v>3642.8838325000002</v>
      </c>
      <c r="Q94" s="817">
        <v>85523.148782200005</v>
      </c>
      <c r="R94" s="817">
        <v>477.69663960000003</v>
      </c>
      <c r="S94" s="817" t="s">
        <v>44</v>
      </c>
      <c r="T94" s="817">
        <v>25.769996599999999</v>
      </c>
      <c r="U94" s="817" t="s">
        <v>44</v>
      </c>
      <c r="V94" s="817" t="s">
        <v>44</v>
      </c>
      <c r="W94" s="817">
        <v>108166.27288240001</v>
      </c>
      <c r="X94" s="759"/>
      <c r="Y94" s="759"/>
    </row>
    <row r="95" spans="1:25" ht="14.1" customHeight="1">
      <c r="A95" s="831" t="s">
        <v>1734</v>
      </c>
      <c r="B95" s="817">
        <v>348.61514560000001</v>
      </c>
      <c r="C95" s="817">
        <v>30.154207400000001</v>
      </c>
      <c r="D95" s="817">
        <v>378.76935300000002</v>
      </c>
      <c r="E95" s="817" t="s">
        <v>44</v>
      </c>
      <c r="F95" s="817">
        <v>559.54663040000003</v>
      </c>
      <c r="G95" s="817" t="s">
        <v>44</v>
      </c>
      <c r="H95" s="817" t="s">
        <v>44</v>
      </c>
      <c r="I95" s="817" t="s">
        <v>44</v>
      </c>
      <c r="J95" s="817" t="s">
        <v>44</v>
      </c>
      <c r="K95" s="817">
        <v>1333.5222357</v>
      </c>
      <c r="L95" s="817">
        <v>527.99645650000002</v>
      </c>
      <c r="M95" s="817">
        <v>265.59422069999999</v>
      </c>
      <c r="N95" s="817">
        <v>1655.5819772</v>
      </c>
      <c r="O95" s="817" t="s">
        <v>44</v>
      </c>
      <c r="P95" s="817">
        <v>28.684233200000001</v>
      </c>
      <c r="Q95" s="817">
        <v>2477.8568876000004</v>
      </c>
      <c r="R95" s="817">
        <v>1.3293600000000001</v>
      </c>
      <c r="S95" s="817" t="s">
        <v>44</v>
      </c>
      <c r="T95" s="817">
        <v>0.24098339999999999</v>
      </c>
      <c r="U95" s="817" t="s">
        <v>44</v>
      </c>
      <c r="V95" s="817" t="s">
        <v>44</v>
      </c>
      <c r="W95" s="817">
        <v>4751.2654501000006</v>
      </c>
      <c r="X95" s="759"/>
      <c r="Y95" s="759"/>
    </row>
    <row r="96" spans="1:25" ht="14.1" customHeight="1">
      <c r="A96" s="827" t="s">
        <v>1735</v>
      </c>
      <c r="B96" s="817">
        <v>1236.5416554000001</v>
      </c>
      <c r="C96" s="817">
        <v>4.6124957999999996</v>
      </c>
      <c r="D96" s="817">
        <v>1241.1541512000001</v>
      </c>
      <c r="E96" s="817" t="s">
        <v>44</v>
      </c>
      <c r="F96" s="817">
        <v>340.72123429999999</v>
      </c>
      <c r="G96" s="817" t="s">
        <v>44</v>
      </c>
      <c r="H96" s="817" t="s">
        <v>44</v>
      </c>
      <c r="I96" s="817" t="s">
        <v>44</v>
      </c>
      <c r="J96" s="817" t="s">
        <v>44</v>
      </c>
      <c r="K96" s="817">
        <v>114.35066620000001</v>
      </c>
      <c r="L96" s="817">
        <v>1463.1192157</v>
      </c>
      <c r="M96" s="817" t="s">
        <v>44</v>
      </c>
      <c r="N96" s="817">
        <v>1775.9232405</v>
      </c>
      <c r="O96" s="817">
        <v>1950.5490545</v>
      </c>
      <c r="P96" s="817">
        <v>318.38145259999999</v>
      </c>
      <c r="Q96" s="817">
        <v>5507.9729632999997</v>
      </c>
      <c r="R96" s="817" t="s">
        <v>44</v>
      </c>
      <c r="S96" s="817" t="s">
        <v>44</v>
      </c>
      <c r="T96" s="817" t="s">
        <v>44</v>
      </c>
      <c r="U96" s="817" t="s">
        <v>44</v>
      </c>
      <c r="V96" s="817" t="s">
        <v>44</v>
      </c>
      <c r="W96" s="817">
        <v>7204.1990150000001</v>
      </c>
      <c r="X96" s="759"/>
      <c r="Y96" s="759"/>
    </row>
    <row r="97" spans="1:25" ht="14.1" customHeight="1">
      <c r="A97" s="832" t="s">
        <v>1736</v>
      </c>
      <c r="B97" s="817">
        <v>274.38910190000001</v>
      </c>
      <c r="C97" s="817">
        <v>21.1821096</v>
      </c>
      <c r="D97" s="817">
        <v>295.5712115</v>
      </c>
      <c r="E97" s="817">
        <v>0.05</v>
      </c>
      <c r="F97" s="817">
        <v>191.07187239999999</v>
      </c>
      <c r="G97" s="817" t="s">
        <v>44</v>
      </c>
      <c r="H97" s="817" t="s">
        <v>44</v>
      </c>
      <c r="I97" s="817" t="s">
        <v>44</v>
      </c>
      <c r="J97" s="817">
        <v>3.4375000000000003E-2</v>
      </c>
      <c r="K97" s="817">
        <v>284.30550909999999</v>
      </c>
      <c r="L97" s="817">
        <v>200.36781790000001</v>
      </c>
      <c r="M97" s="817">
        <v>1108.7515473000001</v>
      </c>
      <c r="N97" s="817">
        <v>566.66896610000003</v>
      </c>
      <c r="O97" s="817" t="s">
        <v>44</v>
      </c>
      <c r="P97" s="817">
        <v>65.703903999999994</v>
      </c>
      <c r="Q97" s="817">
        <v>1941.4922353000002</v>
      </c>
      <c r="R97" s="817">
        <v>6.1471646</v>
      </c>
      <c r="S97" s="817" t="s">
        <v>44</v>
      </c>
      <c r="T97" s="817">
        <v>3.0250040999999999</v>
      </c>
      <c r="U97" s="817" t="s">
        <v>44</v>
      </c>
      <c r="V97" s="817" t="s">
        <v>44</v>
      </c>
      <c r="W97" s="817">
        <v>2721.6973720000001</v>
      </c>
      <c r="X97" s="759"/>
      <c r="Y97" s="759"/>
    </row>
    <row r="98" spans="1:25" ht="14.1" customHeight="1">
      <c r="A98" s="827" t="s">
        <v>1737</v>
      </c>
      <c r="B98" s="817">
        <v>3798.5882652</v>
      </c>
      <c r="C98" s="817">
        <v>465.28248150000002</v>
      </c>
      <c r="D98" s="817">
        <v>4263.8707467000004</v>
      </c>
      <c r="E98" s="817" t="s">
        <v>44</v>
      </c>
      <c r="F98" s="817">
        <v>727.33623090000003</v>
      </c>
      <c r="G98" s="817" t="s">
        <v>44</v>
      </c>
      <c r="H98" s="817" t="s">
        <v>44</v>
      </c>
      <c r="I98" s="817" t="s">
        <v>44</v>
      </c>
      <c r="J98" s="817" t="s">
        <v>44</v>
      </c>
      <c r="K98" s="817">
        <v>4243.4581029999999</v>
      </c>
      <c r="L98" s="817">
        <v>2638.094595</v>
      </c>
      <c r="M98" s="817">
        <v>249.31807359999999</v>
      </c>
      <c r="N98" s="817">
        <v>8385.7849244000008</v>
      </c>
      <c r="O98" s="817">
        <v>140.15099409999999</v>
      </c>
      <c r="P98" s="817">
        <v>679.99319639999999</v>
      </c>
      <c r="Q98" s="817">
        <v>12093.341783500002</v>
      </c>
      <c r="R98" s="817" t="s">
        <v>44</v>
      </c>
      <c r="S98" s="817" t="s">
        <v>44</v>
      </c>
      <c r="T98" s="817" t="s">
        <v>44</v>
      </c>
      <c r="U98" s="817" t="s">
        <v>44</v>
      </c>
      <c r="V98" s="817" t="s">
        <v>44</v>
      </c>
      <c r="W98" s="817">
        <v>21328.006864100003</v>
      </c>
      <c r="X98" s="759"/>
      <c r="Y98" s="759"/>
    </row>
    <row r="99" spans="1:25" ht="30" customHeight="1">
      <c r="A99" s="827" t="s">
        <v>1738</v>
      </c>
      <c r="B99" s="817">
        <v>2804.1227356999998</v>
      </c>
      <c r="C99" s="817">
        <v>968.95121080000001</v>
      </c>
      <c r="D99" s="817">
        <v>3773.0739464999997</v>
      </c>
      <c r="E99" s="817">
        <v>51.293254099999999</v>
      </c>
      <c r="F99" s="817">
        <v>14599.6460854</v>
      </c>
      <c r="G99" s="817" t="s">
        <v>44</v>
      </c>
      <c r="H99" s="817" t="s">
        <v>44</v>
      </c>
      <c r="I99" s="817" t="s">
        <v>44</v>
      </c>
      <c r="J99" s="817" t="s">
        <v>44</v>
      </c>
      <c r="K99" s="817">
        <v>7446.7084636</v>
      </c>
      <c r="L99" s="817">
        <v>33510.174090799999</v>
      </c>
      <c r="M99" s="817">
        <v>8605.6994823999994</v>
      </c>
      <c r="N99" s="817">
        <v>23452.8940449</v>
      </c>
      <c r="O99" s="817">
        <v>1277.767284</v>
      </c>
      <c r="P99" s="817">
        <v>15158.0303109</v>
      </c>
      <c r="Q99" s="817">
        <v>82004.565212999994</v>
      </c>
      <c r="R99" s="817">
        <v>640.10263380000004</v>
      </c>
      <c r="S99" s="817" t="s">
        <v>44</v>
      </c>
      <c r="T99" s="817">
        <v>46.345961699999997</v>
      </c>
      <c r="U99" s="817" t="s">
        <v>44</v>
      </c>
      <c r="V99" s="817" t="s">
        <v>44</v>
      </c>
      <c r="W99" s="817">
        <v>108561.73555809999</v>
      </c>
      <c r="X99" s="759"/>
      <c r="Y99" s="759"/>
    </row>
    <row r="100" spans="1:25" ht="14.1" customHeight="1">
      <c r="A100" s="831" t="s">
        <v>1739</v>
      </c>
      <c r="B100" s="817">
        <v>452.96927260000001</v>
      </c>
      <c r="C100" s="817">
        <v>1281.1578896000001</v>
      </c>
      <c r="D100" s="817">
        <v>1734.1271622000002</v>
      </c>
      <c r="E100" s="817">
        <v>1.5862499999999999</v>
      </c>
      <c r="F100" s="817">
        <v>198.9670371</v>
      </c>
      <c r="G100" s="817" t="s">
        <v>44</v>
      </c>
      <c r="H100" s="817" t="s">
        <v>44</v>
      </c>
      <c r="I100" s="817" t="s">
        <v>44</v>
      </c>
      <c r="J100" s="817" t="s">
        <v>44</v>
      </c>
      <c r="K100" s="817">
        <v>3703.7803902000001</v>
      </c>
      <c r="L100" s="817">
        <v>7678.7740270000004</v>
      </c>
      <c r="M100" s="817">
        <v>4386.2933044000001</v>
      </c>
      <c r="N100" s="817">
        <v>2987.9115612999999</v>
      </c>
      <c r="O100" s="817">
        <v>40</v>
      </c>
      <c r="P100" s="817">
        <v>292.5586419</v>
      </c>
      <c r="Q100" s="817">
        <v>15385.5375346</v>
      </c>
      <c r="R100" s="817" t="s">
        <v>44</v>
      </c>
      <c r="S100" s="817" t="s">
        <v>44</v>
      </c>
      <c r="T100" s="817" t="s">
        <v>44</v>
      </c>
      <c r="U100" s="817" t="s">
        <v>44</v>
      </c>
      <c r="V100" s="817" t="s">
        <v>44</v>
      </c>
      <c r="W100" s="817">
        <v>21023.9983741</v>
      </c>
      <c r="X100" s="759"/>
      <c r="Y100" s="759"/>
    </row>
    <row r="101" spans="1:25" ht="14.1" customHeight="1">
      <c r="A101" s="831" t="s">
        <v>1740</v>
      </c>
      <c r="B101" s="817">
        <v>40284.908026899997</v>
      </c>
      <c r="C101" s="817">
        <v>9170.3697501000006</v>
      </c>
      <c r="D101" s="817">
        <v>49455.277776999996</v>
      </c>
      <c r="E101" s="817">
        <v>12.913130000000001</v>
      </c>
      <c r="F101" s="817">
        <v>42941.243768200002</v>
      </c>
      <c r="G101" s="817" t="s">
        <v>44</v>
      </c>
      <c r="H101" s="817" t="s">
        <v>44</v>
      </c>
      <c r="I101" s="817" t="s">
        <v>44</v>
      </c>
      <c r="J101" s="817">
        <v>197.8408842</v>
      </c>
      <c r="K101" s="817">
        <v>45465.645400399997</v>
      </c>
      <c r="L101" s="817">
        <v>117091.0700695</v>
      </c>
      <c r="M101" s="817">
        <v>29472.387615799998</v>
      </c>
      <c r="N101" s="817">
        <v>108397.9476615</v>
      </c>
      <c r="O101" s="817">
        <v>2165.7793459</v>
      </c>
      <c r="P101" s="817">
        <v>9658.5450648000005</v>
      </c>
      <c r="Q101" s="817">
        <v>266785.7297575</v>
      </c>
      <c r="R101" s="817">
        <v>1186.8318612999999</v>
      </c>
      <c r="S101" s="817" t="s">
        <v>44</v>
      </c>
      <c r="T101" s="817">
        <v>974.62230350000004</v>
      </c>
      <c r="U101" s="817" t="s">
        <v>44</v>
      </c>
      <c r="V101" s="817" t="s">
        <v>44</v>
      </c>
      <c r="W101" s="817">
        <v>407020.10488210001</v>
      </c>
      <c r="X101" s="759"/>
      <c r="Y101" s="759"/>
    </row>
    <row r="102" spans="1:25" ht="21.95" customHeight="1">
      <c r="A102" s="831" t="s">
        <v>1741</v>
      </c>
      <c r="B102" s="817">
        <v>91988.857832599999</v>
      </c>
      <c r="C102" s="817">
        <v>10737.6055519</v>
      </c>
      <c r="D102" s="817">
        <v>102726.46338450001</v>
      </c>
      <c r="E102" s="817">
        <v>800.49753529999998</v>
      </c>
      <c r="F102" s="817">
        <v>89249.947848800002</v>
      </c>
      <c r="G102" s="817" t="s">
        <v>44</v>
      </c>
      <c r="H102" s="817" t="s">
        <v>44</v>
      </c>
      <c r="I102" s="817" t="s">
        <v>44</v>
      </c>
      <c r="J102" s="817">
        <v>23.051501699999999</v>
      </c>
      <c r="K102" s="817">
        <v>140884.43322090001</v>
      </c>
      <c r="L102" s="817">
        <v>380815.34693449998</v>
      </c>
      <c r="M102" s="817">
        <v>86513.438382399996</v>
      </c>
      <c r="N102" s="817">
        <v>394510.23558510002</v>
      </c>
      <c r="O102" s="817">
        <v>2403.8055551000002</v>
      </c>
      <c r="P102" s="817">
        <v>47614.064961800002</v>
      </c>
      <c r="Q102" s="817">
        <v>911856.89141889999</v>
      </c>
      <c r="R102" s="817">
        <v>1697.5124948</v>
      </c>
      <c r="S102" s="817">
        <v>45.265166000000001</v>
      </c>
      <c r="T102" s="817">
        <v>1217.5676218000001</v>
      </c>
      <c r="U102" s="817" t="s">
        <v>44</v>
      </c>
      <c r="V102" s="817" t="s">
        <v>44</v>
      </c>
      <c r="W102" s="817">
        <v>1248501.6301926998</v>
      </c>
      <c r="X102" s="759"/>
      <c r="Y102" s="759"/>
    </row>
    <row r="103" spans="1:25" ht="21.95" customHeight="1">
      <c r="A103" s="827" t="s">
        <v>1742</v>
      </c>
      <c r="B103" s="817">
        <v>6129.4348669999999</v>
      </c>
      <c r="C103" s="817">
        <v>221.355547</v>
      </c>
      <c r="D103" s="817">
        <v>6350.7904140000001</v>
      </c>
      <c r="E103" s="817" t="s">
        <v>44</v>
      </c>
      <c r="F103" s="817">
        <v>3215.2954304999998</v>
      </c>
      <c r="G103" s="817" t="s">
        <v>44</v>
      </c>
      <c r="H103" s="817" t="s">
        <v>44</v>
      </c>
      <c r="I103" s="817" t="s">
        <v>44</v>
      </c>
      <c r="J103" s="817">
        <v>9.9941180000000003</v>
      </c>
      <c r="K103" s="817">
        <v>11158.6329004</v>
      </c>
      <c r="L103" s="817">
        <v>13635.929421000001</v>
      </c>
      <c r="M103" s="817">
        <v>2910.4145669</v>
      </c>
      <c r="N103" s="817">
        <v>21731.296182099999</v>
      </c>
      <c r="O103" s="817">
        <v>80.180163300000004</v>
      </c>
      <c r="P103" s="817">
        <v>1910.9913002999999</v>
      </c>
      <c r="Q103" s="817">
        <v>40268.811633599995</v>
      </c>
      <c r="R103" s="817">
        <v>144.72075169999999</v>
      </c>
      <c r="S103" s="817">
        <v>1.9199999999999999E-5</v>
      </c>
      <c r="T103" s="817">
        <v>915.59985300000005</v>
      </c>
      <c r="U103" s="817" t="s">
        <v>44</v>
      </c>
      <c r="V103" s="817" t="s">
        <v>44</v>
      </c>
      <c r="W103" s="817">
        <v>62063.845120399994</v>
      </c>
      <c r="X103" s="759"/>
      <c r="Y103" s="759"/>
    </row>
    <row r="104" spans="1:25" ht="14.1" customHeight="1">
      <c r="A104" s="827" t="s">
        <v>1743</v>
      </c>
      <c r="B104" s="817">
        <v>807244.5623665998</v>
      </c>
      <c r="C104" s="817">
        <v>1080617.4296484001</v>
      </c>
      <c r="D104" s="817">
        <v>1887861.992015</v>
      </c>
      <c r="E104" s="817">
        <v>142521.97865130001</v>
      </c>
      <c r="F104" s="817">
        <v>22841245.037096702</v>
      </c>
      <c r="G104" s="817">
        <v>11270.934301199999</v>
      </c>
      <c r="H104" s="817">
        <v>19182.5759688</v>
      </c>
      <c r="I104" s="817">
        <v>233062.26476159997</v>
      </c>
      <c r="J104" s="817">
        <v>104791.07747910001</v>
      </c>
      <c r="K104" s="817">
        <v>494429.93448580004</v>
      </c>
      <c r="L104" s="817">
        <v>22382676.882398099</v>
      </c>
      <c r="M104" s="817">
        <v>5236035.6908921991</v>
      </c>
      <c r="N104" s="817">
        <v>8332707.1031943997</v>
      </c>
      <c r="O104" s="817">
        <v>988788.6745659</v>
      </c>
      <c r="P104" s="817">
        <v>7598858.7063047001</v>
      </c>
      <c r="Q104" s="817">
        <v>44539067.057355292</v>
      </c>
      <c r="R104" s="817">
        <v>9351894.5587107986</v>
      </c>
      <c r="S104" s="817">
        <v>8076.2754306999996</v>
      </c>
      <c r="T104" s="817">
        <v>68541.208792000005</v>
      </c>
      <c r="U104" s="817">
        <v>52814.504490600004</v>
      </c>
      <c r="V104" s="817">
        <v>1817.5240202999996</v>
      </c>
      <c r="W104" s="817">
        <v>79756576.923559189</v>
      </c>
      <c r="X104" s="759"/>
      <c r="Y104" s="759"/>
    </row>
    <row r="105" spans="1:25" ht="14.1" customHeight="1">
      <c r="A105" s="831" t="s">
        <v>1744</v>
      </c>
      <c r="B105" s="817">
        <v>3765.7326340999998</v>
      </c>
      <c r="C105" s="817">
        <v>20986.5276084</v>
      </c>
      <c r="D105" s="817">
        <v>24752.2602425</v>
      </c>
      <c r="E105" s="817">
        <v>207.26069889999999</v>
      </c>
      <c r="F105" s="817">
        <v>340719.25896870001</v>
      </c>
      <c r="G105" s="817" t="s">
        <v>44</v>
      </c>
      <c r="H105" s="817" t="s">
        <v>44</v>
      </c>
      <c r="I105" s="817" t="s">
        <v>44</v>
      </c>
      <c r="J105" s="817">
        <v>102.42302359999999</v>
      </c>
      <c r="K105" s="817">
        <v>1358.3466077</v>
      </c>
      <c r="L105" s="817">
        <v>392517.27416829998</v>
      </c>
      <c r="M105" s="817">
        <v>41336.845173399997</v>
      </c>
      <c r="N105" s="817">
        <v>99499.760680299994</v>
      </c>
      <c r="O105" s="817">
        <v>9163.6433711999998</v>
      </c>
      <c r="P105" s="817">
        <v>154025.35898660001</v>
      </c>
      <c r="Q105" s="817">
        <v>696542.88237979985</v>
      </c>
      <c r="R105" s="817">
        <v>87795.4252137</v>
      </c>
      <c r="S105" s="817" t="s">
        <v>44</v>
      </c>
      <c r="T105" s="817">
        <v>274.5268188</v>
      </c>
      <c r="U105" s="817">
        <v>1254.4393411000001</v>
      </c>
      <c r="V105" s="817" t="s">
        <v>44</v>
      </c>
      <c r="W105" s="817">
        <v>1153006.8232947998</v>
      </c>
      <c r="X105" s="759"/>
      <c r="Y105" s="759"/>
    </row>
    <row r="106" spans="1:25" ht="14.1" customHeight="1">
      <c r="A106" s="831" t="s">
        <v>1745</v>
      </c>
      <c r="B106" s="817">
        <v>539667.81433329999</v>
      </c>
      <c r="C106" s="817">
        <v>424530.38480930001</v>
      </c>
      <c r="D106" s="817">
        <v>964198.19914259994</v>
      </c>
      <c r="E106" s="817">
        <v>86373.583621900005</v>
      </c>
      <c r="F106" s="817">
        <v>3993393.8257148</v>
      </c>
      <c r="G106" s="817" t="s">
        <v>44</v>
      </c>
      <c r="H106" s="817">
        <v>20.669239999999999</v>
      </c>
      <c r="I106" s="817">
        <v>4199.1984468000001</v>
      </c>
      <c r="J106" s="817">
        <v>36018.979303</v>
      </c>
      <c r="K106" s="817">
        <v>415945.86458200001</v>
      </c>
      <c r="L106" s="817">
        <v>6474244.1612160997</v>
      </c>
      <c r="M106" s="817">
        <v>1799544.2880464001</v>
      </c>
      <c r="N106" s="817">
        <v>2531608.0135546001</v>
      </c>
      <c r="O106" s="817">
        <v>519261.04017549998</v>
      </c>
      <c r="P106" s="817">
        <v>2055641.8367762</v>
      </c>
      <c r="Q106" s="817">
        <v>13380299.339768799</v>
      </c>
      <c r="R106" s="817">
        <v>2120718.1213197</v>
      </c>
      <c r="S106" s="817">
        <v>88.342413300000004</v>
      </c>
      <c r="T106" s="817">
        <v>6061.0673612000001</v>
      </c>
      <c r="U106" s="817">
        <v>3235.0290329999998</v>
      </c>
      <c r="V106" s="817">
        <v>765.49776489999999</v>
      </c>
      <c r="W106" s="817">
        <v>21011317.717712</v>
      </c>
      <c r="X106" s="759"/>
      <c r="Y106" s="759"/>
    </row>
    <row r="107" spans="1:25" ht="14.1" customHeight="1">
      <c r="A107" s="831" t="s">
        <v>1746</v>
      </c>
      <c r="B107" s="817">
        <v>6720.2996286999996</v>
      </c>
      <c r="C107" s="817">
        <v>26698.332496999999</v>
      </c>
      <c r="D107" s="817">
        <v>33418.632125700002</v>
      </c>
      <c r="E107" s="817">
        <v>3558.4779146999999</v>
      </c>
      <c r="F107" s="817">
        <v>2102793.0940383002</v>
      </c>
      <c r="G107" s="817">
        <v>15.130156299999999</v>
      </c>
      <c r="H107" s="817">
        <v>780.71203739999999</v>
      </c>
      <c r="I107" s="817">
        <v>227558.36986440001</v>
      </c>
      <c r="J107" s="817" t="s">
        <v>44</v>
      </c>
      <c r="K107" s="817">
        <v>610.34905549999996</v>
      </c>
      <c r="L107" s="817">
        <v>1233365.9003578001</v>
      </c>
      <c r="M107" s="817">
        <v>231805.02197880001</v>
      </c>
      <c r="N107" s="817">
        <v>515037.2514836</v>
      </c>
      <c r="O107" s="817">
        <v>74026.334418300001</v>
      </c>
      <c r="P107" s="817">
        <v>652366.79369239998</v>
      </c>
      <c r="Q107" s="817">
        <v>2706601.3019308997</v>
      </c>
      <c r="R107" s="817">
        <v>544441.00943049998</v>
      </c>
      <c r="S107" s="817" t="s">
        <v>44</v>
      </c>
      <c r="T107" s="817">
        <v>1877.7999592000001</v>
      </c>
      <c r="U107" s="817">
        <v>13201.1031188</v>
      </c>
      <c r="V107" s="817">
        <v>802.16568089999998</v>
      </c>
      <c r="W107" s="817">
        <v>5635658.1453125998</v>
      </c>
      <c r="X107" s="759"/>
      <c r="Y107" s="759"/>
    </row>
    <row r="108" spans="1:25" ht="14.1" customHeight="1">
      <c r="A108" s="831" t="s">
        <v>1747</v>
      </c>
      <c r="B108" s="817">
        <v>153271.22583899999</v>
      </c>
      <c r="C108" s="817">
        <v>391978.73475210002</v>
      </c>
      <c r="D108" s="817">
        <v>545249.96059110004</v>
      </c>
      <c r="E108" s="817">
        <v>21394.906331400001</v>
      </c>
      <c r="F108" s="817">
        <v>7615979.4947963003</v>
      </c>
      <c r="G108" s="817" t="s">
        <v>44</v>
      </c>
      <c r="H108" s="817">
        <v>21.9606344</v>
      </c>
      <c r="I108" s="817">
        <v>421.10265420000002</v>
      </c>
      <c r="J108" s="817">
        <v>39838.754539699999</v>
      </c>
      <c r="K108" s="817">
        <v>28567.207874799999</v>
      </c>
      <c r="L108" s="817">
        <v>5815768.5327166002</v>
      </c>
      <c r="M108" s="817">
        <v>1273469.1239141</v>
      </c>
      <c r="N108" s="817">
        <v>2022147.8238778</v>
      </c>
      <c r="O108" s="817">
        <v>154228.36065069999</v>
      </c>
      <c r="P108" s="817">
        <v>1941860.7109417</v>
      </c>
      <c r="Q108" s="817">
        <v>11207474.552100901</v>
      </c>
      <c r="R108" s="817">
        <v>3092865.7850040002</v>
      </c>
      <c r="S108" s="817">
        <v>0.5</v>
      </c>
      <c r="T108" s="817">
        <v>9413.2054442000008</v>
      </c>
      <c r="U108" s="817">
        <v>16313.1920875</v>
      </c>
      <c r="V108" s="817">
        <v>165.76885999999999</v>
      </c>
      <c r="W108" s="817">
        <v>22577706.390918508</v>
      </c>
      <c r="X108" s="759"/>
      <c r="Y108" s="759"/>
    </row>
    <row r="109" spans="1:25" ht="39.950000000000003" customHeight="1">
      <c r="A109" s="827" t="s">
        <v>1748</v>
      </c>
      <c r="B109" s="817">
        <v>55515.1386489</v>
      </c>
      <c r="C109" s="817">
        <v>56505.979434699999</v>
      </c>
      <c r="D109" s="817">
        <v>112021.1180836</v>
      </c>
      <c r="E109" s="817">
        <v>1621.5682351</v>
      </c>
      <c r="F109" s="817">
        <v>2268797.6810344998</v>
      </c>
      <c r="G109" s="817" t="s">
        <v>44</v>
      </c>
      <c r="H109" s="817" t="s">
        <v>44</v>
      </c>
      <c r="I109" s="817" t="s">
        <v>44</v>
      </c>
      <c r="J109" s="817">
        <v>13134.499209400001</v>
      </c>
      <c r="K109" s="817">
        <v>30600.719134200001</v>
      </c>
      <c r="L109" s="817">
        <v>1428336.1693</v>
      </c>
      <c r="M109" s="817">
        <v>363445.06288530002</v>
      </c>
      <c r="N109" s="817">
        <v>685781.24651029997</v>
      </c>
      <c r="O109" s="817">
        <v>38197.790657199999</v>
      </c>
      <c r="P109" s="817">
        <v>408210.17813090002</v>
      </c>
      <c r="Q109" s="817">
        <v>2923970.4474836998</v>
      </c>
      <c r="R109" s="817">
        <v>529625.25711769995</v>
      </c>
      <c r="S109" s="817" t="s">
        <v>44</v>
      </c>
      <c r="T109" s="817">
        <v>28872.6497887</v>
      </c>
      <c r="U109" s="817">
        <v>6341.7296035999998</v>
      </c>
      <c r="V109" s="817">
        <v>8.0977469000000006</v>
      </c>
      <c r="W109" s="817">
        <v>5914993.7674373994</v>
      </c>
      <c r="X109" s="759"/>
      <c r="Y109" s="759"/>
    </row>
    <row r="110" spans="1:25" ht="14.1" customHeight="1">
      <c r="A110" s="831" t="s">
        <v>1749</v>
      </c>
      <c r="B110" s="817">
        <v>3762.1158352000002</v>
      </c>
      <c r="C110" s="817">
        <v>182.4036274</v>
      </c>
      <c r="D110" s="817">
        <v>3944.5194626000002</v>
      </c>
      <c r="E110" s="817" t="s">
        <v>44</v>
      </c>
      <c r="F110" s="817">
        <v>13237.1970048</v>
      </c>
      <c r="G110" s="817">
        <v>11255.804144899999</v>
      </c>
      <c r="H110" s="817">
        <v>18357.100094000001</v>
      </c>
      <c r="I110" s="817">
        <v>619.78519300000005</v>
      </c>
      <c r="J110" s="817" t="s">
        <v>44</v>
      </c>
      <c r="K110" s="817" t="s">
        <v>44</v>
      </c>
      <c r="L110" s="817">
        <v>1954.2114523</v>
      </c>
      <c r="M110" s="817">
        <v>285.67656460000001</v>
      </c>
      <c r="N110" s="817">
        <v>1271.0644308000001</v>
      </c>
      <c r="O110" s="817">
        <v>23.5</v>
      </c>
      <c r="P110" s="817">
        <v>722.37239120000004</v>
      </c>
      <c r="Q110" s="817">
        <v>4256.8248389</v>
      </c>
      <c r="R110" s="817">
        <v>340.89429159999997</v>
      </c>
      <c r="S110" s="817" t="s">
        <v>44</v>
      </c>
      <c r="T110" s="817" t="s">
        <v>44</v>
      </c>
      <c r="U110" s="817" t="s">
        <v>44</v>
      </c>
      <c r="V110" s="817" t="s">
        <v>44</v>
      </c>
      <c r="W110" s="817">
        <v>52012.125029800009</v>
      </c>
      <c r="X110" s="759"/>
      <c r="Y110" s="759"/>
    </row>
    <row r="111" spans="1:25" ht="14.1" customHeight="1">
      <c r="A111" s="831" t="s">
        <v>1750</v>
      </c>
      <c r="B111" s="817">
        <v>18751.264761099999</v>
      </c>
      <c r="C111" s="817">
        <v>67327.269608200004</v>
      </c>
      <c r="D111" s="817">
        <v>86078.534369300003</v>
      </c>
      <c r="E111" s="817">
        <v>4807.9873699999998</v>
      </c>
      <c r="F111" s="817">
        <v>4765401.5173843997</v>
      </c>
      <c r="G111" s="817" t="s">
        <v>44</v>
      </c>
      <c r="H111" s="817">
        <v>2.0484776</v>
      </c>
      <c r="I111" s="817">
        <v>139.046572</v>
      </c>
      <c r="J111" s="817">
        <v>7720.8435259999997</v>
      </c>
      <c r="K111" s="817">
        <v>11044.902834500001</v>
      </c>
      <c r="L111" s="817">
        <v>5010117.2052958002</v>
      </c>
      <c r="M111" s="817">
        <v>876931.06939409999</v>
      </c>
      <c r="N111" s="817">
        <v>1569493.9612467999</v>
      </c>
      <c r="O111" s="817">
        <v>140896.0410239</v>
      </c>
      <c r="P111" s="817">
        <v>1696422.1854383999</v>
      </c>
      <c r="Q111" s="817">
        <v>9293860.4623989984</v>
      </c>
      <c r="R111" s="817">
        <v>2479450.2452166001</v>
      </c>
      <c r="S111" s="817" t="s">
        <v>44</v>
      </c>
      <c r="T111" s="817">
        <v>2410.1893951000002</v>
      </c>
      <c r="U111" s="817">
        <v>9801.4619297000008</v>
      </c>
      <c r="V111" s="817">
        <v>52.667488300000002</v>
      </c>
      <c r="W111" s="817">
        <v>16660769.906962497</v>
      </c>
      <c r="X111" s="759"/>
      <c r="Y111" s="759"/>
    </row>
    <row r="112" spans="1:25" ht="14.1" customHeight="1">
      <c r="A112" s="831" t="s">
        <v>1751</v>
      </c>
      <c r="B112" s="817">
        <v>5386.0957396000003</v>
      </c>
      <c r="C112" s="817">
        <v>17474.891271299999</v>
      </c>
      <c r="D112" s="817">
        <v>22860.9870109</v>
      </c>
      <c r="E112" s="817">
        <v>833.00094320000005</v>
      </c>
      <c r="F112" s="817">
        <v>811104.05981370003</v>
      </c>
      <c r="G112" s="817" t="s">
        <v>44</v>
      </c>
      <c r="H112" s="817">
        <v>8.5485400000000003E-2</v>
      </c>
      <c r="I112" s="817">
        <v>94.262031199999996</v>
      </c>
      <c r="J112" s="817">
        <v>3251.3916878999999</v>
      </c>
      <c r="K112" s="817">
        <v>395.68371230000002</v>
      </c>
      <c r="L112" s="817">
        <v>465068.12286349997</v>
      </c>
      <c r="M112" s="817">
        <v>100654.7109604</v>
      </c>
      <c r="N112" s="817">
        <v>154108.7043062</v>
      </c>
      <c r="O112" s="817">
        <v>11064.904353</v>
      </c>
      <c r="P112" s="817">
        <v>137132.26849809999</v>
      </c>
      <c r="Q112" s="817">
        <v>868028.71098119998</v>
      </c>
      <c r="R112" s="817">
        <v>270338.47243060003</v>
      </c>
      <c r="S112" s="817" t="s">
        <v>44</v>
      </c>
      <c r="T112" s="817">
        <v>126.51906289999999</v>
      </c>
      <c r="U112" s="817">
        <v>1193.4034955</v>
      </c>
      <c r="V112" s="817">
        <v>2.0974400000000001E-2</v>
      </c>
      <c r="W112" s="817">
        <v>1978226.5976292002</v>
      </c>
      <c r="X112" s="759"/>
      <c r="Y112" s="759"/>
    </row>
    <row r="113" spans="1:25" ht="21.95" customHeight="1">
      <c r="A113" s="831" t="s">
        <v>1752</v>
      </c>
      <c r="B113" s="817">
        <v>257.01442930000002</v>
      </c>
      <c r="C113" s="817">
        <v>56.467473699999999</v>
      </c>
      <c r="D113" s="817">
        <v>313.48190299999999</v>
      </c>
      <c r="E113" s="817">
        <v>47.3964207</v>
      </c>
      <c r="F113" s="817">
        <v>19372.143048499998</v>
      </c>
      <c r="G113" s="817" t="s">
        <v>44</v>
      </c>
      <c r="H113" s="817" t="s">
        <v>44</v>
      </c>
      <c r="I113" s="817" t="s">
        <v>44</v>
      </c>
      <c r="J113" s="817">
        <v>94.531833199999994</v>
      </c>
      <c r="K113" s="817">
        <v>5.1236338000000003</v>
      </c>
      <c r="L113" s="817">
        <v>19134.427378600001</v>
      </c>
      <c r="M113" s="817">
        <v>5755.9276792999999</v>
      </c>
      <c r="N113" s="817">
        <v>10394.5772038</v>
      </c>
      <c r="O113" s="817">
        <v>1115.7036728</v>
      </c>
      <c r="P113" s="817">
        <v>9743.0445691000004</v>
      </c>
      <c r="Q113" s="817">
        <v>46143.680503600001</v>
      </c>
      <c r="R113" s="817">
        <v>15602.0951867</v>
      </c>
      <c r="S113" s="817" t="s">
        <v>44</v>
      </c>
      <c r="T113" s="817">
        <v>1.9317124000000001</v>
      </c>
      <c r="U113" s="817">
        <v>559.35804880000001</v>
      </c>
      <c r="V113" s="817" t="s">
        <v>44</v>
      </c>
      <c r="W113" s="817">
        <v>82139.742290699985</v>
      </c>
      <c r="X113" s="759"/>
      <c r="Y113" s="759"/>
    </row>
    <row r="114" spans="1:25" ht="14.1" customHeight="1">
      <c r="A114" s="831" t="s">
        <v>1753</v>
      </c>
      <c r="B114" s="817">
        <v>6054.2728205000003</v>
      </c>
      <c r="C114" s="817">
        <v>13586.1301544</v>
      </c>
      <c r="D114" s="817">
        <v>19640.4029749</v>
      </c>
      <c r="E114" s="817">
        <v>522.21039240000005</v>
      </c>
      <c r="F114" s="817">
        <v>342972.57963499997</v>
      </c>
      <c r="G114" s="817" t="s">
        <v>44</v>
      </c>
      <c r="H114" s="817" t="s">
        <v>44</v>
      </c>
      <c r="I114" s="817">
        <v>30.5</v>
      </c>
      <c r="J114" s="817">
        <v>2324.3217169</v>
      </c>
      <c r="K114" s="817">
        <v>2424.4274491000001</v>
      </c>
      <c r="L114" s="817">
        <v>741126.41692270001</v>
      </c>
      <c r="M114" s="817">
        <v>172651.5538201</v>
      </c>
      <c r="N114" s="817">
        <v>306150.68810229999</v>
      </c>
      <c r="O114" s="817">
        <v>22421.524063699999</v>
      </c>
      <c r="P114" s="817">
        <v>353970.99295769999</v>
      </c>
      <c r="Q114" s="817">
        <v>1596321.1758665002</v>
      </c>
      <c r="R114" s="817">
        <v>82394.681082199997</v>
      </c>
      <c r="S114" s="817" t="s">
        <v>44</v>
      </c>
      <c r="T114" s="817">
        <v>2562.8389137999998</v>
      </c>
      <c r="U114" s="817">
        <v>821.25249040000006</v>
      </c>
      <c r="V114" s="817">
        <v>22.224888499999999</v>
      </c>
      <c r="W114" s="817">
        <v>2050036.6154097004</v>
      </c>
      <c r="X114" s="759"/>
      <c r="Y114" s="759"/>
    </row>
    <row r="115" spans="1:25" ht="14.1" customHeight="1">
      <c r="A115" s="831" t="s">
        <v>1754</v>
      </c>
      <c r="B115" s="817">
        <v>17.819313600000001</v>
      </c>
      <c r="C115" s="817">
        <v>143.2732475</v>
      </c>
      <c r="D115" s="817">
        <v>161.09256110000001</v>
      </c>
      <c r="E115" s="817">
        <v>1.436679</v>
      </c>
      <c r="F115" s="817">
        <v>51703.0968459</v>
      </c>
      <c r="G115" s="817" t="s">
        <v>44</v>
      </c>
      <c r="H115" s="817" t="s">
        <v>44</v>
      </c>
      <c r="I115" s="817" t="s">
        <v>44</v>
      </c>
      <c r="J115" s="817">
        <v>6.8320000000000006E-2</v>
      </c>
      <c r="K115" s="817">
        <v>5.1121496999999998</v>
      </c>
      <c r="L115" s="817">
        <v>4501.5780790999997</v>
      </c>
      <c r="M115" s="817">
        <v>673.42320040000004</v>
      </c>
      <c r="N115" s="817">
        <v>2946.8965968000002</v>
      </c>
      <c r="O115" s="817">
        <v>160.8890821</v>
      </c>
      <c r="P115" s="817">
        <v>2532.8410457999998</v>
      </c>
      <c r="Q115" s="817">
        <v>10815.6280042</v>
      </c>
      <c r="R115" s="817">
        <v>2462.1791741000002</v>
      </c>
      <c r="S115" s="817" t="s">
        <v>44</v>
      </c>
      <c r="T115" s="817">
        <v>54.000197100000001</v>
      </c>
      <c r="U115" s="817">
        <v>36.386358199999997</v>
      </c>
      <c r="V115" s="817" t="s">
        <v>44</v>
      </c>
      <c r="W115" s="817">
        <v>65239.000289299991</v>
      </c>
      <c r="X115" s="759"/>
      <c r="Y115" s="759"/>
    </row>
    <row r="116" spans="1:25" ht="14.1" customHeight="1">
      <c r="A116" s="831" t="s">
        <v>1755</v>
      </c>
      <c r="B116" s="817">
        <v>14039.375255200001</v>
      </c>
      <c r="C116" s="817">
        <v>61145.880845400003</v>
      </c>
      <c r="D116" s="817">
        <v>75185.256100600003</v>
      </c>
      <c r="E116" s="817">
        <v>2590.2222805000001</v>
      </c>
      <c r="F116" s="817">
        <v>515771.07005480002</v>
      </c>
      <c r="G116" s="817" t="s">
        <v>44</v>
      </c>
      <c r="H116" s="817" t="s">
        <v>44</v>
      </c>
      <c r="I116" s="817" t="s">
        <v>44</v>
      </c>
      <c r="J116" s="817">
        <v>2305.2643194000002</v>
      </c>
      <c r="K116" s="817">
        <v>3472.1974522</v>
      </c>
      <c r="L116" s="817">
        <v>792927.4761654</v>
      </c>
      <c r="M116" s="817">
        <v>369054.19901610003</v>
      </c>
      <c r="N116" s="817">
        <v>433864.48126059998</v>
      </c>
      <c r="O116" s="817">
        <v>18185.718171600001</v>
      </c>
      <c r="P116" s="817">
        <v>184301.59731400001</v>
      </c>
      <c r="Q116" s="817">
        <v>1798333.4719277001</v>
      </c>
      <c r="R116" s="817">
        <v>125860.30324340001</v>
      </c>
      <c r="S116" s="817" t="s">
        <v>44</v>
      </c>
      <c r="T116" s="817">
        <v>509.84212380000002</v>
      </c>
      <c r="U116" s="817">
        <v>57.148983999999999</v>
      </c>
      <c r="V116" s="817">
        <v>1.0806164</v>
      </c>
      <c r="W116" s="817">
        <v>2524085.8571028002</v>
      </c>
      <c r="X116" s="759"/>
      <c r="Y116" s="759"/>
    </row>
    <row r="117" spans="1:25" ht="14.1" customHeight="1">
      <c r="A117" s="831" t="s">
        <v>1756</v>
      </c>
      <c r="B117" s="817">
        <v>36.393128099999998</v>
      </c>
      <c r="C117" s="817">
        <v>1.1543190000000001</v>
      </c>
      <c r="D117" s="817">
        <v>37.547447099999999</v>
      </c>
      <c r="E117" s="817">
        <v>20563.9277635</v>
      </c>
      <c r="F117" s="817">
        <v>1.8756999999999999E-2</v>
      </c>
      <c r="G117" s="817" t="s">
        <v>44</v>
      </c>
      <c r="H117" s="817" t="s">
        <v>44</v>
      </c>
      <c r="I117" s="817" t="s">
        <v>44</v>
      </c>
      <c r="J117" s="817" t="s">
        <v>44</v>
      </c>
      <c r="K117" s="817" t="s">
        <v>44</v>
      </c>
      <c r="L117" s="817">
        <v>3615.4064819</v>
      </c>
      <c r="M117" s="817">
        <v>428.78825920000003</v>
      </c>
      <c r="N117" s="817">
        <v>402.63394049999999</v>
      </c>
      <c r="O117" s="817">
        <v>43.224925900000002</v>
      </c>
      <c r="P117" s="817">
        <v>1928.5255626000001</v>
      </c>
      <c r="Q117" s="817">
        <v>6418.5791700999998</v>
      </c>
      <c r="R117" s="817">
        <v>0.09</v>
      </c>
      <c r="S117" s="817">
        <v>7987.4330173999997</v>
      </c>
      <c r="T117" s="817">
        <v>16376.638014800001</v>
      </c>
      <c r="U117" s="817" t="s">
        <v>44</v>
      </c>
      <c r="V117" s="817" t="s">
        <v>44</v>
      </c>
      <c r="W117" s="817">
        <v>51384.23416990001</v>
      </c>
      <c r="X117" s="759"/>
      <c r="Y117" s="759"/>
    </row>
    <row r="118" spans="1:25" s="787" customFormat="1" ht="14.1" customHeight="1">
      <c r="A118" s="833" t="s">
        <v>1757</v>
      </c>
      <c r="B118" s="834">
        <v>7465310.1090922998</v>
      </c>
      <c r="C118" s="834">
        <v>3312162.9929360002</v>
      </c>
      <c r="D118" s="834">
        <v>10777473.102028301</v>
      </c>
      <c r="E118" s="834">
        <v>1595936.0369382002</v>
      </c>
      <c r="F118" s="834">
        <v>23548414.795770902</v>
      </c>
      <c r="G118" s="834">
        <v>195438.24359209999</v>
      </c>
      <c r="H118" s="834">
        <v>361592.67094870005</v>
      </c>
      <c r="I118" s="834">
        <v>288007.74414669996</v>
      </c>
      <c r="J118" s="834">
        <v>1543023.3405688996</v>
      </c>
      <c r="K118" s="834">
        <v>9507304.4841190986</v>
      </c>
      <c r="L118" s="834">
        <v>31790367.523109298</v>
      </c>
      <c r="M118" s="834">
        <v>10326713.526748098</v>
      </c>
      <c r="N118" s="834">
        <v>16273580.530486798</v>
      </c>
      <c r="O118" s="834">
        <v>1080656.6484646001</v>
      </c>
      <c r="P118" s="834">
        <v>8773311.7878842</v>
      </c>
      <c r="Q118" s="834">
        <v>68244630.016692996</v>
      </c>
      <c r="R118" s="834">
        <v>9513766.0802189987</v>
      </c>
      <c r="S118" s="834">
        <v>3529352.6021718001</v>
      </c>
      <c r="T118" s="834">
        <v>3367970.4110536999</v>
      </c>
      <c r="U118" s="834">
        <v>53201.255743300004</v>
      </c>
      <c r="V118" s="834">
        <v>6185.1209383000005</v>
      </c>
      <c r="W118" s="834">
        <v>132532295.90493201</v>
      </c>
      <c r="X118" s="755"/>
      <c r="Y118" s="755"/>
    </row>
    <row r="119" spans="1:25" ht="15">
      <c r="A119" s="711" t="s">
        <v>39</v>
      </c>
      <c r="B119" s="779"/>
      <c r="C119" s="779"/>
      <c r="D119" s="779"/>
      <c r="E119" s="779"/>
      <c r="F119" s="779"/>
      <c r="G119" s="779"/>
      <c r="H119" s="779"/>
      <c r="I119" s="779"/>
      <c r="J119" s="779"/>
      <c r="K119" s="779"/>
      <c r="L119" s="741"/>
      <c r="M119" s="741"/>
      <c r="N119" s="741"/>
      <c r="O119" s="741"/>
      <c r="P119" s="741"/>
      <c r="Q119" s="741"/>
      <c r="R119" s="741"/>
      <c r="S119" s="741"/>
      <c r="T119" s="741"/>
      <c r="U119" s="741"/>
      <c r="V119" s="741"/>
      <c r="W119" s="741"/>
      <c r="X119" s="799"/>
      <c r="Y119" s="799"/>
    </row>
    <row r="120" spans="1:25" ht="15">
      <c r="A120" s="712" t="s">
        <v>1603</v>
      </c>
      <c r="B120" s="781"/>
      <c r="C120" s="779"/>
      <c r="D120" s="779"/>
      <c r="E120" s="779"/>
      <c r="F120" s="779"/>
      <c r="G120" s="779"/>
      <c r="H120" s="779"/>
      <c r="I120" s="779"/>
      <c r="J120" s="779"/>
      <c r="K120" s="741"/>
      <c r="L120" s="741"/>
      <c r="M120" s="741"/>
      <c r="N120" s="741"/>
      <c r="O120" s="741"/>
      <c r="P120" s="741"/>
      <c r="Q120" s="741"/>
      <c r="R120" s="741"/>
      <c r="S120" s="741"/>
      <c r="T120" s="741"/>
      <c r="U120" s="741"/>
      <c r="V120" s="741"/>
      <c r="W120" s="741"/>
    </row>
    <row r="121" spans="1:25">
      <c r="A121" s="715" t="s">
        <v>1604</v>
      </c>
      <c r="B121" s="781"/>
      <c r="C121" s="781"/>
      <c r="D121" s="781"/>
      <c r="E121" s="781"/>
      <c r="F121" s="781"/>
      <c r="G121" s="781"/>
      <c r="H121" s="781"/>
      <c r="I121" s="781"/>
      <c r="J121" s="781"/>
      <c r="K121" s="781"/>
      <c r="L121" s="781"/>
      <c r="M121" s="781"/>
      <c r="N121" s="781"/>
      <c r="O121" s="781"/>
      <c r="P121" s="781"/>
      <c r="Q121" s="781"/>
      <c r="R121" s="781"/>
      <c r="S121" s="781"/>
      <c r="T121" s="781"/>
      <c r="U121" s="781"/>
      <c r="V121" s="781"/>
      <c r="W121" s="781"/>
    </row>
    <row r="122" spans="1:25">
      <c r="A122" s="715" t="s">
        <v>1761</v>
      </c>
      <c r="B122" s="783"/>
      <c r="C122" s="783"/>
      <c r="D122" s="783"/>
      <c r="E122" s="783"/>
      <c r="F122" s="783"/>
      <c r="G122" s="783"/>
      <c r="H122" s="783"/>
      <c r="I122" s="783"/>
      <c r="J122" s="783"/>
      <c r="K122" s="734"/>
      <c r="L122" s="734"/>
      <c r="M122" s="734"/>
      <c r="N122" s="734"/>
      <c r="O122" s="734"/>
      <c r="P122" s="734"/>
      <c r="Q122" s="734"/>
      <c r="R122" s="734"/>
      <c r="S122" s="734"/>
      <c r="T122" s="734"/>
      <c r="U122" s="734"/>
      <c r="V122" s="734"/>
      <c r="W122" s="734"/>
    </row>
  </sheetData>
  <mergeCells count="58"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U5:U6"/>
    <mergeCell ref="V5:V6"/>
    <mergeCell ref="W5:W6"/>
    <mergeCell ref="I43:K43"/>
    <mergeCell ref="L43:O43"/>
    <mergeCell ref="U43:W43"/>
    <mergeCell ref="J5:J6"/>
    <mergeCell ref="K5:K6"/>
    <mergeCell ref="L5:Q5"/>
    <mergeCell ref="R5:R6"/>
    <mergeCell ref="S5:S6"/>
    <mergeCell ref="T5:T6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W47:W48"/>
    <mergeCell ref="J83:L83"/>
    <mergeCell ref="U83:W83"/>
    <mergeCell ref="U85:W85"/>
    <mergeCell ref="A86:A87"/>
    <mergeCell ref="B86:D86"/>
    <mergeCell ref="E86:E87"/>
    <mergeCell ref="F86:F87"/>
    <mergeCell ref="G86:G87"/>
    <mergeCell ref="H86:H87"/>
    <mergeCell ref="L47:Q47"/>
    <mergeCell ref="R47:R48"/>
    <mergeCell ref="S47:S48"/>
    <mergeCell ref="T47:T48"/>
    <mergeCell ref="U47:U48"/>
    <mergeCell ref="V47:V48"/>
    <mergeCell ref="T86:T87"/>
    <mergeCell ref="U86:U87"/>
    <mergeCell ref="V86:V87"/>
    <mergeCell ref="W86:W87"/>
    <mergeCell ref="I86:I87"/>
    <mergeCell ref="J86:J87"/>
    <mergeCell ref="K86:K87"/>
    <mergeCell ref="L86:Q86"/>
    <mergeCell ref="R86:R87"/>
    <mergeCell ref="S86:S87"/>
  </mergeCells>
  <pageMargins left="0.5" right="0.25" top="0.75" bottom="0.65" header="0.3" footer="0.3"/>
  <pageSetup scale="99" firstPageNumber="74" pageOrder="overThenDown" orientation="portrait" useFirstPageNumber="1" r:id="rId1"/>
  <headerFooter alignWithMargins="0">
    <oddFooter>&amp;C&amp;"Maiandra GD,Regular"&amp;9&amp;P</oddFooter>
  </headerFooter>
  <rowBreaks count="1" manualBreakCount="1">
    <brk id="42" max="16383" man="1"/>
  </rowBreaks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Y123"/>
  <sheetViews>
    <sheetView view="pageBreakPreview" topLeftCell="A88" zoomScale="60" workbookViewId="0">
      <selection activeCell="N71" sqref="N71"/>
    </sheetView>
  </sheetViews>
  <sheetFormatPr defaultColWidth="10.28515625" defaultRowHeight="12.75"/>
  <cols>
    <col min="1" max="1" width="25.42578125" style="865" customWidth="1"/>
    <col min="2" max="2" width="7.42578125" style="866" customWidth="1"/>
    <col min="3" max="5" width="7.5703125" style="866" customWidth="1"/>
    <col min="6" max="6" width="7.85546875" style="866" customWidth="1"/>
    <col min="7" max="7" width="7.42578125" style="866" customWidth="1"/>
    <col min="8" max="8" width="6.85546875" style="866" customWidth="1"/>
    <col min="9" max="9" width="6.5703125" style="866" customWidth="1"/>
    <col min="10" max="10" width="7.28515625" style="866" customWidth="1"/>
    <col min="11" max="11" width="7.7109375" style="786" customWidth="1"/>
    <col min="12" max="12" width="8.140625" style="786" customWidth="1"/>
    <col min="13" max="13" width="8.28515625" style="786" customWidth="1"/>
    <col min="14" max="14" width="8.42578125" style="786" customWidth="1"/>
    <col min="15" max="15" width="7.85546875" style="786" customWidth="1"/>
    <col min="16" max="16" width="8.5703125" style="786" customWidth="1"/>
    <col min="17" max="17" width="8.85546875" style="786" customWidth="1"/>
    <col min="18" max="18" width="7.5703125" style="786" customWidth="1"/>
    <col min="19" max="19" width="7.28515625" style="786" customWidth="1"/>
    <col min="20" max="20" width="7.42578125" style="786" customWidth="1"/>
    <col min="21" max="21" width="6.7109375" style="786" customWidth="1"/>
    <col min="22" max="22" width="7" style="786" customWidth="1"/>
    <col min="23" max="23" width="9.85546875" style="786" customWidth="1"/>
    <col min="24" max="24" width="6.42578125" style="786" customWidth="1"/>
    <col min="25" max="25" width="7.7109375" style="786" customWidth="1"/>
    <col min="26" max="16384" width="10.28515625" style="786"/>
  </cols>
  <sheetData>
    <row r="1" spans="1:25">
      <c r="A1" s="408" t="s">
        <v>1770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1055"/>
      <c r="M1" s="1055"/>
      <c r="N1" s="1055"/>
      <c r="O1" s="1055"/>
      <c r="P1" s="46"/>
      <c r="Q1" s="46"/>
      <c r="R1" s="46"/>
      <c r="S1" s="46"/>
      <c r="T1" s="46"/>
      <c r="U1" s="1082"/>
      <c r="V1" s="1082"/>
      <c r="W1" s="1082"/>
      <c r="X1" s="785"/>
      <c r="Y1" s="785"/>
    </row>
    <row r="2" spans="1:25">
      <c r="A2" s="408" t="s">
        <v>52</v>
      </c>
      <c r="B2" s="46"/>
      <c r="C2" s="46"/>
      <c r="D2" s="46"/>
      <c r="E2" s="46"/>
      <c r="F2" s="46"/>
      <c r="G2" s="46"/>
      <c r="H2" s="46"/>
      <c r="I2" s="46"/>
      <c r="J2" s="46"/>
      <c r="K2" s="735"/>
      <c r="L2" s="46"/>
      <c r="M2" s="656"/>
      <c r="N2" s="46"/>
      <c r="O2" s="46"/>
      <c r="P2" s="46"/>
      <c r="Q2" s="46"/>
      <c r="R2" s="46"/>
      <c r="S2" s="46"/>
      <c r="T2" s="46"/>
      <c r="U2" s="46"/>
      <c r="V2" s="46"/>
      <c r="W2" s="46"/>
      <c r="X2" s="787"/>
      <c r="Y2" s="787"/>
    </row>
    <row r="3" spans="1:25" ht="15">
      <c r="A3" s="737" t="s">
        <v>4</v>
      </c>
      <c r="B3" s="738"/>
      <c r="C3" s="739"/>
      <c r="D3" s="739"/>
      <c r="E3" s="739"/>
      <c r="F3" s="739"/>
      <c r="G3" s="739"/>
      <c r="H3" s="739"/>
      <c r="I3" s="739"/>
      <c r="J3" s="739"/>
      <c r="K3" s="740"/>
      <c r="L3" s="738"/>
      <c r="M3" s="656"/>
      <c r="N3" s="738"/>
      <c r="O3" s="738"/>
      <c r="P3" s="738"/>
      <c r="Q3" s="738"/>
      <c r="R3" s="738"/>
      <c r="S3" s="738"/>
      <c r="T3" s="738"/>
      <c r="U3" s="741"/>
      <c r="V3" s="741"/>
      <c r="W3" s="741"/>
    </row>
    <row r="4" spans="1:25" ht="9.9499999999999993" customHeight="1">
      <c r="A4" s="742"/>
      <c r="B4" s="743"/>
      <c r="C4" s="743"/>
      <c r="D4" s="743"/>
      <c r="E4" s="743"/>
      <c r="F4" s="743"/>
      <c r="G4" s="743"/>
      <c r="H4" s="743"/>
      <c r="I4" s="743"/>
      <c r="J4" s="743"/>
      <c r="K4" s="744"/>
      <c r="L4" s="738"/>
      <c r="M4" s="656"/>
      <c r="N4" s="738"/>
      <c r="O4" s="738"/>
      <c r="P4" s="738"/>
      <c r="Q4" s="738"/>
      <c r="R4" s="738"/>
      <c r="S4" s="738"/>
      <c r="T4" s="738"/>
      <c r="U4" s="1080" t="s">
        <v>1563</v>
      </c>
      <c r="V4" s="1080"/>
      <c r="W4" s="1080"/>
      <c r="X4" s="785"/>
      <c r="Y4" s="785"/>
    </row>
    <row r="5" spans="1:25" ht="12.95" customHeight="1">
      <c r="A5" s="1101" t="s">
        <v>1623</v>
      </c>
      <c r="B5" s="1103" t="s">
        <v>1624</v>
      </c>
      <c r="C5" s="1105"/>
      <c r="D5" s="1105"/>
      <c r="E5" s="1109" t="s">
        <v>1625</v>
      </c>
      <c r="F5" s="1101" t="s">
        <v>1626</v>
      </c>
      <c r="G5" s="1109" t="s">
        <v>1627</v>
      </c>
      <c r="H5" s="1099" t="s">
        <v>1628</v>
      </c>
      <c r="I5" s="1099" t="s">
        <v>1629</v>
      </c>
      <c r="J5" s="1099" t="s">
        <v>1630</v>
      </c>
      <c r="K5" s="1101" t="s">
        <v>1631</v>
      </c>
      <c r="L5" s="1103" t="s">
        <v>1632</v>
      </c>
      <c r="M5" s="1104"/>
      <c r="N5" s="1105"/>
      <c r="O5" s="1105"/>
      <c r="P5" s="1105"/>
      <c r="Q5" s="1106"/>
      <c r="R5" s="1107" t="s">
        <v>1633</v>
      </c>
      <c r="S5" s="1097" t="s">
        <v>1634</v>
      </c>
      <c r="T5" s="1099" t="s">
        <v>1635</v>
      </c>
      <c r="U5" s="1097" t="s">
        <v>1636</v>
      </c>
      <c r="V5" s="1097" t="s">
        <v>1637</v>
      </c>
      <c r="W5" s="1099" t="s">
        <v>1638</v>
      </c>
      <c r="X5" s="788"/>
      <c r="Y5" s="789"/>
    </row>
    <row r="6" spans="1:25" ht="33.200000000000003" customHeight="1">
      <c r="A6" s="1102"/>
      <c r="B6" s="837" t="s">
        <v>1639</v>
      </c>
      <c r="C6" s="837" t="s">
        <v>1640</v>
      </c>
      <c r="D6" s="838" t="s">
        <v>1641</v>
      </c>
      <c r="E6" s="1109"/>
      <c r="F6" s="1102"/>
      <c r="G6" s="1109"/>
      <c r="H6" s="1100"/>
      <c r="I6" s="1100"/>
      <c r="J6" s="1100"/>
      <c r="K6" s="1102"/>
      <c r="L6" s="839" t="s">
        <v>1642</v>
      </c>
      <c r="M6" s="839" t="s">
        <v>1643</v>
      </c>
      <c r="N6" s="839" t="s">
        <v>1644</v>
      </c>
      <c r="O6" s="839" t="s">
        <v>1645</v>
      </c>
      <c r="P6" s="839" t="s">
        <v>1646</v>
      </c>
      <c r="Q6" s="839" t="s">
        <v>1647</v>
      </c>
      <c r="R6" s="1108"/>
      <c r="S6" s="1098"/>
      <c r="T6" s="1100"/>
      <c r="U6" s="1098"/>
      <c r="V6" s="1098"/>
      <c r="W6" s="1100"/>
      <c r="X6" s="788"/>
      <c r="Y6" s="789"/>
    </row>
    <row r="7" spans="1:25" ht="12.95" customHeight="1">
      <c r="A7" s="840" t="s">
        <v>10</v>
      </c>
      <c r="B7" s="841" t="s">
        <v>11</v>
      </c>
      <c r="C7" s="841" t="s">
        <v>12</v>
      </c>
      <c r="D7" s="841" t="s">
        <v>13</v>
      </c>
      <c r="E7" s="841" t="s">
        <v>14</v>
      </c>
      <c r="F7" s="841" t="s">
        <v>15</v>
      </c>
      <c r="G7" s="841" t="s">
        <v>16</v>
      </c>
      <c r="H7" s="841" t="s">
        <v>17</v>
      </c>
      <c r="I7" s="841" t="s">
        <v>1018</v>
      </c>
      <c r="J7" s="842" t="s">
        <v>1054</v>
      </c>
      <c r="K7" s="841" t="s">
        <v>1020</v>
      </c>
      <c r="L7" s="841" t="s">
        <v>1055</v>
      </c>
      <c r="M7" s="843" t="s">
        <v>1056</v>
      </c>
      <c r="N7" s="844" t="s">
        <v>1648</v>
      </c>
      <c r="O7" s="841" t="s">
        <v>1649</v>
      </c>
      <c r="P7" s="841" t="s">
        <v>1650</v>
      </c>
      <c r="Q7" s="841" t="s">
        <v>1651</v>
      </c>
      <c r="R7" s="841" t="s">
        <v>1652</v>
      </c>
      <c r="S7" s="841" t="s">
        <v>1653</v>
      </c>
      <c r="T7" s="841" t="s">
        <v>1654</v>
      </c>
      <c r="U7" s="841" t="s">
        <v>1655</v>
      </c>
      <c r="V7" s="842" t="s">
        <v>1656</v>
      </c>
      <c r="W7" s="842" t="s">
        <v>1657</v>
      </c>
      <c r="X7" s="789"/>
      <c r="Y7" s="789"/>
    </row>
    <row r="8" spans="1:25" s="815" customFormat="1" ht="14.1" customHeight="1">
      <c r="A8" s="845" t="s">
        <v>1658</v>
      </c>
      <c r="B8" s="846">
        <v>20981.308280500001</v>
      </c>
      <c r="C8" s="846" t="s">
        <v>44</v>
      </c>
      <c r="D8" s="846">
        <v>20981.308280500001</v>
      </c>
      <c r="E8" s="846">
        <v>3961.2836707000001</v>
      </c>
      <c r="F8" s="846">
        <v>2688.6785830999997</v>
      </c>
      <c r="G8" s="846" t="s">
        <v>44</v>
      </c>
      <c r="H8" s="846" t="s">
        <v>44</v>
      </c>
      <c r="I8" s="846" t="s">
        <v>44</v>
      </c>
      <c r="J8" s="846">
        <v>354.79025940000002</v>
      </c>
      <c r="K8" s="846">
        <v>448412.63697269995</v>
      </c>
      <c r="L8" s="846">
        <v>355977.09481729998</v>
      </c>
      <c r="M8" s="846">
        <v>497868.94263820001</v>
      </c>
      <c r="N8" s="846">
        <v>1106733.7880806001</v>
      </c>
      <c r="O8" s="846">
        <v>5186.0196031999994</v>
      </c>
      <c r="P8" s="846">
        <v>22572.357957200002</v>
      </c>
      <c r="Q8" s="846">
        <v>1988338.2030965001</v>
      </c>
      <c r="R8" s="846" t="s">
        <v>44</v>
      </c>
      <c r="S8" s="846" t="s">
        <v>44</v>
      </c>
      <c r="T8" s="846">
        <v>125.084503</v>
      </c>
      <c r="U8" s="846" t="s">
        <v>44</v>
      </c>
      <c r="V8" s="846" t="s">
        <v>44</v>
      </c>
      <c r="W8" s="846">
        <v>2464861.9853659002</v>
      </c>
      <c r="X8" s="755"/>
      <c r="Y8" s="755"/>
    </row>
    <row r="9" spans="1:25" s="818" customFormat="1" ht="14.1" customHeight="1">
      <c r="A9" s="847" t="s">
        <v>1659</v>
      </c>
      <c r="B9" s="848">
        <v>6121.4212815999999</v>
      </c>
      <c r="C9" s="848" t="s">
        <v>44</v>
      </c>
      <c r="D9" s="848">
        <v>6121.4212815999999</v>
      </c>
      <c r="E9" s="848">
        <v>2644.0647107</v>
      </c>
      <c r="F9" s="848">
        <v>1644.0093055</v>
      </c>
      <c r="G9" s="848" t="s">
        <v>44</v>
      </c>
      <c r="H9" s="848" t="s">
        <v>44</v>
      </c>
      <c r="I9" s="848" t="s">
        <v>44</v>
      </c>
      <c r="J9" s="848">
        <v>354.2878427</v>
      </c>
      <c r="K9" s="848">
        <v>26051.912769900002</v>
      </c>
      <c r="L9" s="848">
        <v>67536.506485699996</v>
      </c>
      <c r="M9" s="848">
        <v>131329.70022530001</v>
      </c>
      <c r="N9" s="848">
        <v>269540.01966070005</v>
      </c>
      <c r="O9" s="848">
        <v>4360.9269933999994</v>
      </c>
      <c r="P9" s="848">
        <v>11155.108659199999</v>
      </c>
      <c r="Q9" s="848">
        <v>483922.26202430006</v>
      </c>
      <c r="R9" s="848" t="s">
        <v>44</v>
      </c>
      <c r="S9" s="848" t="s">
        <v>44</v>
      </c>
      <c r="T9" s="848">
        <v>121.8073957</v>
      </c>
      <c r="U9" s="848" t="s">
        <v>44</v>
      </c>
      <c r="V9" s="848" t="s">
        <v>44</v>
      </c>
      <c r="W9" s="848">
        <v>520859.76533040009</v>
      </c>
      <c r="X9" s="759"/>
      <c r="Y9" s="759"/>
    </row>
    <row r="10" spans="1:25" s="818" customFormat="1" ht="20.100000000000001" customHeight="1">
      <c r="A10" s="849" t="s">
        <v>1660</v>
      </c>
      <c r="B10" s="848">
        <v>1.017E-2</v>
      </c>
      <c r="C10" s="848" t="s">
        <v>44</v>
      </c>
      <c r="D10" s="848">
        <v>1.017E-2</v>
      </c>
      <c r="E10" s="848">
        <v>1575.0744383000001</v>
      </c>
      <c r="F10" s="848" t="s">
        <v>44</v>
      </c>
      <c r="G10" s="848" t="s">
        <v>44</v>
      </c>
      <c r="H10" s="848" t="s">
        <v>44</v>
      </c>
      <c r="I10" s="848" t="s">
        <v>44</v>
      </c>
      <c r="J10" s="848" t="s">
        <v>44</v>
      </c>
      <c r="K10" s="848" t="s">
        <v>44</v>
      </c>
      <c r="L10" s="848">
        <v>48.008840999999997</v>
      </c>
      <c r="M10" s="848" t="s">
        <v>44</v>
      </c>
      <c r="N10" s="848" t="s">
        <v>44</v>
      </c>
      <c r="O10" s="848" t="s">
        <v>44</v>
      </c>
      <c r="P10" s="848">
        <v>16.578150600000001</v>
      </c>
      <c r="Q10" s="848">
        <v>64.586991600000005</v>
      </c>
      <c r="R10" s="848" t="s">
        <v>44</v>
      </c>
      <c r="S10" s="848" t="s">
        <v>44</v>
      </c>
      <c r="T10" s="848" t="s">
        <v>44</v>
      </c>
      <c r="U10" s="848" t="s">
        <v>44</v>
      </c>
      <c r="V10" s="848" t="s">
        <v>44</v>
      </c>
      <c r="W10" s="848">
        <v>1639.6715999</v>
      </c>
      <c r="X10" s="759"/>
      <c r="Y10" s="759"/>
    </row>
    <row r="11" spans="1:25" s="818" customFormat="1" ht="39.950000000000003" customHeight="1">
      <c r="A11" s="850" t="s">
        <v>1661</v>
      </c>
      <c r="B11" s="848">
        <v>3506.5999769999999</v>
      </c>
      <c r="C11" s="848" t="s">
        <v>44</v>
      </c>
      <c r="D11" s="848">
        <v>3506.5999769999999</v>
      </c>
      <c r="E11" s="848">
        <v>887.39966019999997</v>
      </c>
      <c r="F11" s="848">
        <v>292.05967879999997</v>
      </c>
      <c r="G11" s="848" t="s">
        <v>44</v>
      </c>
      <c r="H11" s="848" t="s">
        <v>44</v>
      </c>
      <c r="I11" s="848" t="s">
        <v>44</v>
      </c>
      <c r="J11" s="848">
        <v>354.2878427</v>
      </c>
      <c r="K11" s="848">
        <v>10551.0020148</v>
      </c>
      <c r="L11" s="848">
        <v>10457.249299700001</v>
      </c>
      <c r="M11" s="848">
        <v>14103.562195099999</v>
      </c>
      <c r="N11" s="848">
        <v>22432.2200299</v>
      </c>
      <c r="O11" s="848">
        <v>27.228465799999999</v>
      </c>
      <c r="P11" s="848">
        <v>727.50582780000002</v>
      </c>
      <c r="Q11" s="848">
        <v>47747.765818299995</v>
      </c>
      <c r="R11" s="848" t="s">
        <v>44</v>
      </c>
      <c r="S11" s="848" t="s">
        <v>44</v>
      </c>
      <c r="T11" s="848" t="s">
        <v>44</v>
      </c>
      <c r="U11" s="848" t="s">
        <v>44</v>
      </c>
      <c r="V11" s="848" t="s">
        <v>44</v>
      </c>
      <c r="W11" s="848">
        <v>63339.114991799994</v>
      </c>
      <c r="X11" s="759"/>
      <c r="Y11" s="759"/>
    </row>
    <row r="12" spans="1:25" s="818" customFormat="1" ht="20.100000000000001" customHeight="1">
      <c r="A12" s="850" t="s">
        <v>1662</v>
      </c>
      <c r="B12" s="848">
        <v>2614.8111345999996</v>
      </c>
      <c r="C12" s="848" t="s">
        <v>44</v>
      </c>
      <c r="D12" s="848">
        <v>2614.8111345999996</v>
      </c>
      <c r="E12" s="848">
        <v>181.59061219999998</v>
      </c>
      <c r="F12" s="848">
        <v>1351.9496267</v>
      </c>
      <c r="G12" s="848" t="s">
        <v>44</v>
      </c>
      <c r="H12" s="848" t="s">
        <v>44</v>
      </c>
      <c r="I12" s="848" t="s">
        <v>44</v>
      </c>
      <c r="J12" s="848" t="s">
        <v>44</v>
      </c>
      <c r="K12" s="848">
        <v>15500.9107551</v>
      </c>
      <c r="L12" s="848">
        <v>57031.248345</v>
      </c>
      <c r="M12" s="848">
        <v>117226.1380302</v>
      </c>
      <c r="N12" s="848">
        <v>247107.79963080003</v>
      </c>
      <c r="O12" s="848">
        <v>4333.6985275999996</v>
      </c>
      <c r="P12" s="848">
        <v>10411.024680799999</v>
      </c>
      <c r="Q12" s="848">
        <v>436109.90921439999</v>
      </c>
      <c r="R12" s="848" t="s">
        <v>44</v>
      </c>
      <c r="S12" s="848" t="s">
        <v>44</v>
      </c>
      <c r="T12" s="848">
        <v>121.8073957</v>
      </c>
      <c r="U12" s="848" t="s">
        <v>44</v>
      </c>
      <c r="V12" s="848" t="s">
        <v>44</v>
      </c>
      <c r="W12" s="848">
        <v>455880.97873869998</v>
      </c>
      <c r="X12" s="759"/>
      <c r="Y12" s="759"/>
    </row>
    <row r="13" spans="1:25" s="818" customFormat="1" ht="20.100000000000001" customHeight="1">
      <c r="A13" s="851" t="s">
        <v>1663</v>
      </c>
      <c r="B13" s="848">
        <v>14859.886998900001</v>
      </c>
      <c r="C13" s="848" t="s">
        <v>44</v>
      </c>
      <c r="D13" s="848">
        <v>14859.886998900001</v>
      </c>
      <c r="E13" s="848">
        <v>1317.2189600000002</v>
      </c>
      <c r="F13" s="848">
        <v>1044.6692776</v>
      </c>
      <c r="G13" s="848" t="s">
        <v>44</v>
      </c>
      <c r="H13" s="848" t="s">
        <v>44</v>
      </c>
      <c r="I13" s="848" t="s">
        <v>44</v>
      </c>
      <c r="J13" s="848">
        <v>0.50241670000000005</v>
      </c>
      <c r="K13" s="848">
        <v>422360.72420279996</v>
      </c>
      <c r="L13" s="848">
        <v>288440.58833160001</v>
      </c>
      <c r="M13" s="848">
        <v>366539.24241290003</v>
      </c>
      <c r="N13" s="848">
        <v>837193.76841990009</v>
      </c>
      <c r="O13" s="848">
        <v>825.0926098000001</v>
      </c>
      <c r="P13" s="848">
        <v>11417.249298000001</v>
      </c>
      <c r="Q13" s="848">
        <v>1504415.9410722002</v>
      </c>
      <c r="R13" s="848" t="s">
        <v>44</v>
      </c>
      <c r="S13" s="848" t="s">
        <v>44</v>
      </c>
      <c r="T13" s="848">
        <v>3.2771072999999999</v>
      </c>
      <c r="U13" s="848" t="s">
        <v>44</v>
      </c>
      <c r="V13" s="848" t="s">
        <v>44</v>
      </c>
      <c r="W13" s="848">
        <v>1944002.2200355001</v>
      </c>
      <c r="X13" s="759"/>
      <c r="Y13" s="759"/>
    </row>
    <row r="14" spans="1:25" s="818" customFormat="1" ht="20.100000000000001" customHeight="1">
      <c r="A14" s="850" t="s">
        <v>1664</v>
      </c>
      <c r="B14" s="848">
        <v>10189.799800500001</v>
      </c>
      <c r="C14" s="848" t="s">
        <v>44</v>
      </c>
      <c r="D14" s="848">
        <v>10189.799800500001</v>
      </c>
      <c r="E14" s="848">
        <v>1024.8605809000001</v>
      </c>
      <c r="F14" s="848">
        <v>439.12461089999999</v>
      </c>
      <c r="G14" s="848" t="s">
        <v>44</v>
      </c>
      <c r="H14" s="848" t="s">
        <v>44</v>
      </c>
      <c r="I14" s="848" t="s">
        <v>44</v>
      </c>
      <c r="J14" s="848">
        <v>0.50241670000000005</v>
      </c>
      <c r="K14" s="848">
        <v>388613.56432929996</v>
      </c>
      <c r="L14" s="848">
        <v>168471.04643680001</v>
      </c>
      <c r="M14" s="848">
        <v>310027.74291490001</v>
      </c>
      <c r="N14" s="848">
        <v>619215.36203680001</v>
      </c>
      <c r="O14" s="848">
        <v>724.69501680000008</v>
      </c>
      <c r="P14" s="848">
        <v>10610.975268900002</v>
      </c>
      <c r="Q14" s="848">
        <v>1109049.8216741998</v>
      </c>
      <c r="R14" s="848" t="s">
        <v>44</v>
      </c>
      <c r="S14" s="848" t="s">
        <v>44</v>
      </c>
      <c r="T14" s="848">
        <v>3.2504973000000001</v>
      </c>
      <c r="U14" s="848" t="s">
        <v>44</v>
      </c>
      <c r="V14" s="848" t="s">
        <v>44</v>
      </c>
      <c r="W14" s="848">
        <v>1509320.9239097997</v>
      </c>
      <c r="X14" s="759"/>
      <c r="Y14" s="759"/>
    </row>
    <row r="15" spans="1:25" s="818" customFormat="1" ht="14.1" customHeight="1">
      <c r="A15" s="850" t="s">
        <v>1665</v>
      </c>
      <c r="B15" s="848">
        <v>4233.0510560000002</v>
      </c>
      <c r="C15" s="848" t="s">
        <v>44</v>
      </c>
      <c r="D15" s="848">
        <v>4233.0510560000002</v>
      </c>
      <c r="E15" s="848">
        <v>291.79127390000002</v>
      </c>
      <c r="F15" s="848">
        <v>539.92919140000004</v>
      </c>
      <c r="G15" s="848" t="s">
        <v>44</v>
      </c>
      <c r="H15" s="848" t="s">
        <v>44</v>
      </c>
      <c r="I15" s="848" t="s">
        <v>44</v>
      </c>
      <c r="J15" s="848" t="s">
        <v>44</v>
      </c>
      <c r="K15" s="848">
        <v>20410.765365299998</v>
      </c>
      <c r="L15" s="848">
        <v>27193.763384399997</v>
      </c>
      <c r="M15" s="848">
        <v>8216.6248727000002</v>
      </c>
      <c r="N15" s="848">
        <v>40593.63090080001</v>
      </c>
      <c r="O15" s="848">
        <v>5.3975929999999996</v>
      </c>
      <c r="P15" s="848">
        <v>141.9035069</v>
      </c>
      <c r="Q15" s="848">
        <v>76151.320257800005</v>
      </c>
      <c r="R15" s="848" t="s">
        <v>44</v>
      </c>
      <c r="S15" s="848" t="s">
        <v>44</v>
      </c>
      <c r="T15" s="848">
        <v>1E-3</v>
      </c>
      <c r="U15" s="848" t="s">
        <v>44</v>
      </c>
      <c r="V15" s="848" t="s">
        <v>44</v>
      </c>
      <c r="W15" s="848">
        <v>101626.85814440002</v>
      </c>
      <c r="X15" s="759"/>
      <c r="Y15" s="759"/>
    </row>
    <row r="16" spans="1:25" s="818" customFormat="1" ht="20.100000000000001" customHeight="1">
      <c r="A16" s="850" t="s">
        <v>1666</v>
      </c>
      <c r="B16" s="848">
        <v>3.0999999999999999E-3</v>
      </c>
      <c r="C16" s="848" t="s">
        <v>44</v>
      </c>
      <c r="D16" s="848">
        <v>3.0999999999999999E-3</v>
      </c>
      <c r="E16" s="848" t="s">
        <v>44</v>
      </c>
      <c r="F16" s="848">
        <v>8.9455000000000003E-3</v>
      </c>
      <c r="G16" s="848" t="s">
        <v>44</v>
      </c>
      <c r="H16" s="848" t="s">
        <v>44</v>
      </c>
      <c r="I16" s="848" t="s">
        <v>44</v>
      </c>
      <c r="J16" s="848" t="s">
        <v>44</v>
      </c>
      <c r="K16" s="848">
        <v>4294.9913778</v>
      </c>
      <c r="L16" s="848">
        <v>3341.248047</v>
      </c>
      <c r="M16" s="848">
        <v>21394.3953219</v>
      </c>
      <c r="N16" s="848">
        <v>29440.049771600003</v>
      </c>
      <c r="O16" s="848" t="s">
        <v>44</v>
      </c>
      <c r="P16" s="848">
        <v>222.77360590000001</v>
      </c>
      <c r="Q16" s="848">
        <v>54398.466746400009</v>
      </c>
      <c r="R16" s="848" t="s">
        <v>44</v>
      </c>
      <c r="S16" s="848" t="s">
        <v>44</v>
      </c>
      <c r="T16" s="848">
        <v>0.01</v>
      </c>
      <c r="U16" s="848" t="s">
        <v>44</v>
      </c>
      <c r="V16" s="848" t="s">
        <v>44</v>
      </c>
      <c r="W16" s="848">
        <v>58693.480169700008</v>
      </c>
      <c r="X16" s="759"/>
      <c r="Y16" s="759"/>
    </row>
    <row r="17" spans="1:25" s="818" customFormat="1" ht="20.100000000000001" customHeight="1">
      <c r="A17" s="850" t="s">
        <v>1667</v>
      </c>
      <c r="B17" s="848">
        <v>37.090116899999998</v>
      </c>
      <c r="C17" s="848" t="s">
        <v>44</v>
      </c>
      <c r="D17" s="848">
        <v>37.090116899999998</v>
      </c>
      <c r="E17" s="848">
        <v>0.43710520000000003</v>
      </c>
      <c r="F17" s="848">
        <v>1.4119637000000003</v>
      </c>
      <c r="G17" s="848" t="s">
        <v>44</v>
      </c>
      <c r="H17" s="848" t="s">
        <v>44</v>
      </c>
      <c r="I17" s="848" t="s">
        <v>44</v>
      </c>
      <c r="J17" s="848" t="s">
        <v>44</v>
      </c>
      <c r="K17" s="848">
        <v>5109.2400165999998</v>
      </c>
      <c r="L17" s="848">
        <v>32012.652191500001</v>
      </c>
      <c r="M17" s="848">
        <v>4616.5577883999995</v>
      </c>
      <c r="N17" s="848">
        <v>3102.7081548000001</v>
      </c>
      <c r="O17" s="848" t="s">
        <v>44</v>
      </c>
      <c r="P17" s="848">
        <v>127.59038380000001</v>
      </c>
      <c r="Q17" s="848">
        <v>39859.508518499999</v>
      </c>
      <c r="R17" s="848" t="s">
        <v>44</v>
      </c>
      <c r="S17" s="848" t="s">
        <v>44</v>
      </c>
      <c r="T17" s="848">
        <v>1.5610000000000001E-2</v>
      </c>
      <c r="U17" s="848" t="s">
        <v>44</v>
      </c>
      <c r="V17" s="848" t="s">
        <v>44</v>
      </c>
      <c r="W17" s="848">
        <v>45007.703330900003</v>
      </c>
      <c r="X17" s="759"/>
      <c r="Y17" s="759"/>
    </row>
    <row r="18" spans="1:25" s="818" customFormat="1" ht="20.100000000000001" customHeight="1">
      <c r="A18" s="850" t="s">
        <v>1668</v>
      </c>
      <c r="B18" s="848">
        <v>399.9429255</v>
      </c>
      <c r="C18" s="848" t="s">
        <v>44</v>
      </c>
      <c r="D18" s="848">
        <v>399.9429255</v>
      </c>
      <c r="E18" s="848">
        <v>0.13</v>
      </c>
      <c r="F18" s="848">
        <v>64.194566100000003</v>
      </c>
      <c r="G18" s="848" t="s">
        <v>44</v>
      </c>
      <c r="H18" s="848" t="s">
        <v>44</v>
      </c>
      <c r="I18" s="848" t="s">
        <v>44</v>
      </c>
      <c r="J18" s="848" t="s">
        <v>44</v>
      </c>
      <c r="K18" s="848">
        <v>3932.1631138000002</v>
      </c>
      <c r="L18" s="848">
        <v>57421.878271900001</v>
      </c>
      <c r="M18" s="848">
        <v>22283.921515000002</v>
      </c>
      <c r="N18" s="848">
        <v>144842.01755590001</v>
      </c>
      <c r="O18" s="848">
        <v>95</v>
      </c>
      <c r="P18" s="848">
        <v>314.00653249999999</v>
      </c>
      <c r="Q18" s="848">
        <v>224956.8238753</v>
      </c>
      <c r="R18" s="848" t="s">
        <v>44</v>
      </c>
      <c r="S18" s="848" t="s">
        <v>44</v>
      </c>
      <c r="T18" s="848" t="s">
        <v>44</v>
      </c>
      <c r="U18" s="848" t="s">
        <v>44</v>
      </c>
      <c r="V18" s="848" t="s">
        <v>44</v>
      </c>
      <c r="W18" s="848">
        <v>229353.25448070001</v>
      </c>
      <c r="X18" s="759"/>
      <c r="Y18" s="759"/>
    </row>
    <row r="19" spans="1:25" s="815" customFormat="1" ht="14.1" customHeight="1">
      <c r="A19" s="845" t="s">
        <v>1669</v>
      </c>
      <c r="B19" s="846">
        <v>1570881.3208990998</v>
      </c>
      <c r="C19" s="846" t="s">
        <v>44</v>
      </c>
      <c r="D19" s="846">
        <v>1570881.3208990998</v>
      </c>
      <c r="E19" s="846">
        <v>457824.66753009998</v>
      </c>
      <c r="F19" s="846">
        <v>7393134.2206113981</v>
      </c>
      <c r="G19" s="846">
        <v>106265.0769117</v>
      </c>
      <c r="H19" s="846">
        <v>17640.505026499999</v>
      </c>
      <c r="I19" s="846">
        <v>51441.341351900002</v>
      </c>
      <c r="J19" s="846">
        <v>270414.36836510006</v>
      </c>
      <c r="K19" s="846">
        <v>988737.89061140001</v>
      </c>
      <c r="L19" s="846">
        <v>9650736.9644909985</v>
      </c>
      <c r="M19" s="846">
        <v>1672240.3630752002</v>
      </c>
      <c r="N19" s="846">
        <v>2805630.8472655006</v>
      </c>
      <c r="O19" s="846">
        <v>436218.65233270003</v>
      </c>
      <c r="P19" s="846">
        <v>4128914.3645289997</v>
      </c>
      <c r="Q19" s="846">
        <v>18693741.191693399</v>
      </c>
      <c r="R19" s="846">
        <v>3578865.0888339002</v>
      </c>
      <c r="S19" s="846">
        <v>711514.97753310017</v>
      </c>
      <c r="T19" s="846">
        <v>1257822.1691207001</v>
      </c>
      <c r="U19" s="846">
        <v>53201.255743300004</v>
      </c>
      <c r="V19" s="846" t="s">
        <v>44</v>
      </c>
      <c r="W19" s="846">
        <v>35151484.074231602</v>
      </c>
      <c r="X19" s="755"/>
      <c r="Y19" s="755"/>
    </row>
    <row r="20" spans="1:25" s="818" customFormat="1" ht="14.1" customHeight="1">
      <c r="A20" s="851" t="s">
        <v>1670</v>
      </c>
      <c r="B20" s="852">
        <v>1235514.9415346</v>
      </c>
      <c r="C20" s="852" t="s">
        <v>44</v>
      </c>
      <c r="D20" s="848">
        <v>1235514.9415346</v>
      </c>
      <c r="E20" s="852">
        <v>445180.29142309999</v>
      </c>
      <c r="F20" s="852">
        <v>58862.077525599991</v>
      </c>
      <c r="G20" s="852">
        <v>5.8459999999999998E-2</v>
      </c>
      <c r="H20" s="852">
        <v>79.998822399999995</v>
      </c>
      <c r="I20" s="852">
        <v>188.99388440000001</v>
      </c>
      <c r="J20" s="852">
        <v>266996.68864520005</v>
      </c>
      <c r="K20" s="852">
        <v>613318.52194770006</v>
      </c>
      <c r="L20" s="852">
        <v>1150106.7104877001</v>
      </c>
      <c r="M20" s="852">
        <v>299078.65263200004</v>
      </c>
      <c r="N20" s="852">
        <v>567437.29374810006</v>
      </c>
      <c r="O20" s="852">
        <v>15853.0899328</v>
      </c>
      <c r="P20" s="852">
        <v>496115.61280579993</v>
      </c>
      <c r="Q20" s="848">
        <v>2528591.3596064001</v>
      </c>
      <c r="R20" s="852">
        <v>9713.3708029000009</v>
      </c>
      <c r="S20" s="852">
        <v>711465.88894730015</v>
      </c>
      <c r="T20" s="852">
        <v>1228577.7836714999</v>
      </c>
      <c r="U20" s="852">
        <v>386.75125269999995</v>
      </c>
      <c r="V20" s="852" t="s">
        <v>44</v>
      </c>
      <c r="W20" s="848">
        <v>7098876.7265237998</v>
      </c>
      <c r="X20" s="759"/>
      <c r="Y20" s="759"/>
    </row>
    <row r="21" spans="1:25" s="818" customFormat="1" ht="14.1" customHeight="1">
      <c r="A21" s="851" t="s">
        <v>1671</v>
      </c>
      <c r="B21" s="848">
        <v>29830.4537476</v>
      </c>
      <c r="C21" s="848" t="s">
        <v>44</v>
      </c>
      <c r="D21" s="848">
        <v>29830.4537476</v>
      </c>
      <c r="E21" s="848">
        <v>4.3619294999999996</v>
      </c>
      <c r="F21" s="848">
        <v>4779.6348129000007</v>
      </c>
      <c r="G21" s="848" t="s">
        <v>44</v>
      </c>
      <c r="H21" s="848" t="s">
        <v>44</v>
      </c>
      <c r="I21" s="848" t="s">
        <v>44</v>
      </c>
      <c r="J21" s="848">
        <v>3.4893952000000001</v>
      </c>
      <c r="K21" s="848">
        <v>6221.3565962000002</v>
      </c>
      <c r="L21" s="848">
        <v>40411.646648499998</v>
      </c>
      <c r="M21" s="848">
        <v>15140.7692971</v>
      </c>
      <c r="N21" s="848">
        <v>5488.3589691999996</v>
      </c>
      <c r="O21" s="848">
        <v>359.31133949999997</v>
      </c>
      <c r="P21" s="848">
        <v>8896.9422715000001</v>
      </c>
      <c r="Q21" s="848">
        <v>70297.028525799993</v>
      </c>
      <c r="R21" s="848">
        <v>194.64769930000003</v>
      </c>
      <c r="S21" s="848" t="s">
        <v>44</v>
      </c>
      <c r="T21" s="848">
        <v>73.879240600000003</v>
      </c>
      <c r="U21" s="848">
        <v>4.0771569000000003</v>
      </c>
      <c r="V21" s="848" t="s">
        <v>44</v>
      </c>
      <c r="W21" s="848">
        <v>111408.929104</v>
      </c>
      <c r="X21" s="759"/>
      <c r="Y21" s="759"/>
    </row>
    <row r="22" spans="1:25" s="818" customFormat="1" ht="14.1" customHeight="1">
      <c r="A22" s="850" t="s">
        <v>1672</v>
      </c>
      <c r="B22" s="848">
        <v>5791.3299383000003</v>
      </c>
      <c r="C22" s="848" t="s">
        <v>44</v>
      </c>
      <c r="D22" s="848">
        <v>5791.3299383000003</v>
      </c>
      <c r="E22" s="848">
        <v>4.3579295</v>
      </c>
      <c r="F22" s="848">
        <v>4071.8007659999998</v>
      </c>
      <c r="G22" s="848" t="s">
        <v>44</v>
      </c>
      <c r="H22" s="848" t="s">
        <v>44</v>
      </c>
      <c r="I22" s="848" t="s">
        <v>44</v>
      </c>
      <c r="J22" s="848" t="s">
        <v>44</v>
      </c>
      <c r="K22" s="848">
        <v>1490.1689094000001</v>
      </c>
      <c r="L22" s="848">
        <v>6650.4057094999998</v>
      </c>
      <c r="M22" s="848">
        <v>681.65978889999997</v>
      </c>
      <c r="N22" s="848">
        <v>2451.3046371</v>
      </c>
      <c r="O22" s="848">
        <v>124.5922029</v>
      </c>
      <c r="P22" s="848">
        <v>7022.7075661999997</v>
      </c>
      <c r="Q22" s="848">
        <v>16930.669904599999</v>
      </c>
      <c r="R22" s="848">
        <v>146.25060300000001</v>
      </c>
      <c r="S22" s="848" t="s">
        <v>44</v>
      </c>
      <c r="T22" s="848">
        <v>7.3712198000000004</v>
      </c>
      <c r="U22" s="848">
        <v>4.0771569000000003</v>
      </c>
      <c r="V22" s="848" t="s">
        <v>44</v>
      </c>
      <c r="W22" s="848">
        <v>28446.026427499997</v>
      </c>
      <c r="X22" s="759"/>
      <c r="Y22" s="759"/>
    </row>
    <row r="23" spans="1:25" s="818" customFormat="1" ht="14.1" customHeight="1">
      <c r="A23" s="850" t="s">
        <v>1673</v>
      </c>
      <c r="B23" s="848">
        <v>5136.0516771000002</v>
      </c>
      <c r="C23" s="848" t="s">
        <v>44</v>
      </c>
      <c r="D23" s="848">
        <v>5136.0516771000002</v>
      </c>
      <c r="E23" s="848" t="s">
        <v>44</v>
      </c>
      <c r="F23" s="848">
        <v>333.88710739999999</v>
      </c>
      <c r="G23" s="848" t="s">
        <v>44</v>
      </c>
      <c r="H23" s="848" t="s">
        <v>44</v>
      </c>
      <c r="I23" s="848" t="s">
        <v>44</v>
      </c>
      <c r="J23" s="848" t="s">
        <v>44</v>
      </c>
      <c r="K23" s="848">
        <v>1105.7275790000001</v>
      </c>
      <c r="L23" s="848">
        <v>5144.2873017000002</v>
      </c>
      <c r="M23" s="848">
        <v>1365.7399427</v>
      </c>
      <c r="N23" s="848">
        <v>2247.0296051999999</v>
      </c>
      <c r="O23" s="848">
        <v>127.9365265</v>
      </c>
      <c r="P23" s="848">
        <v>1196.2624651000001</v>
      </c>
      <c r="Q23" s="848">
        <v>10081.2558412</v>
      </c>
      <c r="R23" s="848">
        <v>11.333114</v>
      </c>
      <c r="S23" s="848" t="s">
        <v>44</v>
      </c>
      <c r="T23" s="848">
        <v>21.6637214</v>
      </c>
      <c r="U23" s="848" t="s">
        <v>44</v>
      </c>
      <c r="V23" s="848" t="s">
        <v>44</v>
      </c>
      <c r="W23" s="848">
        <v>16689.919040100001</v>
      </c>
      <c r="X23" s="759"/>
      <c r="Y23" s="759"/>
    </row>
    <row r="24" spans="1:25" s="818" customFormat="1" ht="14.1" customHeight="1">
      <c r="A24" s="850" t="s">
        <v>1674</v>
      </c>
      <c r="B24" s="848">
        <v>4942.1088559999998</v>
      </c>
      <c r="C24" s="848" t="s">
        <v>44</v>
      </c>
      <c r="D24" s="848">
        <v>4942.1088559999998</v>
      </c>
      <c r="E24" s="848" t="s">
        <v>44</v>
      </c>
      <c r="F24" s="848">
        <v>123.0522011</v>
      </c>
      <c r="G24" s="848" t="s">
        <v>44</v>
      </c>
      <c r="H24" s="848" t="s">
        <v>44</v>
      </c>
      <c r="I24" s="848" t="s">
        <v>44</v>
      </c>
      <c r="J24" s="848">
        <v>3.4893952000000001</v>
      </c>
      <c r="K24" s="848">
        <v>964.57233340000005</v>
      </c>
      <c r="L24" s="848">
        <v>560.5851424</v>
      </c>
      <c r="M24" s="848">
        <v>107.8132349</v>
      </c>
      <c r="N24" s="848">
        <v>394.24285329999998</v>
      </c>
      <c r="O24" s="848">
        <v>63.800680100000001</v>
      </c>
      <c r="P24" s="848">
        <v>204.69390329999999</v>
      </c>
      <c r="Q24" s="848">
        <v>1331.1358139999998</v>
      </c>
      <c r="R24" s="848">
        <v>17.580613799999998</v>
      </c>
      <c r="S24" s="848" t="s">
        <v>44</v>
      </c>
      <c r="T24" s="848">
        <v>1.4061987</v>
      </c>
      <c r="U24" s="848" t="s">
        <v>44</v>
      </c>
      <c r="V24" s="848" t="s">
        <v>44</v>
      </c>
      <c r="W24" s="848">
        <v>7383.3454122000003</v>
      </c>
      <c r="X24" s="759"/>
      <c r="Y24" s="759"/>
    </row>
    <row r="25" spans="1:25" s="818" customFormat="1" ht="14.1" customHeight="1">
      <c r="A25" s="850" t="s">
        <v>1675</v>
      </c>
      <c r="B25" s="848">
        <v>13960.9632762</v>
      </c>
      <c r="C25" s="848" t="s">
        <v>44</v>
      </c>
      <c r="D25" s="848">
        <v>13960.9632762</v>
      </c>
      <c r="E25" s="848">
        <v>4.0000000000000001E-3</v>
      </c>
      <c r="F25" s="848">
        <v>250.89473839999999</v>
      </c>
      <c r="G25" s="848" t="s">
        <v>44</v>
      </c>
      <c r="H25" s="848" t="s">
        <v>44</v>
      </c>
      <c r="I25" s="848" t="s">
        <v>44</v>
      </c>
      <c r="J25" s="848" t="s">
        <v>44</v>
      </c>
      <c r="K25" s="848">
        <v>2660.8877744000001</v>
      </c>
      <c r="L25" s="848">
        <v>28056.368494900002</v>
      </c>
      <c r="M25" s="848">
        <v>12985.5563306</v>
      </c>
      <c r="N25" s="848">
        <v>395.78187359999998</v>
      </c>
      <c r="O25" s="848">
        <v>42.981929999999998</v>
      </c>
      <c r="P25" s="848">
        <v>473.2783369</v>
      </c>
      <c r="Q25" s="848">
        <v>41953.966966</v>
      </c>
      <c r="R25" s="848">
        <v>19.483368500000001</v>
      </c>
      <c r="S25" s="848" t="s">
        <v>44</v>
      </c>
      <c r="T25" s="848">
        <v>43.4381007</v>
      </c>
      <c r="U25" s="848" t="s">
        <v>44</v>
      </c>
      <c r="V25" s="848" t="s">
        <v>44</v>
      </c>
      <c r="W25" s="848">
        <v>58889.638224199996</v>
      </c>
      <c r="X25" s="759"/>
      <c r="Y25" s="759"/>
    </row>
    <row r="26" spans="1:25" s="818" customFormat="1" ht="14.1" customHeight="1">
      <c r="A26" s="853" t="s">
        <v>1676</v>
      </c>
      <c r="B26" s="848">
        <v>413462.49524870003</v>
      </c>
      <c r="C26" s="848" t="s">
        <v>44</v>
      </c>
      <c r="D26" s="848">
        <v>413462.49524870003</v>
      </c>
      <c r="E26" s="848">
        <v>1394.8399310999998</v>
      </c>
      <c r="F26" s="848">
        <v>15377.4708503</v>
      </c>
      <c r="G26" s="848">
        <v>5.8459999999999998E-2</v>
      </c>
      <c r="H26" s="848">
        <v>79.998822399999995</v>
      </c>
      <c r="I26" s="848" t="s">
        <v>44</v>
      </c>
      <c r="J26" s="848">
        <v>148616.50216919999</v>
      </c>
      <c r="K26" s="848">
        <v>418160.3789451</v>
      </c>
      <c r="L26" s="848">
        <v>574224.9893436</v>
      </c>
      <c r="M26" s="848">
        <v>204466.19645730002</v>
      </c>
      <c r="N26" s="848">
        <v>351381.54909710004</v>
      </c>
      <c r="O26" s="848">
        <v>6165.9891385999999</v>
      </c>
      <c r="P26" s="848">
        <v>119330.14739519999</v>
      </c>
      <c r="Q26" s="848">
        <v>1255568.8714318001</v>
      </c>
      <c r="R26" s="848">
        <v>4324.9904060000008</v>
      </c>
      <c r="S26" s="848">
        <v>407451.25825990003</v>
      </c>
      <c r="T26" s="848">
        <v>22033.8771418</v>
      </c>
      <c r="U26" s="848" t="s">
        <v>44</v>
      </c>
      <c r="V26" s="848" t="s">
        <v>44</v>
      </c>
      <c r="W26" s="848">
        <v>2686470.7416662998</v>
      </c>
      <c r="X26" s="759"/>
      <c r="Y26" s="759"/>
    </row>
    <row r="27" spans="1:25" s="818" customFormat="1" ht="20.100000000000001" customHeight="1">
      <c r="A27" s="850" t="s">
        <v>1677</v>
      </c>
      <c r="B27" s="848">
        <v>165954.1185408</v>
      </c>
      <c r="C27" s="848" t="s">
        <v>44</v>
      </c>
      <c r="D27" s="848">
        <v>165954.1185408</v>
      </c>
      <c r="E27" s="848">
        <v>905.59952899999996</v>
      </c>
      <c r="F27" s="848">
        <v>1841.8159553999999</v>
      </c>
      <c r="G27" s="848">
        <v>5.8459999999999998E-2</v>
      </c>
      <c r="H27" s="848">
        <v>79.998822399999995</v>
      </c>
      <c r="I27" s="848" t="s">
        <v>44</v>
      </c>
      <c r="J27" s="848">
        <v>128632.3328356</v>
      </c>
      <c r="K27" s="848">
        <v>115030.761443</v>
      </c>
      <c r="L27" s="848">
        <v>300094.55439359997</v>
      </c>
      <c r="M27" s="848">
        <v>87663.916668599995</v>
      </c>
      <c r="N27" s="848">
        <v>149665.9058147</v>
      </c>
      <c r="O27" s="848">
        <v>1787.5407350999999</v>
      </c>
      <c r="P27" s="848">
        <v>70770.607295199996</v>
      </c>
      <c r="Q27" s="848">
        <v>609982.52490720002</v>
      </c>
      <c r="R27" s="848">
        <v>2122.7043801999998</v>
      </c>
      <c r="S27" s="848">
        <v>389755.90817120002</v>
      </c>
      <c r="T27" s="848">
        <v>12420.1936126</v>
      </c>
      <c r="U27" s="848" t="s">
        <v>44</v>
      </c>
      <c r="V27" s="848" t="s">
        <v>44</v>
      </c>
      <c r="W27" s="848">
        <v>1426726.0166573999</v>
      </c>
      <c r="X27" s="759"/>
      <c r="Y27" s="759"/>
    </row>
    <row r="28" spans="1:25" s="818" customFormat="1" ht="20.100000000000001" customHeight="1">
      <c r="A28" s="850" t="s">
        <v>1678</v>
      </c>
      <c r="B28" s="848">
        <v>12374.165277599999</v>
      </c>
      <c r="C28" s="848" t="s">
        <v>44</v>
      </c>
      <c r="D28" s="848">
        <v>12374.165277599999</v>
      </c>
      <c r="E28" s="848">
        <v>183.21506299999999</v>
      </c>
      <c r="F28" s="848">
        <v>38.450679200000003</v>
      </c>
      <c r="G28" s="848" t="s">
        <v>44</v>
      </c>
      <c r="H28" s="848" t="s">
        <v>44</v>
      </c>
      <c r="I28" s="848" t="s">
        <v>44</v>
      </c>
      <c r="J28" s="848" t="s">
        <v>44</v>
      </c>
      <c r="K28" s="848">
        <v>47706.9796308</v>
      </c>
      <c r="L28" s="848">
        <v>12221.7962644</v>
      </c>
      <c r="M28" s="848">
        <v>10603.4649895</v>
      </c>
      <c r="N28" s="848">
        <v>25867.3369571</v>
      </c>
      <c r="O28" s="848" t="s">
        <v>44</v>
      </c>
      <c r="P28" s="848">
        <v>1259.0454545</v>
      </c>
      <c r="Q28" s="848">
        <v>49951.643665500007</v>
      </c>
      <c r="R28" s="848">
        <v>9.6</v>
      </c>
      <c r="S28" s="848">
        <v>5.6160927000000003</v>
      </c>
      <c r="T28" s="848">
        <v>6521.0909332000001</v>
      </c>
      <c r="U28" s="848" t="s">
        <v>44</v>
      </c>
      <c r="V28" s="848" t="s">
        <v>44</v>
      </c>
      <c r="W28" s="848">
        <v>116790.76134200001</v>
      </c>
      <c r="X28" s="759"/>
      <c r="Y28" s="759"/>
    </row>
    <row r="29" spans="1:25" s="818" customFormat="1" ht="14.1" customHeight="1">
      <c r="A29" s="854" t="s">
        <v>1679</v>
      </c>
      <c r="B29" s="848">
        <v>190088.68675220001</v>
      </c>
      <c r="C29" s="848" t="s">
        <v>44</v>
      </c>
      <c r="D29" s="848">
        <v>190088.68675220001</v>
      </c>
      <c r="E29" s="848">
        <v>271.7818906</v>
      </c>
      <c r="F29" s="848">
        <v>13222.3637616</v>
      </c>
      <c r="G29" s="848" t="s">
        <v>44</v>
      </c>
      <c r="H29" s="848" t="s">
        <v>44</v>
      </c>
      <c r="I29" s="848" t="s">
        <v>44</v>
      </c>
      <c r="J29" s="848">
        <v>17936.398754900001</v>
      </c>
      <c r="K29" s="848">
        <v>227672.26104340001</v>
      </c>
      <c r="L29" s="848">
        <v>183823.02684529999</v>
      </c>
      <c r="M29" s="848">
        <v>64554.381570999998</v>
      </c>
      <c r="N29" s="848">
        <v>113538.428363</v>
      </c>
      <c r="O29" s="848">
        <v>3370.8976134</v>
      </c>
      <c r="P29" s="848">
        <v>40885.945771600003</v>
      </c>
      <c r="Q29" s="848">
        <v>406172.68016430002</v>
      </c>
      <c r="R29" s="848">
        <v>2180.2878343000002</v>
      </c>
      <c r="S29" s="848">
        <v>9592.9308665000008</v>
      </c>
      <c r="T29" s="848">
        <v>1428.2284253</v>
      </c>
      <c r="U29" s="848" t="s">
        <v>44</v>
      </c>
      <c r="V29" s="848" t="s">
        <v>44</v>
      </c>
      <c r="W29" s="848">
        <v>868565.61949309998</v>
      </c>
      <c r="X29" s="759"/>
      <c r="Y29" s="759"/>
    </row>
    <row r="30" spans="1:25" s="818" customFormat="1" ht="20.100000000000001" customHeight="1">
      <c r="A30" s="854" t="s">
        <v>1680</v>
      </c>
      <c r="B30" s="848">
        <v>45045.524678100002</v>
      </c>
      <c r="C30" s="848" t="s">
        <v>44</v>
      </c>
      <c r="D30" s="848">
        <v>45045.524678100002</v>
      </c>
      <c r="E30" s="848">
        <v>34.2434485</v>
      </c>
      <c r="F30" s="848">
        <v>274.84045409999999</v>
      </c>
      <c r="G30" s="848" t="s">
        <v>44</v>
      </c>
      <c r="H30" s="848" t="s">
        <v>44</v>
      </c>
      <c r="I30" s="848" t="s">
        <v>44</v>
      </c>
      <c r="J30" s="848">
        <v>2047.7705787</v>
      </c>
      <c r="K30" s="848">
        <v>27750.3768279</v>
      </c>
      <c r="L30" s="848">
        <v>78085.6118403</v>
      </c>
      <c r="M30" s="848">
        <v>41644.433228200003</v>
      </c>
      <c r="N30" s="848">
        <v>62309.877962300001</v>
      </c>
      <c r="O30" s="848">
        <v>1007.5507901</v>
      </c>
      <c r="P30" s="848">
        <v>6414.5488739000002</v>
      </c>
      <c r="Q30" s="848">
        <v>189462.02269480002</v>
      </c>
      <c r="R30" s="848">
        <v>12.398191499999999</v>
      </c>
      <c r="S30" s="848">
        <v>8096.8031295000001</v>
      </c>
      <c r="T30" s="848">
        <v>1664.3641706999999</v>
      </c>
      <c r="U30" s="848" t="s">
        <v>44</v>
      </c>
      <c r="V30" s="848" t="s">
        <v>44</v>
      </c>
      <c r="W30" s="848">
        <v>274388.34417380003</v>
      </c>
      <c r="X30" s="759"/>
      <c r="Y30" s="759"/>
    </row>
    <row r="31" spans="1:25" s="818" customFormat="1" ht="20.100000000000001" customHeight="1">
      <c r="A31" s="855" t="s">
        <v>1681</v>
      </c>
      <c r="B31" s="848">
        <v>759840.6329808</v>
      </c>
      <c r="C31" s="848" t="s">
        <v>44</v>
      </c>
      <c r="D31" s="848">
        <v>759840.6329808</v>
      </c>
      <c r="E31" s="848">
        <v>17999.580335000002</v>
      </c>
      <c r="F31" s="848">
        <v>20992.5946009</v>
      </c>
      <c r="G31" s="848" t="s">
        <v>44</v>
      </c>
      <c r="H31" s="848" t="s">
        <v>44</v>
      </c>
      <c r="I31" s="848" t="s">
        <v>44</v>
      </c>
      <c r="J31" s="848">
        <v>118343.2463149</v>
      </c>
      <c r="K31" s="848">
        <v>154573.18787570001</v>
      </c>
      <c r="L31" s="848">
        <v>491750.57880770002</v>
      </c>
      <c r="M31" s="848">
        <v>65488.873304599998</v>
      </c>
      <c r="N31" s="848">
        <v>133363.10707270002</v>
      </c>
      <c r="O31" s="848">
        <v>7420.3218030999997</v>
      </c>
      <c r="P31" s="848">
        <v>352204.70094979997</v>
      </c>
      <c r="Q31" s="848">
        <v>1050227.5819379</v>
      </c>
      <c r="R31" s="848">
        <v>3633.4001188000002</v>
      </c>
      <c r="S31" s="848">
        <v>171927.54385480002</v>
      </c>
      <c r="T31" s="848">
        <v>7805.1401054999997</v>
      </c>
      <c r="U31" s="848">
        <v>382.67409579999998</v>
      </c>
      <c r="V31" s="848" t="s">
        <v>44</v>
      </c>
      <c r="W31" s="848">
        <v>2305725.5822200999</v>
      </c>
      <c r="X31" s="759"/>
      <c r="Y31" s="759"/>
    </row>
    <row r="32" spans="1:25" ht="14.1" customHeight="1">
      <c r="A32" s="856" t="s">
        <v>1682</v>
      </c>
      <c r="B32" s="848">
        <v>79454.366657399994</v>
      </c>
      <c r="C32" s="848" t="s">
        <v>44</v>
      </c>
      <c r="D32" s="848">
        <v>79454.366657399994</v>
      </c>
      <c r="E32" s="848">
        <v>20.8848789</v>
      </c>
      <c r="F32" s="848">
        <v>298.14908910000003</v>
      </c>
      <c r="G32" s="848" t="s">
        <v>44</v>
      </c>
      <c r="H32" s="848" t="s">
        <v>44</v>
      </c>
      <c r="I32" s="848" t="s">
        <v>44</v>
      </c>
      <c r="J32" s="848">
        <v>6152.7409906000003</v>
      </c>
      <c r="K32" s="848">
        <v>24246.467115399999</v>
      </c>
      <c r="L32" s="848">
        <v>45906.485929800001</v>
      </c>
      <c r="M32" s="848">
        <v>10228.716969200001</v>
      </c>
      <c r="N32" s="848">
        <v>11254.7749795</v>
      </c>
      <c r="O32" s="848">
        <v>889.02541310000004</v>
      </c>
      <c r="P32" s="848">
        <v>4834.62255</v>
      </c>
      <c r="Q32" s="848">
        <v>73113.625841600006</v>
      </c>
      <c r="R32" s="848">
        <v>247.85381079999999</v>
      </c>
      <c r="S32" s="848">
        <v>5718.1167869000001</v>
      </c>
      <c r="T32" s="848">
        <v>913.6447015</v>
      </c>
      <c r="U32" s="848" t="s">
        <v>44</v>
      </c>
      <c r="V32" s="848" t="s">
        <v>44</v>
      </c>
      <c r="W32" s="848">
        <v>190165.84987219999</v>
      </c>
      <c r="X32" s="759"/>
      <c r="Y32" s="759"/>
    </row>
    <row r="33" spans="1:25" ht="14.1" customHeight="1">
      <c r="A33" s="856" t="s">
        <v>1683</v>
      </c>
      <c r="B33" s="848">
        <v>14173.488305299999</v>
      </c>
      <c r="C33" s="848" t="s">
        <v>44</v>
      </c>
      <c r="D33" s="848">
        <v>14173.488305299999</v>
      </c>
      <c r="E33" s="848" t="s">
        <v>44</v>
      </c>
      <c r="F33" s="848">
        <v>96.198423500000004</v>
      </c>
      <c r="G33" s="848" t="s">
        <v>44</v>
      </c>
      <c r="H33" s="848" t="s">
        <v>44</v>
      </c>
      <c r="I33" s="848" t="s">
        <v>44</v>
      </c>
      <c r="J33" s="848">
        <v>66337.827422300004</v>
      </c>
      <c r="K33" s="848">
        <v>2222.4014052000002</v>
      </c>
      <c r="L33" s="848">
        <v>12658.092183500001</v>
      </c>
      <c r="M33" s="848">
        <v>2526.8012233999998</v>
      </c>
      <c r="N33" s="848">
        <v>9595.2238868000004</v>
      </c>
      <c r="O33" s="848">
        <v>69.793393100000003</v>
      </c>
      <c r="P33" s="848">
        <v>1218.0879339999999</v>
      </c>
      <c r="Q33" s="848">
        <v>26067.998620800001</v>
      </c>
      <c r="R33" s="848">
        <v>83.053252000000001</v>
      </c>
      <c r="S33" s="848">
        <v>14210.336931899999</v>
      </c>
      <c r="T33" s="848">
        <v>944.52472260000002</v>
      </c>
      <c r="U33" s="848" t="s">
        <v>44</v>
      </c>
      <c r="V33" s="848" t="s">
        <v>44</v>
      </c>
      <c r="W33" s="848">
        <v>124135.82908360002</v>
      </c>
      <c r="X33" s="759"/>
      <c r="Y33" s="759"/>
    </row>
    <row r="34" spans="1:25" ht="14.1" customHeight="1">
      <c r="A34" s="856" t="s">
        <v>1684</v>
      </c>
      <c r="B34" s="848">
        <v>116341.24684170001</v>
      </c>
      <c r="C34" s="848" t="s">
        <v>44</v>
      </c>
      <c r="D34" s="848">
        <v>116341.24684170001</v>
      </c>
      <c r="E34" s="848">
        <v>15037.300735000001</v>
      </c>
      <c r="F34" s="848">
        <v>710.59441179999999</v>
      </c>
      <c r="G34" s="848" t="s">
        <v>44</v>
      </c>
      <c r="H34" s="848" t="s">
        <v>44</v>
      </c>
      <c r="I34" s="848" t="s">
        <v>44</v>
      </c>
      <c r="J34" s="848">
        <v>45533.793913300004</v>
      </c>
      <c r="K34" s="848">
        <v>32033.923200599998</v>
      </c>
      <c r="L34" s="848">
        <v>60449.399202499997</v>
      </c>
      <c r="M34" s="848">
        <v>13441.2362245</v>
      </c>
      <c r="N34" s="848">
        <v>23672.268310200001</v>
      </c>
      <c r="O34" s="848">
        <v>132.20713670000001</v>
      </c>
      <c r="P34" s="848">
        <v>12549.105998499999</v>
      </c>
      <c r="Q34" s="848">
        <v>110244.21687240001</v>
      </c>
      <c r="R34" s="848">
        <v>52.040848699999998</v>
      </c>
      <c r="S34" s="848">
        <v>148919.28484479999</v>
      </c>
      <c r="T34" s="848">
        <v>3465.4213740999999</v>
      </c>
      <c r="U34" s="848">
        <v>42.178919100000002</v>
      </c>
      <c r="V34" s="848" t="s">
        <v>44</v>
      </c>
      <c r="W34" s="848">
        <v>472380.00196150009</v>
      </c>
      <c r="X34" s="759"/>
      <c r="Y34" s="759"/>
    </row>
    <row r="35" spans="1:25" ht="14.1" customHeight="1">
      <c r="A35" s="856" t="s">
        <v>1685</v>
      </c>
      <c r="B35" s="848">
        <v>151350.9520429</v>
      </c>
      <c r="C35" s="848" t="s">
        <v>44</v>
      </c>
      <c r="D35" s="848">
        <v>151350.9520429</v>
      </c>
      <c r="E35" s="848">
        <v>215.22806360000001</v>
      </c>
      <c r="F35" s="848">
        <v>1859.7030652999999</v>
      </c>
      <c r="G35" s="848" t="s">
        <v>44</v>
      </c>
      <c r="H35" s="848" t="s">
        <v>44</v>
      </c>
      <c r="I35" s="848" t="s">
        <v>44</v>
      </c>
      <c r="J35" s="848">
        <v>295.0977479</v>
      </c>
      <c r="K35" s="848">
        <v>24984.084612899998</v>
      </c>
      <c r="L35" s="848">
        <v>210572.0708596</v>
      </c>
      <c r="M35" s="848">
        <v>18420.5332442</v>
      </c>
      <c r="N35" s="848">
        <v>20337.820712199999</v>
      </c>
      <c r="O35" s="848">
        <v>1781.4297526</v>
      </c>
      <c r="P35" s="848">
        <v>235384.985147</v>
      </c>
      <c r="Q35" s="848">
        <v>486496.83971560001</v>
      </c>
      <c r="R35" s="848">
        <v>167.36295519999999</v>
      </c>
      <c r="S35" s="848">
        <v>13.389980599999999</v>
      </c>
      <c r="T35" s="848">
        <v>1786.2193424</v>
      </c>
      <c r="U35" s="848">
        <v>56.615371799999998</v>
      </c>
      <c r="V35" s="848" t="s">
        <v>44</v>
      </c>
      <c r="W35" s="848">
        <v>667225.49289820006</v>
      </c>
      <c r="X35" s="759"/>
      <c r="Y35" s="759"/>
    </row>
    <row r="36" spans="1:25" ht="14.1" customHeight="1">
      <c r="A36" s="856" t="s">
        <v>1686</v>
      </c>
      <c r="B36" s="848">
        <v>365779.90529079997</v>
      </c>
      <c r="C36" s="848" t="s">
        <v>44</v>
      </c>
      <c r="D36" s="848">
        <v>365779.90529079997</v>
      </c>
      <c r="E36" s="848">
        <v>2709.5319248000001</v>
      </c>
      <c r="F36" s="848">
        <v>17766.531327500001</v>
      </c>
      <c r="G36" s="848" t="s">
        <v>44</v>
      </c>
      <c r="H36" s="848" t="s">
        <v>44</v>
      </c>
      <c r="I36" s="848" t="s">
        <v>44</v>
      </c>
      <c r="J36" s="848">
        <v>19.6894469</v>
      </c>
      <c r="K36" s="848">
        <v>55754.7022</v>
      </c>
      <c r="L36" s="848">
        <v>123310.8096048</v>
      </c>
      <c r="M36" s="848">
        <v>14013.461839199999</v>
      </c>
      <c r="N36" s="848">
        <v>57355.9244846</v>
      </c>
      <c r="O36" s="848">
        <v>4492.7903176</v>
      </c>
      <c r="P36" s="848">
        <v>94049.475855900004</v>
      </c>
      <c r="Q36" s="848">
        <v>293222.46210210002</v>
      </c>
      <c r="R36" s="848">
        <v>2733.7493519999998</v>
      </c>
      <c r="S36" s="848">
        <v>2846.2374751000002</v>
      </c>
      <c r="T36" s="848">
        <v>538.28444809999996</v>
      </c>
      <c r="U36" s="848">
        <v>230.9092881</v>
      </c>
      <c r="V36" s="848" t="s">
        <v>44</v>
      </c>
      <c r="W36" s="848">
        <v>741602.00285539986</v>
      </c>
      <c r="X36" s="759"/>
      <c r="Y36" s="759"/>
    </row>
    <row r="37" spans="1:25" ht="20.100000000000001" customHeight="1">
      <c r="A37" s="856" t="s">
        <v>1687</v>
      </c>
      <c r="B37" s="848">
        <v>32740.673842699998</v>
      </c>
      <c r="C37" s="848" t="s">
        <v>44</v>
      </c>
      <c r="D37" s="848">
        <v>32740.673842699998</v>
      </c>
      <c r="E37" s="848">
        <v>16.634732700000001</v>
      </c>
      <c r="F37" s="848">
        <v>261.41828370000002</v>
      </c>
      <c r="G37" s="848" t="s">
        <v>44</v>
      </c>
      <c r="H37" s="848" t="s">
        <v>44</v>
      </c>
      <c r="I37" s="848" t="s">
        <v>44</v>
      </c>
      <c r="J37" s="848">
        <v>4.0967938999999998</v>
      </c>
      <c r="K37" s="848">
        <v>15331.6093416</v>
      </c>
      <c r="L37" s="848">
        <v>38853.721027500003</v>
      </c>
      <c r="M37" s="848">
        <v>6858.1238040999997</v>
      </c>
      <c r="N37" s="848">
        <v>11147.094699400001</v>
      </c>
      <c r="O37" s="848">
        <v>55.075789999999998</v>
      </c>
      <c r="P37" s="848">
        <v>4168.4234643999998</v>
      </c>
      <c r="Q37" s="848">
        <v>61082.438785400002</v>
      </c>
      <c r="R37" s="848">
        <v>349.33990010000002</v>
      </c>
      <c r="S37" s="848">
        <v>220.17783549999999</v>
      </c>
      <c r="T37" s="848">
        <v>157.0455168</v>
      </c>
      <c r="U37" s="848">
        <v>52.970516799999999</v>
      </c>
      <c r="V37" s="848" t="s">
        <v>44</v>
      </c>
      <c r="W37" s="848">
        <v>110216.40554919999</v>
      </c>
      <c r="X37" s="759"/>
      <c r="Y37" s="759"/>
    </row>
    <row r="38" spans="1:25" ht="20.100000000000001" customHeight="1">
      <c r="A38" s="857" t="s">
        <v>1688</v>
      </c>
      <c r="B38" s="848">
        <v>1529.3948183</v>
      </c>
      <c r="C38" s="848" t="s">
        <v>44</v>
      </c>
      <c r="D38" s="848">
        <v>1529.3948183</v>
      </c>
      <c r="E38" s="848" t="s">
        <v>44</v>
      </c>
      <c r="F38" s="848">
        <v>6.5241490000000004</v>
      </c>
      <c r="G38" s="848" t="s">
        <v>44</v>
      </c>
      <c r="H38" s="848" t="s">
        <v>44</v>
      </c>
      <c r="I38" s="848" t="s">
        <v>44</v>
      </c>
      <c r="J38" s="848">
        <v>0.15006</v>
      </c>
      <c r="K38" s="848">
        <v>115.43760660000001</v>
      </c>
      <c r="L38" s="848">
        <v>589.70043299999998</v>
      </c>
      <c r="M38" s="848">
        <v>12.848493100000001</v>
      </c>
      <c r="N38" s="848">
        <v>2462.4853549999998</v>
      </c>
      <c r="O38" s="848" t="s">
        <v>44</v>
      </c>
      <c r="P38" s="848">
        <v>10</v>
      </c>
      <c r="Q38" s="848">
        <v>3075.0342811</v>
      </c>
      <c r="R38" s="848">
        <v>1.714267</v>
      </c>
      <c r="S38" s="848" t="s">
        <v>44</v>
      </c>
      <c r="T38" s="848">
        <v>5.8707999999999996E-2</v>
      </c>
      <c r="U38" s="848" t="s">
        <v>44</v>
      </c>
      <c r="V38" s="848" t="s">
        <v>44</v>
      </c>
      <c r="W38" s="848">
        <v>4728.3138899999994</v>
      </c>
      <c r="X38" s="759"/>
      <c r="Y38" s="759"/>
    </row>
    <row r="39" spans="1:25" ht="14.1" customHeight="1">
      <c r="A39" s="856" t="s">
        <v>1689</v>
      </c>
      <c r="B39" s="848">
        <v>427.20585890000001</v>
      </c>
      <c r="C39" s="848" t="s">
        <v>44</v>
      </c>
      <c r="D39" s="848">
        <v>427.20585890000001</v>
      </c>
      <c r="E39" s="848" t="s">
        <v>44</v>
      </c>
      <c r="F39" s="848">
        <v>5.5883548999999997</v>
      </c>
      <c r="G39" s="848" t="s">
        <v>44</v>
      </c>
      <c r="H39" s="848" t="s">
        <v>44</v>
      </c>
      <c r="I39" s="848" t="s">
        <v>44</v>
      </c>
      <c r="J39" s="848" t="s">
        <v>44</v>
      </c>
      <c r="K39" s="848">
        <v>72.359193300000001</v>
      </c>
      <c r="L39" s="848">
        <v>98.756914399999999</v>
      </c>
      <c r="M39" s="848" t="s">
        <v>44</v>
      </c>
      <c r="N39" s="848">
        <v>16.456963999999999</v>
      </c>
      <c r="O39" s="848" t="s">
        <v>44</v>
      </c>
      <c r="P39" s="848" t="s">
        <v>44</v>
      </c>
      <c r="Q39" s="848">
        <v>115.2138784</v>
      </c>
      <c r="R39" s="848" t="s">
        <v>44</v>
      </c>
      <c r="S39" s="848" t="s">
        <v>44</v>
      </c>
      <c r="T39" s="848">
        <v>5.0000000000000001E-3</v>
      </c>
      <c r="U39" s="848" t="s">
        <v>44</v>
      </c>
      <c r="V39" s="848" t="s">
        <v>44</v>
      </c>
      <c r="W39" s="848">
        <v>620.37228549999998</v>
      </c>
      <c r="X39" s="759"/>
      <c r="Y39" s="759"/>
    </row>
    <row r="40" spans="1:25" ht="14.1" customHeight="1">
      <c r="A40" s="856" t="s">
        <v>1690</v>
      </c>
      <c r="B40" s="848">
        <v>287.73598010000001</v>
      </c>
      <c r="C40" s="848" t="s">
        <v>44</v>
      </c>
      <c r="D40" s="848">
        <v>287.73598010000001</v>
      </c>
      <c r="E40" s="848" t="s">
        <v>44</v>
      </c>
      <c r="F40" s="848">
        <v>0.77811560000000002</v>
      </c>
      <c r="G40" s="848" t="s">
        <v>44</v>
      </c>
      <c r="H40" s="848" t="s">
        <v>44</v>
      </c>
      <c r="I40" s="848" t="s">
        <v>44</v>
      </c>
      <c r="J40" s="848">
        <v>0.15006</v>
      </c>
      <c r="K40" s="848">
        <v>12.665884</v>
      </c>
      <c r="L40" s="848">
        <v>480.16163890000001</v>
      </c>
      <c r="M40" s="848">
        <v>12.848493100000001</v>
      </c>
      <c r="N40" s="848">
        <v>17.816304299999999</v>
      </c>
      <c r="O40" s="848" t="s">
        <v>44</v>
      </c>
      <c r="P40" s="848" t="s">
        <v>44</v>
      </c>
      <c r="Q40" s="848">
        <v>510.82643630000001</v>
      </c>
      <c r="R40" s="848" t="s">
        <v>44</v>
      </c>
      <c r="S40" s="848" t="s">
        <v>44</v>
      </c>
      <c r="T40" s="848">
        <v>5.3707999999999999E-2</v>
      </c>
      <c r="U40" s="848" t="s">
        <v>44</v>
      </c>
      <c r="V40" s="848" t="s">
        <v>44</v>
      </c>
      <c r="W40" s="848">
        <v>812.21018400000003</v>
      </c>
      <c r="X40" s="759"/>
      <c r="Y40" s="759"/>
    </row>
    <row r="41" spans="1:25" ht="14.1" customHeight="1">
      <c r="A41" s="856" t="s">
        <v>1691</v>
      </c>
      <c r="B41" s="848">
        <v>9.8575628999999996</v>
      </c>
      <c r="C41" s="848" t="s">
        <v>44</v>
      </c>
      <c r="D41" s="848">
        <v>9.8575628999999996</v>
      </c>
      <c r="E41" s="848" t="s">
        <v>44</v>
      </c>
      <c r="F41" s="848">
        <v>0.1172135</v>
      </c>
      <c r="G41" s="848" t="s">
        <v>44</v>
      </c>
      <c r="H41" s="848" t="s">
        <v>44</v>
      </c>
      <c r="I41" s="848" t="s">
        <v>44</v>
      </c>
      <c r="J41" s="848" t="s">
        <v>44</v>
      </c>
      <c r="K41" s="848">
        <v>0.58697929999999998</v>
      </c>
      <c r="L41" s="848">
        <v>0.21991140000000001</v>
      </c>
      <c r="M41" s="848" t="s">
        <v>44</v>
      </c>
      <c r="N41" s="848" t="s">
        <v>44</v>
      </c>
      <c r="O41" s="848" t="s">
        <v>44</v>
      </c>
      <c r="P41" s="848" t="s">
        <v>44</v>
      </c>
      <c r="Q41" s="848">
        <v>0.21991140000000001</v>
      </c>
      <c r="R41" s="848">
        <v>1.714267</v>
      </c>
      <c r="S41" s="848" t="s">
        <v>44</v>
      </c>
      <c r="T41" s="848" t="s">
        <v>44</v>
      </c>
      <c r="U41" s="848" t="s">
        <v>44</v>
      </c>
      <c r="V41" s="848" t="s">
        <v>44</v>
      </c>
      <c r="W41" s="848">
        <v>12.495934099999999</v>
      </c>
      <c r="X41" s="759"/>
      <c r="Y41" s="759"/>
    </row>
    <row r="42" spans="1:25" ht="14.1" customHeight="1">
      <c r="A42" s="858" t="s">
        <v>1692</v>
      </c>
      <c r="B42" s="859">
        <v>804.59541639999998</v>
      </c>
      <c r="C42" s="859" t="s">
        <v>44</v>
      </c>
      <c r="D42" s="859">
        <v>804.59541639999998</v>
      </c>
      <c r="E42" s="859" t="s">
        <v>44</v>
      </c>
      <c r="F42" s="859">
        <v>4.0465000000000001E-2</v>
      </c>
      <c r="G42" s="859" t="s">
        <v>44</v>
      </c>
      <c r="H42" s="859" t="s">
        <v>44</v>
      </c>
      <c r="I42" s="859" t="s">
        <v>44</v>
      </c>
      <c r="J42" s="859" t="s">
        <v>44</v>
      </c>
      <c r="K42" s="859">
        <v>29.82555</v>
      </c>
      <c r="L42" s="859">
        <v>10.5619683</v>
      </c>
      <c r="M42" s="859" t="s">
        <v>44</v>
      </c>
      <c r="N42" s="859">
        <v>2428.2120866999999</v>
      </c>
      <c r="O42" s="859" t="s">
        <v>44</v>
      </c>
      <c r="P42" s="859">
        <v>10</v>
      </c>
      <c r="Q42" s="859">
        <v>2448.7740549999999</v>
      </c>
      <c r="R42" s="859" t="s">
        <v>44</v>
      </c>
      <c r="S42" s="859" t="s">
        <v>44</v>
      </c>
      <c r="T42" s="859" t="s">
        <v>44</v>
      </c>
      <c r="U42" s="859" t="s">
        <v>44</v>
      </c>
      <c r="V42" s="859" t="s">
        <v>44</v>
      </c>
      <c r="W42" s="859">
        <v>3283.2354863999999</v>
      </c>
      <c r="X42" s="759"/>
      <c r="Y42" s="759"/>
    </row>
    <row r="43" spans="1:25">
      <c r="A43" s="408"/>
      <c r="B43" s="46"/>
      <c r="C43" s="46"/>
      <c r="D43" s="46"/>
      <c r="E43" s="46"/>
      <c r="F43" s="46"/>
      <c r="G43" s="46"/>
      <c r="H43" s="46"/>
      <c r="I43" s="1082" t="s">
        <v>1771</v>
      </c>
      <c r="J43" s="1082"/>
      <c r="K43" s="1082"/>
      <c r="L43" s="1055"/>
      <c r="M43" s="1055"/>
      <c r="N43" s="1055"/>
      <c r="O43" s="1055"/>
      <c r="P43" s="46"/>
      <c r="Q43" s="46"/>
      <c r="R43" s="46"/>
      <c r="S43" s="46"/>
      <c r="T43" s="46"/>
      <c r="U43" s="1082" t="s">
        <v>1771</v>
      </c>
      <c r="V43" s="1082"/>
      <c r="W43" s="1082"/>
      <c r="X43" s="785"/>
      <c r="Y43" s="785"/>
    </row>
    <row r="44" spans="1:25">
      <c r="A44" s="408"/>
      <c r="B44" s="46"/>
      <c r="C44" s="46"/>
      <c r="D44" s="46"/>
      <c r="E44" s="46"/>
      <c r="F44" s="46"/>
      <c r="G44" s="46"/>
      <c r="H44" s="46"/>
      <c r="I44" s="46"/>
      <c r="J44" s="46"/>
      <c r="K44" s="735"/>
      <c r="L44" s="46"/>
      <c r="M44" s="65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787"/>
      <c r="Y44" s="799"/>
    </row>
    <row r="45" spans="1:25" ht="15">
      <c r="A45" s="737"/>
      <c r="B45" s="738"/>
      <c r="C45" s="739"/>
      <c r="D45" s="739"/>
      <c r="E45" s="739"/>
      <c r="F45" s="739"/>
      <c r="G45" s="739"/>
      <c r="H45" s="739"/>
      <c r="I45" s="739"/>
      <c r="J45" s="739"/>
      <c r="K45" s="740"/>
      <c r="L45" s="738"/>
      <c r="M45" s="656"/>
      <c r="N45" s="738"/>
      <c r="O45" s="738"/>
      <c r="P45" s="738"/>
      <c r="Q45" s="738"/>
      <c r="R45" s="738"/>
      <c r="S45" s="738"/>
      <c r="T45" s="738"/>
      <c r="U45" s="741"/>
      <c r="V45" s="741"/>
      <c r="W45" s="741"/>
    </row>
    <row r="46" spans="1:25" ht="9.9499999999999993" customHeight="1">
      <c r="A46" s="742"/>
      <c r="B46" s="743"/>
      <c r="C46" s="743"/>
      <c r="D46" s="743"/>
      <c r="E46" s="743"/>
      <c r="F46" s="743"/>
      <c r="G46" s="743"/>
      <c r="H46" s="743"/>
      <c r="I46" s="743"/>
      <c r="J46" s="743"/>
      <c r="K46" s="744"/>
      <c r="L46" s="738"/>
      <c r="M46" s="656"/>
      <c r="N46" s="738"/>
      <c r="O46" s="738"/>
      <c r="P46" s="738"/>
      <c r="Q46" s="738"/>
      <c r="R46" s="738"/>
      <c r="S46" s="738"/>
      <c r="T46" s="1080" t="s">
        <v>1563</v>
      </c>
      <c r="U46" s="1080"/>
      <c r="V46" s="1080"/>
      <c r="W46" s="1080"/>
      <c r="X46" s="785"/>
      <c r="Y46" s="785"/>
    </row>
    <row r="47" spans="1:25" ht="12.95" customHeight="1">
      <c r="A47" s="1101" t="s">
        <v>1623</v>
      </c>
      <c r="B47" s="1103" t="s">
        <v>1624</v>
      </c>
      <c r="C47" s="1105"/>
      <c r="D47" s="1105"/>
      <c r="E47" s="1109" t="s">
        <v>1625</v>
      </c>
      <c r="F47" s="1101" t="s">
        <v>1626</v>
      </c>
      <c r="G47" s="1109" t="s">
        <v>1627</v>
      </c>
      <c r="H47" s="1099" t="s">
        <v>1628</v>
      </c>
      <c r="I47" s="1099" t="s">
        <v>1629</v>
      </c>
      <c r="J47" s="1099" t="s">
        <v>1630</v>
      </c>
      <c r="K47" s="1101" t="s">
        <v>1631</v>
      </c>
      <c r="L47" s="1103" t="s">
        <v>1632</v>
      </c>
      <c r="M47" s="1104"/>
      <c r="N47" s="1105"/>
      <c r="O47" s="1105"/>
      <c r="P47" s="1105"/>
      <c r="Q47" s="1106"/>
      <c r="R47" s="1107" t="s">
        <v>1633</v>
      </c>
      <c r="S47" s="1097" t="s">
        <v>1634</v>
      </c>
      <c r="T47" s="1099" t="s">
        <v>1635</v>
      </c>
      <c r="U47" s="1097" t="s">
        <v>1636</v>
      </c>
      <c r="V47" s="1097" t="s">
        <v>1637</v>
      </c>
      <c r="W47" s="1099" t="s">
        <v>1638</v>
      </c>
      <c r="X47" s="800"/>
      <c r="Y47" s="789"/>
    </row>
    <row r="48" spans="1:25" ht="33.200000000000003" customHeight="1">
      <c r="A48" s="1102"/>
      <c r="B48" s="837" t="s">
        <v>1639</v>
      </c>
      <c r="C48" s="837" t="s">
        <v>1640</v>
      </c>
      <c r="D48" s="838" t="s">
        <v>1641</v>
      </c>
      <c r="E48" s="1109"/>
      <c r="F48" s="1102"/>
      <c r="G48" s="1109"/>
      <c r="H48" s="1100"/>
      <c r="I48" s="1100"/>
      <c r="J48" s="1100"/>
      <c r="K48" s="1102"/>
      <c r="L48" s="839" t="s">
        <v>1642</v>
      </c>
      <c r="M48" s="839" t="s">
        <v>1643</v>
      </c>
      <c r="N48" s="839" t="s">
        <v>1644</v>
      </c>
      <c r="O48" s="839" t="s">
        <v>1645</v>
      </c>
      <c r="P48" s="839" t="s">
        <v>1646</v>
      </c>
      <c r="Q48" s="839" t="s">
        <v>1647</v>
      </c>
      <c r="R48" s="1108"/>
      <c r="S48" s="1098"/>
      <c r="T48" s="1100"/>
      <c r="U48" s="1098"/>
      <c r="V48" s="1098"/>
      <c r="W48" s="1100"/>
      <c r="X48" s="800"/>
      <c r="Y48" s="789"/>
    </row>
    <row r="49" spans="1:25">
      <c r="A49" s="840" t="s">
        <v>10</v>
      </c>
      <c r="B49" s="841" t="s">
        <v>11</v>
      </c>
      <c r="C49" s="841" t="s">
        <v>12</v>
      </c>
      <c r="D49" s="841" t="s">
        <v>13</v>
      </c>
      <c r="E49" s="841" t="s">
        <v>14</v>
      </c>
      <c r="F49" s="841" t="s">
        <v>15</v>
      </c>
      <c r="G49" s="841" t="s">
        <v>16</v>
      </c>
      <c r="H49" s="841" t="s">
        <v>17</v>
      </c>
      <c r="I49" s="841" t="s">
        <v>1018</v>
      </c>
      <c r="J49" s="842" t="s">
        <v>1054</v>
      </c>
      <c r="K49" s="841" t="s">
        <v>1020</v>
      </c>
      <c r="L49" s="841" t="s">
        <v>1055</v>
      </c>
      <c r="M49" s="843" t="s">
        <v>1056</v>
      </c>
      <c r="N49" s="844" t="s">
        <v>1648</v>
      </c>
      <c r="O49" s="841" t="s">
        <v>1649</v>
      </c>
      <c r="P49" s="841" t="s">
        <v>1650</v>
      </c>
      <c r="Q49" s="841" t="s">
        <v>1651</v>
      </c>
      <c r="R49" s="841" t="s">
        <v>1652</v>
      </c>
      <c r="S49" s="841" t="s">
        <v>1653</v>
      </c>
      <c r="T49" s="841" t="s">
        <v>1654</v>
      </c>
      <c r="U49" s="841" t="s">
        <v>1655</v>
      </c>
      <c r="V49" s="842" t="s">
        <v>1656</v>
      </c>
      <c r="W49" s="842" t="s">
        <v>1657</v>
      </c>
      <c r="X49" s="789"/>
      <c r="Y49" s="789"/>
    </row>
    <row r="50" spans="1:25" ht="14.1" customHeight="1">
      <c r="A50" s="857" t="s">
        <v>1694</v>
      </c>
      <c r="B50" s="848">
        <v>12023.313357700001</v>
      </c>
      <c r="C50" s="848" t="s">
        <v>44</v>
      </c>
      <c r="D50" s="848">
        <v>12023.313357700001</v>
      </c>
      <c r="E50" s="848">
        <v>18.2488627</v>
      </c>
      <c r="F50" s="848">
        <v>17704.971785199999</v>
      </c>
      <c r="G50" s="848" t="s">
        <v>44</v>
      </c>
      <c r="H50" s="848" t="s">
        <v>44</v>
      </c>
      <c r="I50" s="848" t="s">
        <v>44</v>
      </c>
      <c r="J50" s="848" t="s">
        <v>44</v>
      </c>
      <c r="K50" s="848">
        <v>26040.489719200003</v>
      </c>
      <c r="L50" s="848">
        <v>43129.795254900004</v>
      </c>
      <c r="M50" s="848">
        <v>13969.965079900001</v>
      </c>
      <c r="N50" s="848">
        <v>74736.79325409999</v>
      </c>
      <c r="O50" s="848">
        <v>1907.4676516</v>
      </c>
      <c r="P50" s="848">
        <v>15673.822189300001</v>
      </c>
      <c r="Q50" s="848">
        <v>149417.84342979998</v>
      </c>
      <c r="R50" s="848">
        <v>1555.0379107999997</v>
      </c>
      <c r="S50" s="848" t="s">
        <v>44</v>
      </c>
      <c r="T50" s="848">
        <v>1016.5973696</v>
      </c>
      <c r="U50" s="848" t="s">
        <v>44</v>
      </c>
      <c r="V50" s="848" t="s">
        <v>44</v>
      </c>
      <c r="W50" s="848">
        <v>207776.50243499997</v>
      </c>
      <c r="X50" s="759"/>
      <c r="Y50" s="759"/>
    </row>
    <row r="51" spans="1:25" ht="27" customHeight="1">
      <c r="A51" s="856" t="s">
        <v>1695</v>
      </c>
      <c r="B51" s="848">
        <v>8346.6702698000008</v>
      </c>
      <c r="C51" s="848" t="s">
        <v>44</v>
      </c>
      <c r="D51" s="848">
        <v>8346.6702698000008</v>
      </c>
      <c r="E51" s="848">
        <v>18.188362699999999</v>
      </c>
      <c r="F51" s="848">
        <v>15975.2504434</v>
      </c>
      <c r="G51" s="848" t="s">
        <v>44</v>
      </c>
      <c r="H51" s="848" t="s">
        <v>44</v>
      </c>
      <c r="I51" s="848" t="s">
        <v>44</v>
      </c>
      <c r="J51" s="848" t="s">
        <v>44</v>
      </c>
      <c r="K51" s="848">
        <v>19814.3083955</v>
      </c>
      <c r="L51" s="848">
        <v>21922.349789799999</v>
      </c>
      <c r="M51" s="848">
        <v>7989.0585057999997</v>
      </c>
      <c r="N51" s="848">
        <v>43789.477101999997</v>
      </c>
      <c r="O51" s="848">
        <v>1460.7545153999999</v>
      </c>
      <c r="P51" s="848">
        <v>12895.607818799999</v>
      </c>
      <c r="Q51" s="848">
        <v>88057.247731799987</v>
      </c>
      <c r="R51" s="848">
        <v>1491.8575615</v>
      </c>
      <c r="S51" s="848" t="s">
        <v>44</v>
      </c>
      <c r="T51" s="848">
        <v>941.10321769999996</v>
      </c>
      <c r="U51" s="848" t="s">
        <v>44</v>
      </c>
      <c r="V51" s="848" t="s">
        <v>44</v>
      </c>
      <c r="W51" s="848">
        <v>134644.62598239997</v>
      </c>
      <c r="X51" s="759"/>
      <c r="Y51" s="759"/>
    </row>
    <row r="52" spans="1:25" ht="18">
      <c r="A52" s="856" t="s">
        <v>1696</v>
      </c>
      <c r="B52" s="848">
        <v>561.91478440000003</v>
      </c>
      <c r="C52" s="848" t="s">
        <v>44</v>
      </c>
      <c r="D52" s="848">
        <v>561.91478440000003</v>
      </c>
      <c r="E52" s="848">
        <v>2.8500000000000001E-2</v>
      </c>
      <c r="F52" s="848">
        <v>80.7420008</v>
      </c>
      <c r="G52" s="848" t="s">
        <v>44</v>
      </c>
      <c r="H52" s="848" t="s">
        <v>44</v>
      </c>
      <c r="I52" s="848" t="s">
        <v>44</v>
      </c>
      <c r="J52" s="848" t="s">
        <v>44</v>
      </c>
      <c r="K52" s="848">
        <v>921.95458059999999</v>
      </c>
      <c r="L52" s="848">
        <v>2349.5923753000002</v>
      </c>
      <c r="M52" s="848">
        <v>402.04722779999997</v>
      </c>
      <c r="N52" s="848">
        <v>1588.7480495</v>
      </c>
      <c r="O52" s="848">
        <v>322.40875</v>
      </c>
      <c r="P52" s="848">
        <v>1010.4225069</v>
      </c>
      <c r="Q52" s="848">
        <v>5673.2189095000003</v>
      </c>
      <c r="R52" s="848">
        <v>28.419032999999999</v>
      </c>
      <c r="S52" s="848" t="s">
        <v>44</v>
      </c>
      <c r="T52" s="848">
        <v>2.1462754999999998</v>
      </c>
      <c r="U52" s="848" t="s">
        <v>44</v>
      </c>
      <c r="V52" s="848" t="s">
        <v>44</v>
      </c>
      <c r="W52" s="848">
        <v>7268.4240838000005</v>
      </c>
      <c r="X52" s="759"/>
      <c r="Y52" s="759"/>
    </row>
    <row r="53" spans="1:25" ht="14.1" customHeight="1">
      <c r="A53" s="856" t="s">
        <v>1697</v>
      </c>
      <c r="B53" s="848">
        <v>515.4827378</v>
      </c>
      <c r="C53" s="848" t="s">
        <v>44</v>
      </c>
      <c r="D53" s="848">
        <v>515.4827378</v>
      </c>
      <c r="E53" s="848">
        <v>3.2000000000000001E-2</v>
      </c>
      <c r="F53" s="848">
        <v>535.1246142</v>
      </c>
      <c r="G53" s="848" t="s">
        <v>44</v>
      </c>
      <c r="H53" s="848" t="s">
        <v>44</v>
      </c>
      <c r="I53" s="848" t="s">
        <v>44</v>
      </c>
      <c r="J53" s="848" t="s">
        <v>44</v>
      </c>
      <c r="K53" s="848">
        <v>3229.5522009000001</v>
      </c>
      <c r="L53" s="848">
        <v>9687.6523780999996</v>
      </c>
      <c r="M53" s="848">
        <v>3832.0844823000002</v>
      </c>
      <c r="N53" s="848">
        <v>24647.3004444</v>
      </c>
      <c r="O53" s="848">
        <v>1.9984999999999999</v>
      </c>
      <c r="P53" s="848">
        <v>187.0528061</v>
      </c>
      <c r="Q53" s="848">
        <v>38356.088610900006</v>
      </c>
      <c r="R53" s="848">
        <v>9.2605465999999996</v>
      </c>
      <c r="S53" s="848" t="s">
        <v>44</v>
      </c>
      <c r="T53" s="848">
        <v>0.14499999999999999</v>
      </c>
      <c r="U53" s="848" t="s">
        <v>44</v>
      </c>
      <c r="V53" s="848" t="s">
        <v>44</v>
      </c>
      <c r="W53" s="848">
        <v>42645.685710400008</v>
      </c>
      <c r="X53" s="759"/>
      <c r="Y53" s="759"/>
    </row>
    <row r="54" spans="1:25" ht="14.1" customHeight="1">
      <c r="A54" s="856" t="s">
        <v>1698</v>
      </c>
      <c r="B54" s="848">
        <v>341.51992660000002</v>
      </c>
      <c r="C54" s="848" t="s">
        <v>44</v>
      </c>
      <c r="D54" s="848">
        <v>341.51992660000002</v>
      </c>
      <c r="E54" s="848" t="s">
        <v>44</v>
      </c>
      <c r="F54" s="848">
        <v>34.120861300000001</v>
      </c>
      <c r="G54" s="848" t="s">
        <v>44</v>
      </c>
      <c r="H54" s="848" t="s">
        <v>44</v>
      </c>
      <c r="I54" s="848" t="s">
        <v>44</v>
      </c>
      <c r="J54" s="848" t="s">
        <v>44</v>
      </c>
      <c r="K54" s="848">
        <v>945.45403239999996</v>
      </c>
      <c r="L54" s="848">
        <v>7020.0236439</v>
      </c>
      <c r="M54" s="848">
        <v>725.97797820000005</v>
      </c>
      <c r="N54" s="848">
        <v>499.07146949999998</v>
      </c>
      <c r="O54" s="848">
        <v>3</v>
      </c>
      <c r="P54" s="848">
        <v>39.262704900000003</v>
      </c>
      <c r="Q54" s="848">
        <v>8287.3357965000014</v>
      </c>
      <c r="R54" s="848">
        <v>7.7459875</v>
      </c>
      <c r="S54" s="848" t="s">
        <v>44</v>
      </c>
      <c r="T54" s="848">
        <v>3.1170399</v>
      </c>
      <c r="U54" s="848" t="s">
        <v>44</v>
      </c>
      <c r="V54" s="848" t="s">
        <v>44</v>
      </c>
      <c r="W54" s="848">
        <v>9619.2936442000027</v>
      </c>
      <c r="X54" s="759"/>
      <c r="Y54" s="759"/>
    </row>
    <row r="55" spans="1:25" ht="27" customHeight="1">
      <c r="A55" s="856" t="s">
        <v>1699</v>
      </c>
      <c r="B55" s="848">
        <v>2257.7256391000001</v>
      </c>
      <c r="C55" s="848" t="s">
        <v>44</v>
      </c>
      <c r="D55" s="848">
        <v>2257.7256391000001</v>
      </c>
      <c r="E55" s="848" t="s">
        <v>44</v>
      </c>
      <c r="F55" s="848">
        <v>1079.7338655000001</v>
      </c>
      <c r="G55" s="848" t="s">
        <v>44</v>
      </c>
      <c r="H55" s="848" t="s">
        <v>44</v>
      </c>
      <c r="I55" s="848" t="s">
        <v>44</v>
      </c>
      <c r="J55" s="848" t="s">
        <v>44</v>
      </c>
      <c r="K55" s="848">
        <v>1129.2205097999999</v>
      </c>
      <c r="L55" s="848">
        <v>2150.1770677999998</v>
      </c>
      <c r="M55" s="848">
        <v>1020.7968858</v>
      </c>
      <c r="N55" s="848">
        <v>4212.1961886999998</v>
      </c>
      <c r="O55" s="848">
        <v>119.3058862</v>
      </c>
      <c r="P55" s="848">
        <v>1541.4763525999999</v>
      </c>
      <c r="Q55" s="848">
        <v>9043.9523810999999</v>
      </c>
      <c r="R55" s="848">
        <v>17.754782200000001</v>
      </c>
      <c r="S55" s="848" t="s">
        <v>44</v>
      </c>
      <c r="T55" s="848">
        <v>70.085836499999999</v>
      </c>
      <c r="U55" s="848" t="s">
        <v>44</v>
      </c>
      <c r="V55" s="848" t="s">
        <v>44</v>
      </c>
      <c r="W55" s="848">
        <v>13598.473014200001</v>
      </c>
      <c r="X55" s="759"/>
      <c r="Y55" s="759"/>
    </row>
    <row r="56" spans="1:25" ht="48" customHeight="1">
      <c r="A56" s="857" t="s">
        <v>1700</v>
      </c>
      <c r="B56" s="848">
        <v>18828.6513815</v>
      </c>
      <c r="C56" s="848" t="s">
        <v>44</v>
      </c>
      <c r="D56" s="848">
        <v>18828.6513815</v>
      </c>
      <c r="E56" s="848">
        <v>425763.26036479999</v>
      </c>
      <c r="F56" s="848">
        <v>0.88132730000000004</v>
      </c>
      <c r="G56" s="848" t="s">
        <v>44</v>
      </c>
      <c r="H56" s="848" t="s">
        <v>44</v>
      </c>
      <c r="I56" s="848">
        <v>188.99388440000001</v>
      </c>
      <c r="J56" s="848">
        <v>33.300705899999997</v>
      </c>
      <c r="K56" s="848">
        <v>8207.6712048999998</v>
      </c>
      <c r="L56" s="848" t="s">
        <v>44</v>
      </c>
      <c r="M56" s="848" t="s">
        <v>44</v>
      </c>
      <c r="N56" s="848">
        <v>5</v>
      </c>
      <c r="O56" s="848" t="s">
        <v>44</v>
      </c>
      <c r="P56" s="848" t="s">
        <v>44</v>
      </c>
      <c r="Q56" s="848">
        <v>5</v>
      </c>
      <c r="R56" s="848">
        <v>3.5804010000000002</v>
      </c>
      <c r="S56" s="848">
        <v>132087.08683260001</v>
      </c>
      <c r="T56" s="848">
        <v>1197648.231106</v>
      </c>
      <c r="U56" s="848" t="s">
        <v>44</v>
      </c>
      <c r="V56" s="848" t="s">
        <v>44</v>
      </c>
      <c r="W56" s="848">
        <v>1782766.6572084001</v>
      </c>
      <c r="X56" s="759"/>
      <c r="Y56" s="759"/>
    </row>
    <row r="57" spans="1:25" ht="14.1" customHeight="1">
      <c r="A57" s="857" t="s">
        <v>1701</v>
      </c>
      <c r="B57" s="848">
        <v>159740.39179139998</v>
      </c>
      <c r="C57" s="848" t="s">
        <v>44</v>
      </c>
      <c r="D57" s="848">
        <v>159740.39179139998</v>
      </c>
      <c r="E57" s="848">
        <v>821.34381179999991</v>
      </c>
      <c r="F57" s="848">
        <v>13112.655011999999</v>
      </c>
      <c r="G57" s="848" t="s">
        <v>44</v>
      </c>
      <c r="H57" s="848" t="s">
        <v>44</v>
      </c>
      <c r="I57" s="848" t="s">
        <v>44</v>
      </c>
      <c r="J57" s="848">
        <v>859.08522240000002</v>
      </c>
      <c r="K57" s="848">
        <v>211996.75387060002</v>
      </c>
      <c r="L57" s="848">
        <v>451229.66864629998</v>
      </c>
      <c r="M57" s="848">
        <v>502781.94578560005</v>
      </c>
      <c r="N57" s="848">
        <v>308467.60748420004</v>
      </c>
      <c r="O57" s="848">
        <v>3551.5865159</v>
      </c>
      <c r="P57" s="848">
        <v>219226.54867329999</v>
      </c>
      <c r="Q57" s="848">
        <v>1485257.3571053001</v>
      </c>
      <c r="R57" s="848">
        <v>30929.0684669</v>
      </c>
      <c r="S57" s="848">
        <v>0.95</v>
      </c>
      <c r="T57" s="848">
        <v>86.187866700000015</v>
      </c>
      <c r="U57" s="848" t="s">
        <v>44</v>
      </c>
      <c r="V57" s="848" t="s">
        <v>44</v>
      </c>
      <c r="W57" s="848">
        <v>1902803.7931471001</v>
      </c>
      <c r="X57" s="759"/>
      <c r="Y57" s="759"/>
    </row>
    <row r="58" spans="1:25" ht="18">
      <c r="A58" s="857" t="s">
        <v>1702</v>
      </c>
      <c r="B58" s="848">
        <v>3160.6705323000001</v>
      </c>
      <c r="C58" s="848" t="s">
        <v>44</v>
      </c>
      <c r="D58" s="848">
        <v>3160.6705323000001</v>
      </c>
      <c r="E58" s="848">
        <v>6.0532453999999998</v>
      </c>
      <c r="F58" s="848">
        <v>1351.8735581000003</v>
      </c>
      <c r="G58" s="848" t="s">
        <v>44</v>
      </c>
      <c r="H58" s="848" t="s">
        <v>44</v>
      </c>
      <c r="I58" s="848" t="s">
        <v>44</v>
      </c>
      <c r="J58" s="848" t="s">
        <v>44</v>
      </c>
      <c r="K58" s="848">
        <v>60966.207769400004</v>
      </c>
      <c r="L58" s="848">
        <v>86381.945924900007</v>
      </c>
      <c r="M58" s="848">
        <v>28939.322755000001</v>
      </c>
      <c r="N58" s="848">
        <v>36239.880974200001</v>
      </c>
      <c r="O58" s="848">
        <v>2025.5500211000001</v>
      </c>
      <c r="P58" s="848">
        <v>2221.9427537000001</v>
      </c>
      <c r="Q58" s="848">
        <v>155808.6424289</v>
      </c>
      <c r="R58" s="848">
        <v>269.8492081</v>
      </c>
      <c r="S58" s="848" t="s">
        <v>44</v>
      </c>
      <c r="T58" s="848">
        <v>18.6865177</v>
      </c>
      <c r="U58" s="848" t="s">
        <v>44</v>
      </c>
      <c r="V58" s="848" t="s">
        <v>44</v>
      </c>
      <c r="W58" s="848">
        <v>221581.98325990001</v>
      </c>
      <c r="X58" s="759"/>
      <c r="Y58" s="759"/>
    </row>
    <row r="59" spans="1:25" ht="14.1" customHeight="1">
      <c r="A59" s="856" t="s">
        <v>1703</v>
      </c>
      <c r="B59" s="848">
        <v>65.335493</v>
      </c>
      <c r="C59" s="848" t="s">
        <v>44</v>
      </c>
      <c r="D59" s="848">
        <v>65.335493</v>
      </c>
      <c r="E59" s="848">
        <v>6.0512454</v>
      </c>
      <c r="F59" s="848">
        <v>68.408480600000004</v>
      </c>
      <c r="G59" s="848" t="s">
        <v>44</v>
      </c>
      <c r="H59" s="848" t="s">
        <v>44</v>
      </c>
      <c r="I59" s="848" t="s">
        <v>44</v>
      </c>
      <c r="J59" s="848" t="s">
        <v>44</v>
      </c>
      <c r="K59" s="848">
        <v>54908.682809799997</v>
      </c>
      <c r="L59" s="848">
        <v>15945.7496878</v>
      </c>
      <c r="M59" s="848">
        <v>13170.636638</v>
      </c>
      <c r="N59" s="848">
        <v>39.362817100000001</v>
      </c>
      <c r="O59" s="848" t="s">
        <v>44</v>
      </c>
      <c r="P59" s="848" t="s">
        <v>44</v>
      </c>
      <c r="Q59" s="848">
        <v>29155.749142899997</v>
      </c>
      <c r="R59" s="848" t="s">
        <v>44</v>
      </c>
      <c r="S59" s="848" t="s">
        <v>44</v>
      </c>
      <c r="T59" s="848" t="s">
        <v>44</v>
      </c>
      <c r="U59" s="848" t="s">
        <v>44</v>
      </c>
      <c r="V59" s="848" t="s">
        <v>44</v>
      </c>
      <c r="W59" s="848">
        <v>84204.227171699997</v>
      </c>
      <c r="X59" s="759"/>
      <c r="Y59" s="759"/>
    </row>
    <row r="60" spans="1:25" ht="14.1" customHeight="1">
      <c r="A60" s="856" t="s">
        <v>1704</v>
      </c>
      <c r="B60" s="848">
        <v>1320.4764739</v>
      </c>
      <c r="C60" s="848" t="s">
        <v>44</v>
      </c>
      <c r="D60" s="848">
        <v>1320.4764739</v>
      </c>
      <c r="E60" s="848" t="s">
        <v>44</v>
      </c>
      <c r="F60" s="848">
        <v>27.545884999999998</v>
      </c>
      <c r="G60" s="848" t="s">
        <v>44</v>
      </c>
      <c r="H60" s="848" t="s">
        <v>44</v>
      </c>
      <c r="I60" s="848" t="s">
        <v>44</v>
      </c>
      <c r="J60" s="848" t="s">
        <v>44</v>
      </c>
      <c r="K60" s="848">
        <v>11.731732299999999</v>
      </c>
      <c r="L60" s="848">
        <v>1130.2211907000001</v>
      </c>
      <c r="M60" s="848" t="s">
        <v>44</v>
      </c>
      <c r="N60" s="848" t="s">
        <v>44</v>
      </c>
      <c r="O60" s="848" t="s">
        <v>44</v>
      </c>
      <c r="P60" s="848" t="s">
        <v>44</v>
      </c>
      <c r="Q60" s="848">
        <v>1130.2211907000001</v>
      </c>
      <c r="R60" s="848" t="s">
        <v>44</v>
      </c>
      <c r="S60" s="848" t="s">
        <v>44</v>
      </c>
      <c r="T60" s="848">
        <v>1.0999999999999999E-2</v>
      </c>
      <c r="U60" s="848" t="s">
        <v>44</v>
      </c>
      <c r="V60" s="848" t="s">
        <v>44</v>
      </c>
      <c r="W60" s="848">
        <v>2489.9862819</v>
      </c>
      <c r="X60" s="759"/>
      <c r="Y60" s="759"/>
    </row>
    <row r="61" spans="1:25" ht="18" customHeight="1">
      <c r="A61" s="856" t="s">
        <v>1705</v>
      </c>
      <c r="B61" s="848">
        <v>4.9874999999999997E-3</v>
      </c>
      <c r="C61" s="848" t="s">
        <v>44</v>
      </c>
      <c r="D61" s="848">
        <v>4.9874999999999997E-3</v>
      </c>
      <c r="E61" s="848" t="s">
        <v>44</v>
      </c>
      <c r="F61" s="848">
        <v>0.47620879999999999</v>
      </c>
      <c r="G61" s="848" t="s">
        <v>44</v>
      </c>
      <c r="H61" s="848" t="s">
        <v>44</v>
      </c>
      <c r="I61" s="848" t="s">
        <v>44</v>
      </c>
      <c r="J61" s="848" t="s">
        <v>44</v>
      </c>
      <c r="K61" s="848">
        <v>9.1694703000000004</v>
      </c>
      <c r="L61" s="848">
        <v>10274.914131199999</v>
      </c>
      <c r="M61" s="848" t="s">
        <v>44</v>
      </c>
      <c r="N61" s="848" t="s">
        <v>44</v>
      </c>
      <c r="O61" s="848">
        <v>2.75536</v>
      </c>
      <c r="P61" s="848" t="s">
        <v>44</v>
      </c>
      <c r="Q61" s="848">
        <v>10277.669491199998</v>
      </c>
      <c r="R61" s="848" t="s">
        <v>44</v>
      </c>
      <c r="S61" s="848" t="s">
        <v>44</v>
      </c>
      <c r="T61" s="848" t="s">
        <v>44</v>
      </c>
      <c r="U61" s="848" t="s">
        <v>44</v>
      </c>
      <c r="V61" s="848" t="s">
        <v>44</v>
      </c>
      <c r="W61" s="848">
        <v>10287.320157799999</v>
      </c>
      <c r="X61" s="759"/>
      <c r="Y61" s="759"/>
    </row>
    <row r="62" spans="1:25" ht="18">
      <c r="A62" s="856" t="s">
        <v>1706</v>
      </c>
      <c r="B62" s="848">
        <v>1549.2933714000001</v>
      </c>
      <c r="C62" s="848" t="s">
        <v>44</v>
      </c>
      <c r="D62" s="848">
        <v>1549.2933714000001</v>
      </c>
      <c r="E62" s="848">
        <v>2E-3</v>
      </c>
      <c r="F62" s="848">
        <v>1244.2646341</v>
      </c>
      <c r="G62" s="848" t="s">
        <v>44</v>
      </c>
      <c r="H62" s="848" t="s">
        <v>44</v>
      </c>
      <c r="I62" s="848" t="s">
        <v>44</v>
      </c>
      <c r="J62" s="848" t="s">
        <v>44</v>
      </c>
      <c r="K62" s="848">
        <v>5269.3926963000004</v>
      </c>
      <c r="L62" s="848">
        <v>30054.8372628</v>
      </c>
      <c r="M62" s="848">
        <v>15515.143060300001</v>
      </c>
      <c r="N62" s="848">
        <v>12383.5744476</v>
      </c>
      <c r="O62" s="848">
        <v>2022.7946611</v>
      </c>
      <c r="P62" s="848">
        <v>1739.5027653</v>
      </c>
      <c r="Q62" s="848">
        <v>61715.852197099994</v>
      </c>
      <c r="R62" s="848">
        <v>269.8492081</v>
      </c>
      <c r="S62" s="848" t="s">
        <v>44</v>
      </c>
      <c r="T62" s="848">
        <v>18.637675699999999</v>
      </c>
      <c r="U62" s="848" t="s">
        <v>44</v>
      </c>
      <c r="V62" s="848" t="s">
        <v>44</v>
      </c>
      <c r="W62" s="848">
        <v>70067.291782699991</v>
      </c>
      <c r="X62" s="759"/>
      <c r="Y62" s="759"/>
    </row>
    <row r="63" spans="1:25" ht="14.1" customHeight="1">
      <c r="A63" s="856" t="s">
        <v>1707</v>
      </c>
      <c r="B63" s="848">
        <v>0.6092033</v>
      </c>
      <c r="C63" s="848" t="s">
        <v>44</v>
      </c>
      <c r="D63" s="848">
        <v>0.6092033</v>
      </c>
      <c r="E63" s="848" t="s">
        <v>44</v>
      </c>
      <c r="F63" s="848">
        <v>0.46066420000000002</v>
      </c>
      <c r="G63" s="848" t="s">
        <v>44</v>
      </c>
      <c r="H63" s="848" t="s">
        <v>44</v>
      </c>
      <c r="I63" s="848" t="s">
        <v>44</v>
      </c>
      <c r="J63" s="848" t="s">
        <v>44</v>
      </c>
      <c r="K63" s="848">
        <v>634.853882</v>
      </c>
      <c r="L63" s="848">
        <v>28860.553906199999</v>
      </c>
      <c r="M63" s="848" t="s">
        <v>44</v>
      </c>
      <c r="N63" s="848">
        <v>19606.956353900001</v>
      </c>
      <c r="O63" s="848" t="s">
        <v>44</v>
      </c>
      <c r="P63" s="848">
        <v>12.9985</v>
      </c>
      <c r="Q63" s="848">
        <v>48480.508760099998</v>
      </c>
      <c r="R63" s="848" t="s">
        <v>44</v>
      </c>
      <c r="S63" s="848" t="s">
        <v>44</v>
      </c>
      <c r="T63" s="848" t="s">
        <v>44</v>
      </c>
      <c r="U63" s="848" t="s">
        <v>44</v>
      </c>
      <c r="V63" s="848" t="s">
        <v>44</v>
      </c>
      <c r="W63" s="848">
        <v>49116.432509599996</v>
      </c>
      <c r="X63" s="759"/>
      <c r="Y63" s="759"/>
    </row>
    <row r="64" spans="1:25" ht="14.1" customHeight="1">
      <c r="A64" s="856" t="s">
        <v>1708</v>
      </c>
      <c r="B64" s="848">
        <v>0.12065770000000001</v>
      </c>
      <c r="C64" s="848" t="s">
        <v>44</v>
      </c>
      <c r="D64" s="848">
        <v>0.12065770000000001</v>
      </c>
      <c r="E64" s="848" t="s">
        <v>44</v>
      </c>
      <c r="F64" s="848">
        <v>10.407287699999999</v>
      </c>
      <c r="G64" s="848" t="s">
        <v>44</v>
      </c>
      <c r="H64" s="848" t="s">
        <v>44</v>
      </c>
      <c r="I64" s="848" t="s">
        <v>44</v>
      </c>
      <c r="J64" s="848" t="s">
        <v>44</v>
      </c>
      <c r="K64" s="848">
        <v>22.169004600000001</v>
      </c>
      <c r="L64" s="848">
        <v>14.722197400000001</v>
      </c>
      <c r="M64" s="848">
        <v>235.79830910000001</v>
      </c>
      <c r="N64" s="848">
        <v>38.9198095</v>
      </c>
      <c r="O64" s="848" t="s">
        <v>44</v>
      </c>
      <c r="P64" s="848">
        <v>58.965676000000002</v>
      </c>
      <c r="Q64" s="848">
        <v>348.40599199999997</v>
      </c>
      <c r="R64" s="848" t="s">
        <v>44</v>
      </c>
      <c r="S64" s="848" t="s">
        <v>44</v>
      </c>
      <c r="T64" s="848">
        <v>2.3362999999999998E-2</v>
      </c>
      <c r="U64" s="848" t="s">
        <v>44</v>
      </c>
      <c r="V64" s="848" t="s">
        <v>44</v>
      </c>
      <c r="W64" s="848">
        <v>381.126305</v>
      </c>
      <c r="X64" s="759"/>
      <c r="Y64" s="759"/>
    </row>
    <row r="65" spans="1:25" ht="18" customHeight="1">
      <c r="A65" s="856" t="s">
        <v>1709</v>
      </c>
      <c r="B65" s="848">
        <v>224.83034549999999</v>
      </c>
      <c r="C65" s="848" t="s">
        <v>44</v>
      </c>
      <c r="D65" s="848">
        <v>224.83034549999999</v>
      </c>
      <c r="E65" s="848" t="s">
        <v>44</v>
      </c>
      <c r="F65" s="848">
        <v>0.3103977</v>
      </c>
      <c r="G65" s="848" t="s">
        <v>44</v>
      </c>
      <c r="H65" s="848" t="s">
        <v>44</v>
      </c>
      <c r="I65" s="848" t="s">
        <v>44</v>
      </c>
      <c r="J65" s="848" t="s">
        <v>44</v>
      </c>
      <c r="K65" s="848">
        <v>110.20817409999999</v>
      </c>
      <c r="L65" s="848">
        <v>100.94754880000001</v>
      </c>
      <c r="M65" s="848">
        <v>17.7447476</v>
      </c>
      <c r="N65" s="848">
        <v>4171.0675461000001</v>
      </c>
      <c r="O65" s="848" t="s">
        <v>44</v>
      </c>
      <c r="P65" s="848">
        <v>410.4758124</v>
      </c>
      <c r="Q65" s="848">
        <v>4700.2356548999996</v>
      </c>
      <c r="R65" s="848" t="s">
        <v>44</v>
      </c>
      <c r="S65" s="848" t="s">
        <v>44</v>
      </c>
      <c r="T65" s="848">
        <v>1.4479000000000001E-2</v>
      </c>
      <c r="U65" s="848" t="s">
        <v>44</v>
      </c>
      <c r="V65" s="848" t="s">
        <v>44</v>
      </c>
      <c r="W65" s="848">
        <v>5035.5990511999998</v>
      </c>
      <c r="X65" s="759"/>
      <c r="Y65" s="759"/>
    </row>
    <row r="66" spans="1:25" ht="20.100000000000001" customHeight="1">
      <c r="A66" s="857" t="s">
        <v>1710</v>
      </c>
      <c r="B66" s="848">
        <v>13874.293589599998</v>
      </c>
      <c r="C66" s="848" t="s">
        <v>44</v>
      </c>
      <c r="D66" s="848">
        <v>13874.293589599998</v>
      </c>
      <c r="E66" s="848">
        <v>276.19294450000001</v>
      </c>
      <c r="F66" s="848">
        <v>1813.3332254999998</v>
      </c>
      <c r="G66" s="848" t="s">
        <v>44</v>
      </c>
      <c r="H66" s="848" t="s">
        <v>44</v>
      </c>
      <c r="I66" s="848" t="s">
        <v>44</v>
      </c>
      <c r="J66" s="848">
        <v>834.41055500000004</v>
      </c>
      <c r="K66" s="848">
        <v>32593.269374500003</v>
      </c>
      <c r="L66" s="848">
        <v>170005.45817599999</v>
      </c>
      <c r="M66" s="848">
        <v>276930.71912270004</v>
      </c>
      <c r="N66" s="848">
        <v>50522.414651500003</v>
      </c>
      <c r="O66" s="848">
        <v>708.50370150000003</v>
      </c>
      <c r="P66" s="848">
        <v>29519.458091300003</v>
      </c>
      <c r="Q66" s="848">
        <v>527686.55374300003</v>
      </c>
      <c r="R66" s="848">
        <v>648.60480710000002</v>
      </c>
      <c r="S66" s="848">
        <v>0.95</v>
      </c>
      <c r="T66" s="848">
        <v>55.182676800000003</v>
      </c>
      <c r="U66" s="848" t="s">
        <v>44</v>
      </c>
      <c r="V66" s="848" t="s">
        <v>44</v>
      </c>
      <c r="W66" s="848">
        <v>577782.79091599991</v>
      </c>
      <c r="X66" s="759"/>
      <c r="Y66" s="759"/>
    </row>
    <row r="67" spans="1:25" ht="14.1" customHeight="1">
      <c r="A67" s="856" t="s">
        <v>1711</v>
      </c>
      <c r="B67" s="848">
        <v>452.15683039999999</v>
      </c>
      <c r="C67" s="848" t="s">
        <v>44</v>
      </c>
      <c r="D67" s="848">
        <v>452.15683039999999</v>
      </c>
      <c r="E67" s="848">
        <v>22.5</v>
      </c>
      <c r="F67" s="848">
        <v>439.21341330000001</v>
      </c>
      <c r="G67" s="848" t="s">
        <v>44</v>
      </c>
      <c r="H67" s="848" t="s">
        <v>44</v>
      </c>
      <c r="I67" s="848" t="s">
        <v>44</v>
      </c>
      <c r="J67" s="848" t="s">
        <v>44</v>
      </c>
      <c r="K67" s="848">
        <v>5967.8243267999997</v>
      </c>
      <c r="L67" s="848">
        <v>7705.4746574999999</v>
      </c>
      <c r="M67" s="848">
        <v>25.659732999999999</v>
      </c>
      <c r="N67" s="848">
        <v>250.27285860000001</v>
      </c>
      <c r="O67" s="848" t="s">
        <v>44</v>
      </c>
      <c r="P67" s="848">
        <v>14069.620682000001</v>
      </c>
      <c r="Q67" s="848">
        <v>22051.027931100001</v>
      </c>
      <c r="R67" s="848">
        <v>431</v>
      </c>
      <c r="S67" s="848" t="s">
        <v>44</v>
      </c>
      <c r="T67" s="848" t="s">
        <v>44</v>
      </c>
      <c r="U67" s="848" t="s">
        <v>44</v>
      </c>
      <c r="V67" s="848" t="s">
        <v>44</v>
      </c>
      <c r="W67" s="848">
        <v>29363.722501600001</v>
      </c>
      <c r="X67" s="759"/>
      <c r="Y67" s="759"/>
    </row>
    <row r="68" spans="1:25" ht="20.100000000000001" customHeight="1">
      <c r="A68" s="856" t="s">
        <v>1712</v>
      </c>
      <c r="B68" s="848">
        <v>160.2918894</v>
      </c>
      <c r="C68" s="848" t="s">
        <v>44</v>
      </c>
      <c r="D68" s="848">
        <v>160.2918894</v>
      </c>
      <c r="E68" s="848" t="s">
        <v>44</v>
      </c>
      <c r="F68" s="848">
        <v>5.8317300000000002E-2</v>
      </c>
      <c r="G68" s="848" t="s">
        <v>44</v>
      </c>
      <c r="H68" s="848" t="s">
        <v>44</v>
      </c>
      <c r="I68" s="848" t="s">
        <v>44</v>
      </c>
      <c r="J68" s="848" t="s">
        <v>44</v>
      </c>
      <c r="K68" s="848">
        <v>518.70554030000005</v>
      </c>
      <c r="L68" s="848">
        <v>25562.236029</v>
      </c>
      <c r="M68" s="848">
        <v>1604.0613842</v>
      </c>
      <c r="N68" s="848" t="s">
        <v>44</v>
      </c>
      <c r="O68" s="848" t="s">
        <v>44</v>
      </c>
      <c r="P68" s="848" t="s">
        <v>44</v>
      </c>
      <c r="Q68" s="848">
        <v>27166.297413199998</v>
      </c>
      <c r="R68" s="848" t="s">
        <v>44</v>
      </c>
      <c r="S68" s="848" t="s">
        <v>44</v>
      </c>
      <c r="T68" s="848" t="s">
        <v>44</v>
      </c>
      <c r="U68" s="848" t="s">
        <v>44</v>
      </c>
      <c r="V68" s="848" t="s">
        <v>44</v>
      </c>
      <c r="W68" s="848">
        <v>27845.353160199997</v>
      </c>
      <c r="X68" s="759"/>
      <c r="Y68" s="759"/>
    </row>
    <row r="69" spans="1:25" ht="14.1" customHeight="1">
      <c r="A69" s="856" t="s">
        <v>1713</v>
      </c>
      <c r="B69" s="848">
        <v>57.208539199999997</v>
      </c>
      <c r="C69" s="848" t="s">
        <v>44</v>
      </c>
      <c r="D69" s="848">
        <v>57.208539199999997</v>
      </c>
      <c r="E69" s="848" t="s">
        <v>44</v>
      </c>
      <c r="F69" s="848">
        <v>62.033857300000001</v>
      </c>
      <c r="G69" s="848" t="s">
        <v>44</v>
      </c>
      <c r="H69" s="848" t="s">
        <v>44</v>
      </c>
      <c r="I69" s="848" t="s">
        <v>44</v>
      </c>
      <c r="J69" s="848" t="s">
        <v>44</v>
      </c>
      <c r="K69" s="848">
        <v>2245.8600451000002</v>
      </c>
      <c r="L69" s="848">
        <v>6991.6936400000004</v>
      </c>
      <c r="M69" s="848">
        <v>65.737219499999995</v>
      </c>
      <c r="N69" s="848">
        <v>639.92524049999997</v>
      </c>
      <c r="O69" s="848">
        <v>102</v>
      </c>
      <c r="P69" s="848">
        <v>259.61778199999998</v>
      </c>
      <c r="Q69" s="848">
        <v>8058.9738820000002</v>
      </c>
      <c r="R69" s="848" t="s">
        <v>44</v>
      </c>
      <c r="S69" s="848" t="s">
        <v>44</v>
      </c>
      <c r="T69" s="848">
        <v>2.7727236</v>
      </c>
      <c r="U69" s="848" t="s">
        <v>44</v>
      </c>
      <c r="V69" s="848" t="s">
        <v>44</v>
      </c>
      <c r="W69" s="848">
        <v>10426.849047199999</v>
      </c>
      <c r="X69" s="759"/>
      <c r="Y69" s="759"/>
    </row>
    <row r="70" spans="1:25" ht="14.1" customHeight="1">
      <c r="A70" s="860" t="s">
        <v>1714</v>
      </c>
      <c r="B70" s="848">
        <v>5360.2018608999997</v>
      </c>
      <c r="C70" s="848" t="s">
        <v>44</v>
      </c>
      <c r="D70" s="848">
        <v>5360.2018608999997</v>
      </c>
      <c r="E70" s="848">
        <v>1.4359</v>
      </c>
      <c r="F70" s="848">
        <v>5.9258462999999999</v>
      </c>
      <c r="G70" s="848" t="s">
        <v>44</v>
      </c>
      <c r="H70" s="848" t="s">
        <v>44</v>
      </c>
      <c r="I70" s="848" t="s">
        <v>44</v>
      </c>
      <c r="J70" s="848" t="s">
        <v>44</v>
      </c>
      <c r="K70" s="848">
        <v>667.49915069999997</v>
      </c>
      <c r="L70" s="848">
        <v>12844.5401294</v>
      </c>
      <c r="M70" s="848">
        <v>7431.292942</v>
      </c>
      <c r="N70" s="848">
        <v>13067.412785</v>
      </c>
      <c r="O70" s="848" t="s">
        <v>44</v>
      </c>
      <c r="P70" s="848" t="s">
        <v>44</v>
      </c>
      <c r="Q70" s="848">
        <v>33343.245856399997</v>
      </c>
      <c r="R70" s="848" t="s">
        <v>44</v>
      </c>
      <c r="S70" s="848" t="s">
        <v>44</v>
      </c>
      <c r="T70" s="848">
        <v>0.74512999999999996</v>
      </c>
      <c r="U70" s="848" t="s">
        <v>44</v>
      </c>
      <c r="V70" s="848" t="s">
        <v>44</v>
      </c>
      <c r="W70" s="848">
        <v>39379.053744299999</v>
      </c>
      <c r="X70" s="759"/>
      <c r="Y70" s="759"/>
    </row>
    <row r="71" spans="1:25" ht="20.100000000000001" customHeight="1">
      <c r="A71" s="856" t="s">
        <v>1715</v>
      </c>
      <c r="B71" s="848">
        <v>7628.4365742999998</v>
      </c>
      <c r="C71" s="848" t="s">
        <v>44</v>
      </c>
      <c r="D71" s="848">
        <v>7628.4365742999998</v>
      </c>
      <c r="E71" s="848">
        <v>252.25704450000001</v>
      </c>
      <c r="F71" s="848">
        <v>1296.0983295999999</v>
      </c>
      <c r="G71" s="848" t="s">
        <v>44</v>
      </c>
      <c r="H71" s="848" t="s">
        <v>44</v>
      </c>
      <c r="I71" s="848" t="s">
        <v>44</v>
      </c>
      <c r="J71" s="848" t="s">
        <v>44</v>
      </c>
      <c r="K71" s="848">
        <v>22446.700190700001</v>
      </c>
      <c r="L71" s="848">
        <v>108035.39061649999</v>
      </c>
      <c r="M71" s="848">
        <v>267661.33814060001</v>
      </c>
      <c r="N71" s="848">
        <v>36074.578795300004</v>
      </c>
      <c r="O71" s="848">
        <v>606.50370150000003</v>
      </c>
      <c r="P71" s="848">
        <v>15150.980794700001</v>
      </c>
      <c r="Q71" s="848">
        <v>427528.79204859998</v>
      </c>
      <c r="R71" s="848">
        <v>217.60480709999999</v>
      </c>
      <c r="S71" s="848">
        <v>0.95</v>
      </c>
      <c r="T71" s="848">
        <v>50.229853300000002</v>
      </c>
      <c r="U71" s="848" t="s">
        <v>44</v>
      </c>
      <c r="V71" s="848" t="s">
        <v>44</v>
      </c>
      <c r="W71" s="848">
        <v>459421.06884810003</v>
      </c>
      <c r="X71" s="759"/>
      <c r="Y71" s="759"/>
    </row>
    <row r="72" spans="1:25" ht="20.100000000000001" customHeight="1">
      <c r="A72" s="856" t="s">
        <v>1716</v>
      </c>
      <c r="B72" s="848">
        <v>215.9978954</v>
      </c>
      <c r="C72" s="848" t="s">
        <v>44</v>
      </c>
      <c r="D72" s="848">
        <v>215.9978954</v>
      </c>
      <c r="E72" s="848" t="s">
        <v>44</v>
      </c>
      <c r="F72" s="848">
        <v>10.003461700000001</v>
      </c>
      <c r="G72" s="848" t="s">
        <v>44</v>
      </c>
      <c r="H72" s="848" t="s">
        <v>44</v>
      </c>
      <c r="I72" s="848" t="s">
        <v>44</v>
      </c>
      <c r="J72" s="848">
        <v>834.41055500000004</v>
      </c>
      <c r="K72" s="848">
        <v>746.68012090000002</v>
      </c>
      <c r="L72" s="848">
        <v>8866.1231036000008</v>
      </c>
      <c r="M72" s="848">
        <v>142.62970340000001</v>
      </c>
      <c r="N72" s="848">
        <v>490.2249721</v>
      </c>
      <c r="O72" s="848" t="s">
        <v>44</v>
      </c>
      <c r="P72" s="848">
        <v>39.238832600000002</v>
      </c>
      <c r="Q72" s="848">
        <v>9538.2166117000015</v>
      </c>
      <c r="R72" s="848" t="s">
        <v>44</v>
      </c>
      <c r="S72" s="848" t="s">
        <v>44</v>
      </c>
      <c r="T72" s="848">
        <v>1.4349699</v>
      </c>
      <c r="U72" s="848" t="s">
        <v>44</v>
      </c>
      <c r="V72" s="848" t="s">
        <v>44</v>
      </c>
      <c r="W72" s="848">
        <v>11346.743614600002</v>
      </c>
      <c r="X72" s="759"/>
      <c r="Y72" s="759"/>
    </row>
    <row r="73" spans="1:25" ht="20.100000000000001" customHeight="1">
      <c r="A73" s="857" t="s">
        <v>1717</v>
      </c>
      <c r="B73" s="848">
        <v>49521.807630899995</v>
      </c>
      <c r="C73" s="848" t="s">
        <v>44</v>
      </c>
      <c r="D73" s="848">
        <v>49521.807630899995</v>
      </c>
      <c r="E73" s="848">
        <v>536.76962189999995</v>
      </c>
      <c r="F73" s="848">
        <v>9828.7079522999993</v>
      </c>
      <c r="G73" s="848" t="s">
        <v>44</v>
      </c>
      <c r="H73" s="848" t="s">
        <v>44</v>
      </c>
      <c r="I73" s="848" t="s">
        <v>44</v>
      </c>
      <c r="J73" s="848">
        <v>14.0371574</v>
      </c>
      <c r="K73" s="848">
        <v>35570.611242400002</v>
      </c>
      <c r="L73" s="848">
        <v>157803.57395240001</v>
      </c>
      <c r="M73" s="848">
        <v>185793.75624059999</v>
      </c>
      <c r="N73" s="848">
        <v>216238.9935487</v>
      </c>
      <c r="O73" s="848">
        <v>817.53279329999998</v>
      </c>
      <c r="P73" s="848">
        <v>187392.2710527</v>
      </c>
      <c r="Q73" s="848">
        <v>748046.12758770003</v>
      </c>
      <c r="R73" s="848">
        <v>30010.614451699999</v>
      </c>
      <c r="S73" s="848" t="s">
        <v>44</v>
      </c>
      <c r="T73" s="848">
        <v>11.5844722</v>
      </c>
      <c r="U73" s="848" t="s">
        <v>44</v>
      </c>
      <c r="V73" s="848" t="s">
        <v>44</v>
      </c>
      <c r="W73" s="848">
        <v>873540.26011650008</v>
      </c>
      <c r="X73" s="759"/>
      <c r="Y73" s="759"/>
    </row>
    <row r="74" spans="1:25" ht="14.1" customHeight="1">
      <c r="A74" s="856" t="s">
        <v>1718</v>
      </c>
      <c r="B74" s="848">
        <v>1559.7929194000001</v>
      </c>
      <c r="C74" s="848" t="s">
        <v>44</v>
      </c>
      <c r="D74" s="848">
        <v>1559.7929194000001</v>
      </c>
      <c r="E74" s="848">
        <v>7.5621117</v>
      </c>
      <c r="F74" s="848">
        <v>36.735780300000002</v>
      </c>
      <c r="G74" s="848" t="s">
        <v>44</v>
      </c>
      <c r="H74" s="848" t="s">
        <v>44</v>
      </c>
      <c r="I74" s="848" t="s">
        <v>44</v>
      </c>
      <c r="J74" s="848">
        <v>13.0237888</v>
      </c>
      <c r="K74" s="848">
        <v>12838.965495099999</v>
      </c>
      <c r="L74" s="848">
        <v>6740.4602953000003</v>
      </c>
      <c r="M74" s="848">
        <v>4278.5836093999997</v>
      </c>
      <c r="N74" s="848">
        <v>48677.986061900003</v>
      </c>
      <c r="O74" s="848">
        <v>13.049250000000001</v>
      </c>
      <c r="P74" s="848">
        <v>1574.8798965999999</v>
      </c>
      <c r="Q74" s="848">
        <v>61284.959113200006</v>
      </c>
      <c r="R74" s="848">
        <v>9781.2429432999998</v>
      </c>
      <c r="S74" s="848" t="s">
        <v>44</v>
      </c>
      <c r="T74" s="848" t="s">
        <v>44</v>
      </c>
      <c r="U74" s="848" t="s">
        <v>44</v>
      </c>
      <c r="V74" s="848" t="s">
        <v>44</v>
      </c>
      <c r="W74" s="848">
        <v>85522.282151799998</v>
      </c>
      <c r="X74" s="759"/>
      <c r="Y74" s="759"/>
    </row>
    <row r="75" spans="1:25" ht="14.1" customHeight="1">
      <c r="A75" s="856" t="s">
        <v>1719</v>
      </c>
      <c r="B75" s="848">
        <v>621.22804189999999</v>
      </c>
      <c r="C75" s="848" t="s">
        <v>44</v>
      </c>
      <c r="D75" s="848">
        <v>621.22804189999999</v>
      </c>
      <c r="E75" s="848">
        <v>352.0536214</v>
      </c>
      <c r="F75" s="848">
        <v>11.0980215</v>
      </c>
      <c r="G75" s="848" t="s">
        <v>44</v>
      </c>
      <c r="H75" s="848" t="s">
        <v>44</v>
      </c>
      <c r="I75" s="848" t="s">
        <v>44</v>
      </c>
      <c r="J75" s="848">
        <v>1.0133686</v>
      </c>
      <c r="K75" s="848">
        <v>5944.6415133999999</v>
      </c>
      <c r="L75" s="848">
        <v>19683.006718799999</v>
      </c>
      <c r="M75" s="848">
        <v>14855.7966072</v>
      </c>
      <c r="N75" s="848">
        <v>68380.881910099997</v>
      </c>
      <c r="O75" s="848">
        <v>42.572944499999998</v>
      </c>
      <c r="P75" s="848">
        <v>1428.4539471000001</v>
      </c>
      <c r="Q75" s="848">
        <v>104390.7121277</v>
      </c>
      <c r="R75" s="848">
        <v>6649.7232039</v>
      </c>
      <c r="S75" s="848" t="s">
        <v>44</v>
      </c>
      <c r="T75" s="848">
        <v>2.5058E-2</v>
      </c>
      <c r="U75" s="848" t="s">
        <v>44</v>
      </c>
      <c r="V75" s="848" t="s">
        <v>44</v>
      </c>
      <c r="W75" s="848">
        <v>117970.49495639998</v>
      </c>
      <c r="X75" s="759"/>
      <c r="Y75" s="759"/>
    </row>
    <row r="76" spans="1:25" ht="20.100000000000001" customHeight="1">
      <c r="A76" s="856" t="s">
        <v>1720</v>
      </c>
      <c r="B76" s="848">
        <v>47340.786669599998</v>
      </c>
      <c r="C76" s="848" t="s">
        <v>44</v>
      </c>
      <c r="D76" s="848">
        <v>47340.786669599998</v>
      </c>
      <c r="E76" s="848">
        <v>177.1538888</v>
      </c>
      <c r="F76" s="848">
        <v>9780.8741504999998</v>
      </c>
      <c r="G76" s="848" t="s">
        <v>44</v>
      </c>
      <c r="H76" s="848" t="s">
        <v>44</v>
      </c>
      <c r="I76" s="848" t="s">
        <v>44</v>
      </c>
      <c r="J76" s="848" t="s">
        <v>44</v>
      </c>
      <c r="K76" s="848">
        <v>16787.004233899999</v>
      </c>
      <c r="L76" s="848">
        <v>131380.10693830001</v>
      </c>
      <c r="M76" s="848">
        <v>166659.376024</v>
      </c>
      <c r="N76" s="848">
        <v>99180.125576699997</v>
      </c>
      <c r="O76" s="848">
        <v>761.9105988</v>
      </c>
      <c r="P76" s="848">
        <v>184388.937209</v>
      </c>
      <c r="Q76" s="848">
        <v>582370.45634680009</v>
      </c>
      <c r="R76" s="848">
        <v>13579.6483045</v>
      </c>
      <c r="S76" s="848" t="s">
        <v>44</v>
      </c>
      <c r="T76" s="848">
        <v>11.559414200000001</v>
      </c>
      <c r="U76" s="848" t="s">
        <v>44</v>
      </c>
      <c r="V76" s="848" t="s">
        <v>44</v>
      </c>
      <c r="W76" s="848">
        <v>670047.48300830007</v>
      </c>
      <c r="X76" s="759"/>
      <c r="Y76" s="759"/>
    </row>
    <row r="77" spans="1:25" ht="14.1" customHeight="1">
      <c r="A77" s="857" t="s">
        <v>1721</v>
      </c>
      <c r="B77" s="848">
        <v>93183.620038599998</v>
      </c>
      <c r="C77" s="848" t="s">
        <v>44</v>
      </c>
      <c r="D77" s="848">
        <v>93183.620038599998</v>
      </c>
      <c r="E77" s="848">
        <v>2.3280000000000003</v>
      </c>
      <c r="F77" s="848">
        <v>118.74027609999999</v>
      </c>
      <c r="G77" s="848" t="s">
        <v>44</v>
      </c>
      <c r="H77" s="848" t="s">
        <v>44</v>
      </c>
      <c r="I77" s="848" t="s">
        <v>44</v>
      </c>
      <c r="J77" s="848">
        <v>10.637510000000001</v>
      </c>
      <c r="K77" s="848">
        <v>82866.6654843</v>
      </c>
      <c r="L77" s="848">
        <v>37038.690592999999</v>
      </c>
      <c r="M77" s="848">
        <v>11118.1476673</v>
      </c>
      <c r="N77" s="848">
        <v>5466.3183098</v>
      </c>
      <c r="O77" s="848" t="s">
        <v>44</v>
      </c>
      <c r="P77" s="848">
        <v>92.876775600000002</v>
      </c>
      <c r="Q77" s="848">
        <v>53716.033345700002</v>
      </c>
      <c r="R77" s="848" t="s">
        <v>44</v>
      </c>
      <c r="S77" s="848" t="s">
        <v>44</v>
      </c>
      <c r="T77" s="848">
        <v>0.73419999999999996</v>
      </c>
      <c r="U77" s="848" t="s">
        <v>44</v>
      </c>
      <c r="V77" s="848" t="s">
        <v>44</v>
      </c>
      <c r="W77" s="848">
        <v>229898.75885470002</v>
      </c>
      <c r="X77" s="759"/>
      <c r="Y77" s="759"/>
    </row>
    <row r="78" spans="1:25" ht="14.1" customHeight="1">
      <c r="A78" s="856" t="s">
        <v>1722</v>
      </c>
      <c r="B78" s="848">
        <v>215.05376190000001</v>
      </c>
      <c r="C78" s="848" t="s">
        <v>44</v>
      </c>
      <c r="D78" s="848">
        <v>215.05376190000001</v>
      </c>
      <c r="E78" s="848" t="s">
        <v>44</v>
      </c>
      <c r="F78" s="848">
        <v>0.75298860000000001</v>
      </c>
      <c r="G78" s="848" t="s">
        <v>44</v>
      </c>
      <c r="H78" s="848" t="s">
        <v>44</v>
      </c>
      <c r="I78" s="848" t="s">
        <v>44</v>
      </c>
      <c r="J78" s="848" t="s">
        <v>44</v>
      </c>
      <c r="K78" s="848">
        <v>38121.753594200003</v>
      </c>
      <c r="L78" s="848">
        <v>4.4000000000000004</v>
      </c>
      <c r="M78" s="848" t="s">
        <v>44</v>
      </c>
      <c r="N78" s="848" t="s">
        <v>44</v>
      </c>
      <c r="O78" s="848" t="s">
        <v>44</v>
      </c>
      <c r="P78" s="848" t="s">
        <v>44</v>
      </c>
      <c r="Q78" s="848">
        <v>4.4000000000000004</v>
      </c>
      <c r="R78" s="848" t="s">
        <v>44</v>
      </c>
      <c r="S78" s="848" t="s">
        <v>44</v>
      </c>
      <c r="T78" s="848">
        <v>1.2971E-2</v>
      </c>
      <c r="U78" s="848" t="s">
        <v>44</v>
      </c>
      <c r="V78" s="848" t="s">
        <v>44</v>
      </c>
      <c r="W78" s="848">
        <v>38341.973315700001</v>
      </c>
      <c r="X78" s="759"/>
      <c r="Y78" s="759"/>
    </row>
    <row r="79" spans="1:25" ht="20.100000000000001" customHeight="1">
      <c r="A79" s="856" t="s">
        <v>1723</v>
      </c>
      <c r="B79" s="848">
        <v>46.511729799999998</v>
      </c>
      <c r="C79" s="848" t="s">
        <v>44</v>
      </c>
      <c r="D79" s="848">
        <v>46.511729799999998</v>
      </c>
      <c r="E79" s="848">
        <v>6.0749999999999998E-2</v>
      </c>
      <c r="F79" s="848">
        <v>10.1454418</v>
      </c>
      <c r="G79" s="848" t="s">
        <v>44</v>
      </c>
      <c r="H79" s="848" t="s">
        <v>44</v>
      </c>
      <c r="I79" s="848" t="s">
        <v>44</v>
      </c>
      <c r="J79" s="848" t="s">
        <v>44</v>
      </c>
      <c r="K79" s="848">
        <v>4077.1276444</v>
      </c>
      <c r="L79" s="848">
        <v>14974.380575499999</v>
      </c>
      <c r="M79" s="848">
        <v>8431.4450381999995</v>
      </c>
      <c r="N79" s="848">
        <v>2642.3211000000001</v>
      </c>
      <c r="O79" s="848" t="s">
        <v>44</v>
      </c>
      <c r="P79" s="848">
        <v>34</v>
      </c>
      <c r="Q79" s="848">
        <v>26082.1467137</v>
      </c>
      <c r="R79" s="848" t="s">
        <v>44</v>
      </c>
      <c r="S79" s="848" t="s">
        <v>44</v>
      </c>
      <c r="T79" s="848" t="s">
        <v>44</v>
      </c>
      <c r="U79" s="848" t="s">
        <v>44</v>
      </c>
      <c r="V79" s="848" t="s">
        <v>44</v>
      </c>
      <c r="W79" s="848">
        <v>30215.9922797</v>
      </c>
      <c r="X79" s="759"/>
      <c r="Y79" s="759"/>
    </row>
    <row r="80" spans="1:25" ht="20.100000000000001" customHeight="1">
      <c r="A80" s="856" t="s">
        <v>1724</v>
      </c>
      <c r="B80" s="848">
        <v>6812.0881526000003</v>
      </c>
      <c r="C80" s="848" t="s">
        <v>44</v>
      </c>
      <c r="D80" s="848">
        <v>6812.0881526000003</v>
      </c>
      <c r="E80" s="848">
        <v>2.2672500000000002</v>
      </c>
      <c r="F80" s="848">
        <v>107.1474377</v>
      </c>
      <c r="G80" s="848" t="s">
        <v>44</v>
      </c>
      <c r="H80" s="848" t="s">
        <v>44</v>
      </c>
      <c r="I80" s="848" t="s">
        <v>44</v>
      </c>
      <c r="J80" s="848">
        <v>10.637510000000001</v>
      </c>
      <c r="K80" s="848">
        <v>34286.347123899999</v>
      </c>
      <c r="L80" s="848">
        <v>21646.209070699999</v>
      </c>
      <c r="M80" s="848">
        <v>2660.5276720000002</v>
      </c>
      <c r="N80" s="848">
        <v>2108.6554551999998</v>
      </c>
      <c r="O80" s="848" t="s">
        <v>44</v>
      </c>
      <c r="P80" s="848" t="s">
        <v>44</v>
      </c>
      <c r="Q80" s="848">
        <v>26415.392197900001</v>
      </c>
      <c r="R80" s="848" t="s">
        <v>44</v>
      </c>
      <c r="S80" s="848" t="s">
        <v>44</v>
      </c>
      <c r="T80" s="848">
        <v>0.12857850000000001</v>
      </c>
      <c r="U80" s="848" t="s">
        <v>44</v>
      </c>
      <c r="V80" s="848" t="s">
        <v>44</v>
      </c>
      <c r="W80" s="848">
        <v>67634.008250599989</v>
      </c>
      <c r="X80" s="759"/>
      <c r="Y80" s="759"/>
    </row>
    <row r="81" spans="1:25" ht="20.100000000000001" customHeight="1">
      <c r="A81" s="856" t="s">
        <v>1725</v>
      </c>
      <c r="B81" s="848">
        <v>253.5947405</v>
      </c>
      <c r="C81" s="848" t="s">
        <v>44</v>
      </c>
      <c r="D81" s="848">
        <v>253.5947405</v>
      </c>
      <c r="E81" s="848" t="s">
        <v>44</v>
      </c>
      <c r="F81" s="848">
        <v>0.69440800000000003</v>
      </c>
      <c r="G81" s="848" t="s">
        <v>44</v>
      </c>
      <c r="H81" s="848" t="s">
        <v>44</v>
      </c>
      <c r="I81" s="848" t="s">
        <v>44</v>
      </c>
      <c r="J81" s="848" t="s">
        <v>44</v>
      </c>
      <c r="K81" s="848">
        <v>125.54082440000001</v>
      </c>
      <c r="L81" s="848">
        <v>230.2366073</v>
      </c>
      <c r="M81" s="848" t="s">
        <v>44</v>
      </c>
      <c r="N81" s="848">
        <v>101.48375</v>
      </c>
      <c r="O81" s="848" t="s">
        <v>44</v>
      </c>
      <c r="P81" s="848">
        <v>7.4591931000000002</v>
      </c>
      <c r="Q81" s="848">
        <v>339.17955039999998</v>
      </c>
      <c r="R81" s="848" t="s">
        <v>44</v>
      </c>
      <c r="S81" s="848" t="s">
        <v>44</v>
      </c>
      <c r="T81" s="848" t="s">
        <v>44</v>
      </c>
      <c r="U81" s="848" t="s">
        <v>44</v>
      </c>
      <c r="V81" s="848" t="s">
        <v>44</v>
      </c>
      <c r="W81" s="848">
        <v>719.00952329999996</v>
      </c>
      <c r="X81" s="759"/>
      <c r="Y81" s="759"/>
    </row>
    <row r="82" spans="1:25" ht="20.100000000000001" customHeight="1">
      <c r="A82" s="858" t="s">
        <v>1726</v>
      </c>
      <c r="B82" s="859">
        <v>85856.371653800001</v>
      </c>
      <c r="C82" s="859" t="s">
        <v>44</v>
      </c>
      <c r="D82" s="859">
        <v>85856.371653800001</v>
      </c>
      <c r="E82" s="859" t="s">
        <v>44</v>
      </c>
      <c r="F82" s="859" t="s">
        <v>44</v>
      </c>
      <c r="G82" s="859" t="s">
        <v>44</v>
      </c>
      <c r="H82" s="859" t="s">
        <v>44</v>
      </c>
      <c r="I82" s="859" t="s">
        <v>44</v>
      </c>
      <c r="J82" s="859" t="s">
        <v>44</v>
      </c>
      <c r="K82" s="859">
        <v>6255.8962973999996</v>
      </c>
      <c r="L82" s="859">
        <v>183.46433949999999</v>
      </c>
      <c r="M82" s="859">
        <v>26.1749571</v>
      </c>
      <c r="N82" s="859">
        <v>613.85800459999996</v>
      </c>
      <c r="O82" s="859" t="s">
        <v>44</v>
      </c>
      <c r="P82" s="859">
        <v>51.417582500000002</v>
      </c>
      <c r="Q82" s="859">
        <v>874.9148836999999</v>
      </c>
      <c r="R82" s="859" t="s">
        <v>44</v>
      </c>
      <c r="S82" s="859" t="s">
        <v>44</v>
      </c>
      <c r="T82" s="859">
        <v>0.59265049999999997</v>
      </c>
      <c r="U82" s="859" t="s">
        <v>44</v>
      </c>
      <c r="V82" s="859" t="s">
        <v>44</v>
      </c>
      <c r="W82" s="859">
        <v>92987.775485399994</v>
      </c>
      <c r="X82" s="759"/>
      <c r="Y82" s="759"/>
    </row>
    <row r="83" spans="1:25">
      <c r="A83" s="408"/>
      <c r="B83" s="46"/>
      <c r="C83" s="46"/>
      <c r="D83" s="46"/>
      <c r="E83" s="46"/>
      <c r="F83" s="46"/>
      <c r="G83" s="46"/>
      <c r="H83" s="46"/>
      <c r="I83" s="1082" t="s">
        <v>1771</v>
      </c>
      <c r="J83" s="1082"/>
      <c r="K83" s="1082"/>
      <c r="L83" s="1055"/>
      <c r="M83" s="1055"/>
      <c r="N83" s="1055"/>
      <c r="O83" s="1055"/>
      <c r="P83" s="46"/>
      <c r="Q83" s="46"/>
      <c r="R83" s="46"/>
      <c r="S83" s="46"/>
      <c r="T83" s="46"/>
      <c r="U83" s="1082" t="s">
        <v>1771</v>
      </c>
      <c r="V83" s="1082"/>
      <c r="W83" s="1082"/>
      <c r="X83" s="785"/>
      <c r="Y83" s="785"/>
    </row>
    <row r="84" spans="1:25">
      <c r="A84" s="408"/>
      <c r="B84" s="46"/>
      <c r="C84" s="46"/>
      <c r="D84" s="46"/>
      <c r="E84" s="46"/>
      <c r="F84" s="46"/>
      <c r="G84" s="46"/>
      <c r="H84" s="46"/>
      <c r="I84" s="46"/>
      <c r="J84" s="46"/>
      <c r="K84" s="735"/>
      <c r="L84" s="46"/>
      <c r="M84" s="65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787"/>
      <c r="Y84" s="787"/>
    </row>
    <row r="85" spans="1:25" ht="15">
      <c r="A85" s="737"/>
      <c r="B85" s="738"/>
      <c r="C85" s="739"/>
      <c r="D85" s="739"/>
      <c r="E85" s="739"/>
      <c r="F85" s="739"/>
      <c r="G85" s="739"/>
      <c r="H85" s="739"/>
      <c r="I85" s="739"/>
      <c r="J85" s="739"/>
      <c r="K85" s="740"/>
      <c r="L85" s="738"/>
      <c r="M85" s="656"/>
      <c r="N85" s="738"/>
      <c r="O85" s="738"/>
      <c r="P85" s="738"/>
      <c r="Q85" s="738"/>
      <c r="R85" s="738"/>
      <c r="S85" s="738"/>
      <c r="T85" s="738"/>
      <c r="U85" s="741"/>
      <c r="V85" s="741"/>
      <c r="W85" s="741"/>
    </row>
    <row r="86" spans="1:25">
      <c r="A86" s="742"/>
      <c r="B86" s="743"/>
      <c r="C86" s="743"/>
      <c r="D86" s="743"/>
      <c r="E86" s="743"/>
      <c r="F86" s="743"/>
      <c r="G86" s="743"/>
      <c r="H86" s="743"/>
      <c r="I86" s="743"/>
      <c r="J86" s="743"/>
      <c r="K86" s="744"/>
      <c r="L86" s="738"/>
      <c r="M86" s="656"/>
      <c r="N86" s="738"/>
      <c r="O86" s="738"/>
      <c r="P86" s="738"/>
      <c r="Q86" s="738"/>
      <c r="R86" s="738"/>
      <c r="S86" s="738"/>
      <c r="T86" s="1080" t="s">
        <v>1563</v>
      </c>
      <c r="U86" s="1080"/>
      <c r="V86" s="1080"/>
      <c r="W86" s="1080"/>
      <c r="X86" s="785"/>
      <c r="Y86" s="785"/>
    </row>
    <row r="87" spans="1:25" ht="12.95" customHeight="1">
      <c r="A87" s="1101" t="s">
        <v>1623</v>
      </c>
      <c r="B87" s="1103" t="s">
        <v>1624</v>
      </c>
      <c r="C87" s="1105"/>
      <c r="D87" s="1105"/>
      <c r="E87" s="1109" t="s">
        <v>1625</v>
      </c>
      <c r="F87" s="1101" t="s">
        <v>1626</v>
      </c>
      <c r="G87" s="1109" t="s">
        <v>1627</v>
      </c>
      <c r="H87" s="1099" t="s">
        <v>1628</v>
      </c>
      <c r="I87" s="1099" t="s">
        <v>1629</v>
      </c>
      <c r="J87" s="1099" t="s">
        <v>1630</v>
      </c>
      <c r="K87" s="1101" t="s">
        <v>1631</v>
      </c>
      <c r="L87" s="1103" t="s">
        <v>1632</v>
      </c>
      <c r="M87" s="1104"/>
      <c r="N87" s="1105"/>
      <c r="O87" s="1105"/>
      <c r="P87" s="1105"/>
      <c r="Q87" s="1106"/>
      <c r="R87" s="1107" t="s">
        <v>1633</v>
      </c>
      <c r="S87" s="1097" t="s">
        <v>1634</v>
      </c>
      <c r="T87" s="1099" t="s">
        <v>1635</v>
      </c>
      <c r="U87" s="1097" t="s">
        <v>1636</v>
      </c>
      <c r="V87" s="1097" t="s">
        <v>1637</v>
      </c>
      <c r="W87" s="1099" t="s">
        <v>1638</v>
      </c>
      <c r="X87" s="788"/>
      <c r="Y87" s="789"/>
    </row>
    <row r="88" spans="1:25" ht="33.200000000000003" customHeight="1">
      <c r="A88" s="1102"/>
      <c r="B88" s="837" t="s">
        <v>1639</v>
      </c>
      <c r="C88" s="837" t="s">
        <v>1640</v>
      </c>
      <c r="D88" s="838" t="s">
        <v>1641</v>
      </c>
      <c r="E88" s="1109"/>
      <c r="F88" s="1102"/>
      <c r="G88" s="1109"/>
      <c r="H88" s="1100"/>
      <c r="I88" s="1100"/>
      <c r="J88" s="1100"/>
      <c r="K88" s="1102"/>
      <c r="L88" s="839" t="s">
        <v>1642</v>
      </c>
      <c r="M88" s="839" t="s">
        <v>1643</v>
      </c>
      <c r="N88" s="839" t="s">
        <v>1644</v>
      </c>
      <c r="O88" s="839" t="s">
        <v>1645</v>
      </c>
      <c r="P88" s="839" t="s">
        <v>1646</v>
      </c>
      <c r="Q88" s="839" t="s">
        <v>1647</v>
      </c>
      <c r="R88" s="1108"/>
      <c r="S88" s="1098"/>
      <c r="T88" s="1100"/>
      <c r="U88" s="1098"/>
      <c r="V88" s="1098"/>
      <c r="W88" s="1100"/>
      <c r="X88" s="788"/>
      <c r="Y88" s="789"/>
    </row>
    <row r="89" spans="1:25">
      <c r="A89" s="840" t="s">
        <v>10</v>
      </c>
      <c r="B89" s="841" t="s">
        <v>11</v>
      </c>
      <c r="C89" s="841" t="s">
        <v>12</v>
      </c>
      <c r="D89" s="841" t="s">
        <v>13</v>
      </c>
      <c r="E89" s="841" t="s">
        <v>14</v>
      </c>
      <c r="F89" s="841" t="s">
        <v>15</v>
      </c>
      <c r="G89" s="841" t="s">
        <v>16</v>
      </c>
      <c r="H89" s="841" t="s">
        <v>17</v>
      </c>
      <c r="I89" s="841" t="s">
        <v>1018</v>
      </c>
      <c r="J89" s="842" t="s">
        <v>1054</v>
      </c>
      <c r="K89" s="841" t="s">
        <v>1020</v>
      </c>
      <c r="L89" s="841" t="s">
        <v>1055</v>
      </c>
      <c r="M89" s="843" t="s">
        <v>1056</v>
      </c>
      <c r="N89" s="844" t="s">
        <v>1648</v>
      </c>
      <c r="O89" s="841" t="s">
        <v>1649</v>
      </c>
      <c r="P89" s="841" t="s">
        <v>1650</v>
      </c>
      <c r="Q89" s="841" t="s">
        <v>1651</v>
      </c>
      <c r="R89" s="841" t="s">
        <v>1652</v>
      </c>
      <c r="S89" s="841" t="s">
        <v>1653</v>
      </c>
      <c r="T89" s="841" t="s">
        <v>1654</v>
      </c>
      <c r="U89" s="841" t="s">
        <v>1655</v>
      </c>
      <c r="V89" s="842" t="s">
        <v>1656</v>
      </c>
      <c r="W89" s="842" t="s">
        <v>1657</v>
      </c>
      <c r="X89" s="789"/>
      <c r="Y89" s="789"/>
    </row>
    <row r="90" spans="1:25" ht="48" customHeight="1">
      <c r="A90" s="857" t="s">
        <v>1728</v>
      </c>
      <c r="B90" s="848">
        <v>598.22376810000003</v>
      </c>
      <c r="C90" s="848" t="s">
        <v>44</v>
      </c>
      <c r="D90" s="848">
        <v>598.22376810000003</v>
      </c>
      <c r="E90" s="848" t="s">
        <v>44</v>
      </c>
      <c r="F90" s="848">
        <v>93.107951700000001</v>
      </c>
      <c r="G90" s="848">
        <v>103313.9718615</v>
      </c>
      <c r="H90" s="848">
        <v>8883.7035149999992</v>
      </c>
      <c r="I90" s="848" t="s">
        <v>44</v>
      </c>
      <c r="J90" s="848" t="s">
        <v>44</v>
      </c>
      <c r="K90" s="848" t="s">
        <v>44</v>
      </c>
      <c r="L90" s="848">
        <v>2700.6855399999999</v>
      </c>
      <c r="M90" s="848">
        <v>8.5619899999999998</v>
      </c>
      <c r="N90" s="848">
        <v>267.75150600000001</v>
      </c>
      <c r="O90" s="848">
        <v>44.5</v>
      </c>
      <c r="P90" s="848">
        <v>13.026866</v>
      </c>
      <c r="Q90" s="848">
        <v>3034.5259020000003</v>
      </c>
      <c r="R90" s="848" t="s">
        <v>44</v>
      </c>
      <c r="S90" s="848" t="s">
        <v>44</v>
      </c>
      <c r="T90" s="848">
        <v>6.4566872999999996</v>
      </c>
      <c r="U90" s="848" t="s">
        <v>44</v>
      </c>
      <c r="V90" s="848" t="s">
        <v>44</v>
      </c>
      <c r="W90" s="848">
        <v>115929.9896856</v>
      </c>
      <c r="X90" s="759"/>
      <c r="Y90" s="759"/>
    </row>
    <row r="91" spans="1:25" ht="21.95" customHeight="1">
      <c r="A91" s="857" t="s">
        <v>1729</v>
      </c>
      <c r="B91" s="848">
        <v>20443.156327799999</v>
      </c>
      <c r="C91" s="848" t="s">
        <v>44</v>
      </c>
      <c r="D91" s="848">
        <v>20443.156327799999</v>
      </c>
      <c r="E91" s="848">
        <v>208.65793250000002</v>
      </c>
      <c r="F91" s="848">
        <v>38731.498932700008</v>
      </c>
      <c r="G91" s="848" t="s">
        <v>44</v>
      </c>
      <c r="H91" s="848" t="s">
        <v>44</v>
      </c>
      <c r="I91" s="848" t="s">
        <v>44</v>
      </c>
      <c r="J91" s="848">
        <v>7.8295000000000003E-2</v>
      </c>
      <c r="K91" s="848">
        <v>43715.679240000005</v>
      </c>
      <c r="L91" s="848">
        <v>72568.860444899998</v>
      </c>
      <c r="M91" s="848">
        <v>21056.408397499999</v>
      </c>
      <c r="N91" s="848">
        <v>96835.915086499997</v>
      </c>
      <c r="O91" s="848">
        <v>2340.4609329</v>
      </c>
      <c r="P91" s="848">
        <v>42554.521738899995</v>
      </c>
      <c r="Q91" s="848">
        <v>235356.16660069997</v>
      </c>
      <c r="R91" s="848">
        <v>3011.7410352000002</v>
      </c>
      <c r="S91" s="848">
        <v>1.9199999999999999E-5</v>
      </c>
      <c r="T91" s="848">
        <v>4008.2719059999999</v>
      </c>
      <c r="U91" s="848" t="s">
        <v>44</v>
      </c>
      <c r="V91" s="848" t="s">
        <v>44</v>
      </c>
      <c r="W91" s="848">
        <v>345475.25028909999</v>
      </c>
      <c r="X91" s="759"/>
      <c r="Y91" s="759"/>
    </row>
    <row r="92" spans="1:25" ht="14.1" customHeight="1">
      <c r="A92" s="857" t="s">
        <v>1730</v>
      </c>
      <c r="B92" s="848">
        <v>3600.6086980999999</v>
      </c>
      <c r="C92" s="848" t="s">
        <v>44</v>
      </c>
      <c r="D92" s="848">
        <v>3600.6086980999999</v>
      </c>
      <c r="E92" s="848" t="s">
        <v>44</v>
      </c>
      <c r="F92" s="848">
        <v>14204.906141900001</v>
      </c>
      <c r="G92" s="848" t="s">
        <v>44</v>
      </c>
      <c r="H92" s="848" t="s">
        <v>44</v>
      </c>
      <c r="I92" s="848" t="s">
        <v>44</v>
      </c>
      <c r="J92" s="848" t="s">
        <v>44</v>
      </c>
      <c r="K92" s="848">
        <v>3444.5859890000002</v>
      </c>
      <c r="L92" s="848">
        <v>3801.8038707999999</v>
      </c>
      <c r="M92" s="848">
        <v>1118.1330396000001</v>
      </c>
      <c r="N92" s="848">
        <v>3422.8707183000001</v>
      </c>
      <c r="O92" s="848">
        <v>351.83172990000003</v>
      </c>
      <c r="P92" s="848">
        <v>2270.5570266</v>
      </c>
      <c r="Q92" s="848">
        <v>10965.196385200001</v>
      </c>
      <c r="R92" s="848">
        <v>157.62043130000001</v>
      </c>
      <c r="S92" s="848" t="s">
        <v>44</v>
      </c>
      <c r="T92" s="848">
        <v>861.43235230000005</v>
      </c>
      <c r="U92" s="848" t="s">
        <v>44</v>
      </c>
      <c r="V92" s="848" t="s">
        <v>44</v>
      </c>
      <c r="W92" s="848">
        <v>33234.349997800004</v>
      </c>
      <c r="X92" s="759"/>
      <c r="Y92" s="759"/>
    </row>
    <row r="93" spans="1:25" ht="14.1" customHeight="1">
      <c r="A93" s="857" t="s">
        <v>1731</v>
      </c>
      <c r="B93" s="848">
        <v>491.56174149999998</v>
      </c>
      <c r="C93" s="848" t="s">
        <v>44</v>
      </c>
      <c r="D93" s="848">
        <v>491.56174149999998</v>
      </c>
      <c r="E93" s="848" t="s">
        <v>44</v>
      </c>
      <c r="F93" s="848">
        <v>478.92606219999999</v>
      </c>
      <c r="G93" s="848" t="s">
        <v>44</v>
      </c>
      <c r="H93" s="848" t="s">
        <v>44</v>
      </c>
      <c r="I93" s="848" t="s">
        <v>44</v>
      </c>
      <c r="J93" s="848" t="s">
        <v>44</v>
      </c>
      <c r="K93" s="848">
        <v>355.94152709999997</v>
      </c>
      <c r="L93" s="848">
        <v>276.36385860000001</v>
      </c>
      <c r="M93" s="848">
        <v>100.1624183</v>
      </c>
      <c r="N93" s="848">
        <v>1041.4012454000001</v>
      </c>
      <c r="O93" s="848">
        <v>143.41282000000001</v>
      </c>
      <c r="P93" s="848">
        <v>500.18340260000002</v>
      </c>
      <c r="Q93" s="848">
        <v>2061.5237449000001</v>
      </c>
      <c r="R93" s="848">
        <v>0.17</v>
      </c>
      <c r="S93" s="848" t="s">
        <v>44</v>
      </c>
      <c r="T93" s="848">
        <v>1.5004944</v>
      </c>
      <c r="U93" s="848" t="s">
        <v>44</v>
      </c>
      <c r="V93" s="848" t="s">
        <v>44</v>
      </c>
      <c r="W93" s="848">
        <v>3389.6235701000005</v>
      </c>
      <c r="X93" s="759"/>
      <c r="Y93" s="759"/>
    </row>
    <row r="94" spans="1:25" ht="14.1" customHeight="1">
      <c r="A94" s="857" t="s">
        <v>1732</v>
      </c>
      <c r="B94" s="848">
        <v>277.66351550000002</v>
      </c>
      <c r="C94" s="848" t="s">
        <v>44</v>
      </c>
      <c r="D94" s="848">
        <v>277.66351550000002</v>
      </c>
      <c r="E94" s="848">
        <v>160.9183075</v>
      </c>
      <c r="F94" s="848">
        <v>615.09508010000002</v>
      </c>
      <c r="G94" s="848" t="s">
        <v>44</v>
      </c>
      <c r="H94" s="848" t="s">
        <v>44</v>
      </c>
      <c r="I94" s="848" t="s">
        <v>44</v>
      </c>
      <c r="J94" s="848" t="s">
        <v>44</v>
      </c>
      <c r="K94" s="848">
        <v>215.26531460000001</v>
      </c>
      <c r="L94" s="848">
        <v>743.02960329999996</v>
      </c>
      <c r="M94" s="848">
        <v>169.86999259999999</v>
      </c>
      <c r="N94" s="848">
        <v>449.6646513</v>
      </c>
      <c r="O94" s="848">
        <v>3</v>
      </c>
      <c r="P94" s="848">
        <v>163.26797020000001</v>
      </c>
      <c r="Q94" s="848">
        <v>1528.8322174</v>
      </c>
      <c r="R94" s="848" t="s">
        <v>44</v>
      </c>
      <c r="S94" s="848" t="s">
        <v>44</v>
      </c>
      <c r="T94" s="848">
        <v>0.5</v>
      </c>
      <c r="U94" s="848" t="s">
        <v>44</v>
      </c>
      <c r="V94" s="848" t="s">
        <v>44</v>
      </c>
      <c r="W94" s="848">
        <v>2798.2744351000001</v>
      </c>
      <c r="X94" s="759"/>
      <c r="Y94" s="759"/>
    </row>
    <row r="95" spans="1:25" ht="14.1" customHeight="1">
      <c r="A95" s="861" t="s">
        <v>1733</v>
      </c>
      <c r="B95" s="848">
        <v>277.05350229999999</v>
      </c>
      <c r="C95" s="848" t="s">
        <v>44</v>
      </c>
      <c r="D95" s="848">
        <v>277.05350229999999</v>
      </c>
      <c r="E95" s="848">
        <v>0.3</v>
      </c>
      <c r="F95" s="848">
        <v>1287.9643321999999</v>
      </c>
      <c r="G95" s="848" t="s">
        <v>44</v>
      </c>
      <c r="H95" s="848" t="s">
        <v>44</v>
      </c>
      <c r="I95" s="848" t="s">
        <v>44</v>
      </c>
      <c r="J95" s="848" t="s">
        <v>44</v>
      </c>
      <c r="K95" s="848">
        <v>1004.510209</v>
      </c>
      <c r="L95" s="848">
        <v>1930.2077738</v>
      </c>
      <c r="M95" s="848">
        <v>649.70709179999994</v>
      </c>
      <c r="N95" s="848">
        <v>2027.8672724999999</v>
      </c>
      <c r="O95" s="848">
        <v>67.732758599999997</v>
      </c>
      <c r="P95" s="848">
        <v>868.93268320000004</v>
      </c>
      <c r="Q95" s="848">
        <v>5544.4475798999993</v>
      </c>
      <c r="R95" s="848">
        <v>125.798468</v>
      </c>
      <c r="S95" s="848" t="s">
        <v>44</v>
      </c>
      <c r="T95" s="848">
        <v>25.769996599999999</v>
      </c>
      <c r="U95" s="848" t="s">
        <v>44</v>
      </c>
      <c r="V95" s="848" t="s">
        <v>44</v>
      </c>
      <c r="W95" s="848">
        <v>8265.8440879999998</v>
      </c>
      <c r="X95" s="759"/>
      <c r="Y95" s="759"/>
    </row>
    <row r="96" spans="1:25" ht="14.1" customHeight="1">
      <c r="A96" s="861" t="s">
        <v>1734</v>
      </c>
      <c r="B96" s="848">
        <v>35.684066000000001</v>
      </c>
      <c r="C96" s="848" t="s">
        <v>44</v>
      </c>
      <c r="D96" s="848">
        <v>35.684066000000001</v>
      </c>
      <c r="E96" s="848" t="s">
        <v>44</v>
      </c>
      <c r="F96" s="848">
        <v>23.407861199999999</v>
      </c>
      <c r="G96" s="848" t="s">
        <v>44</v>
      </c>
      <c r="H96" s="848" t="s">
        <v>44</v>
      </c>
      <c r="I96" s="848" t="s">
        <v>44</v>
      </c>
      <c r="J96" s="848" t="s">
        <v>44</v>
      </c>
      <c r="K96" s="848">
        <v>28.556947000000001</v>
      </c>
      <c r="L96" s="848">
        <v>11.4116895</v>
      </c>
      <c r="M96" s="848">
        <v>1.1032865999999999</v>
      </c>
      <c r="N96" s="848">
        <v>98.242486999999997</v>
      </c>
      <c r="O96" s="848" t="s">
        <v>44</v>
      </c>
      <c r="P96" s="848">
        <v>28.684233200000001</v>
      </c>
      <c r="Q96" s="848">
        <v>139.44169629999999</v>
      </c>
      <c r="R96" s="848" t="s">
        <v>44</v>
      </c>
      <c r="S96" s="848" t="s">
        <v>44</v>
      </c>
      <c r="T96" s="848">
        <v>0.24098339999999999</v>
      </c>
      <c r="U96" s="848" t="s">
        <v>44</v>
      </c>
      <c r="V96" s="848" t="s">
        <v>44</v>
      </c>
      <c r="W96" s="848">
        <v>227.33155389999999</v>
      </c>
      <c r="X96" s="759"/>
      <c r="Y96" s="759"/>
    </row>
    <row r="97" spans="1:25" ht="14.1" customHeight="1">
      <c r="A97" s="857" t="s">
        <v>1735</v>
      </c>
      <c r="B97" s="848">
        <v>283.33273789999998</v>
      </c>
      <c r="C97" s="848" t="s">
        <v>44</v>
      </c>
      <c r="D97" s="848">
        <v>283.33273789999998</v>
      </c>
      <c r="E97" s="848" t="s">
        <v>44</v>
      </c>
      <c r="F97" s="848">
        <v>38.581687799999997</v>
      </c>
      <c r="G97" s="848" t="s">
        <v>44</v>
      </c>
      <c r="H97" s="848" t="s">
        <v>44</v>
      </c>
      <c r="I97" s="848" t="s">
        <v>44</v>
      </c>
      <c r="J97" s="848" t="s">
        <v>44</v>
      </c>
      <c r="K97" s="848">
        <v>102.6187245</v>
      </c>
      <c r="L97" s="848">
        <v>178.85594399999999</v>
      </c>
      <c r="M97" s="848" t="s">
        <v>44</v>
      </c>
      <c r="N97" s="848">
        <v>28.8657407</v>
      </c>
      <c r="O97" s="848" t="s">
        <v>44</v>
      </c>
      <c r="P97" s="848">
        <v>302.38145259999999</v>
      </c>
      <c r="Q97" s="848">
        <v>510.10313729999996</v>
      </c>
      <c r="R97" s="848" t="s">
        <v>44</v>
      </c>
      <c r="S97" s="848" t="s">
        <v>44</v>
      </c>
      <c r="T97" s="848" t="s">
        <v>44</v>
      </c>
      <c r="U97" s="848" t="s">
        <v>44</v>
      </c>
      <c r="V97" s="848" t="s">
        <v>44</v>
      </c>
      <c r="W97" s="848">
        <v>934.63628749999998</v>
      </c>
      <c r="X97" s="759"/>
      <c r="Y97" s="759"/>
    </row>
    <row r="98" spans="1:25" ht="14.1" customHeight="1">
      <c r="A98" s="862" t="s">
        <v>1736</v>
      </c>
      <c r="B98" s="848">
        <v>81.426650499999994</v>
      </c>
      <c r="C98" s="848" t="s">
        <v>44</v>
      </c>
      <c r="D98" s="848">
        <v>81.426650499999994</v>
      </c>
      <c r="E98" s="848" t="s">
        <v>44</v>
      </c>
      <c r="F98" s="848">
        <v>8.3104736999999993</v>
      </c>
      <c r="G98" s="848" t="s">
        <v>44</v>
      </c>
      <c r="H98" s="848" t="s">
        <v>44</v>
      </c>
      <c r="I98" s="848" t="s">
        <v>44</v>
      </c>
      <c r="J98" s="848">
        <v>3.4375000000000003E-2</v>
      </c>
      <c r="K98" s="848">
        <v>20.243586400000002</v>
      </c>
      <c r="L98" s="848">
        <v>48.321800099999997</v>
      </c>
      <c r="M98" s="848">
        <v>100</v>
      </c>
      <c r="N98" s="848">
        <v>76.223630099999994</v>
      </c>
      <c r="O98" s="848" t="s">
        <v>44</v>
      </c>
      <c r="P98" s="848">
        <v>2.3908925999999999</v>
      </c>
      <c r="Q98" s="848">
        <v>226.9363228</v>
      </c>
      <c r="R98" s="848">
        <v>2.1882977000000001</v>
      </c>
      <c r="S98" s="848" t="s">
        <v>44</v>
      </c>
      <c r="T98" s="848">
        <v>3.0250040999999999</v>
      </c>
      <c r="U98" s="848" t="s">
        <v>44</v>
      </c>
      <c r="V98" s="848" t="s">
        <v>44</v>
      </c>
      <c r="W98" s="848">
        <v>342.1647102</v>
      </c>
      <c r="X98" s="759"/>
      <c r="Y98" s="759"/>
    </row>
    <row r="99" spans="1:25" ht="14.1" customHeight="1">
      <c r="A99" s="857" t="s">
        <v>1737</v>
      </c>
      <c r="B99" s="848">
        <v>56.529240399999999</v>
      </c>
      <c r="C99" s="848" t="s">
        <v>44</v>
      </c>
      <c r="D99" s="848">
        <v>56.529240399999999</v>
      </c>
      <c r="E99" s="848" t="s">
        <v>44</v>
      </c>
      <c r="F99" s="848">
        <v>91.179319800000002</v>
      </c>
      <c r="G99" s="848" t="s">
        <v>44</v>
      </c>
      <c r="H99" s="848" t="s">
        <v>44</v>
      </c>
      <c r="I99" s="848" t="s">
        <v>44</v>
      </c>
      <c r="J99" s="848" t="s">
        <v>44</v>
      </c>
      <c r="K99" s="848">
        <v>674.49172490000001</v>
      </c>
      <c r="L99" s="848">
        <v>442.00854829999997</v>
      </c>
      <c r="M99" s="848">
        <v>64.064655999999999</v>
      </c>
      <c r="N99" s="848">
        <v>6023.7384607000004</v>
      </c>
      <c r="O99" s="848">
        <v>5.3769999999999998</v>
      </c>
      <c r="P99" s="848">
        <v>79.815180299999994</v>
      </c>
      <c r="Q99" s="848">
        <v>6615.0038453000006</v>
      </c>
      <c r="R99" s="848" t="s">
        <v>44</v>
      </c>
      <c r="S99" s="848" t="s">
        <v>44</v>
      </c>
      <c r="T99" s="848" t="s">
        <v>44</v>
      </c>
      <c r="U99" s="848" t="s">
        <v>44</v>
      </c>
      <c r="V99" s="848" t="s">
        <v>44</v>
      </c>
      <c r="W99" s="848">
        <v>7437.2041304000004</v>
      </c>
      <c r="X99" s="759"/>
      <c r="Y99" s="759"/>
    </row>
    <row r="100" spans="1:25" ht="30" customHeight="1">
      <c r="A100" s="857" t="s">
        <v>1738</v>
      </c>
      <c r="B100" s="848">
        <v>684.27732900000001</v>
      </c>
      <c r="C100" s="848" t="s">
        <v>44</v>
      </c>
      <c r="D100" s="848">
        <v>684.27732900000001</v>
      </c>
      <c r="E100" s="848">
        <v>6.0000000000000001E-3</v>
      </c>
      <c r="F100" s="848">
        <v>2801.0773143000001</v>
      </c>
      <c r="G100" s="848" t="s">
        <v>44</v>
      </c>
      <c r="H100" s="848" t="s">
        <v>44</v>
      </c>
      <c r="I100" s="848" t="s">
        <v>44</v>
      </c>
      <c r="J100" s="848" t="s">
        <v>44</v>
      </c>
      <c r="K100" s="848">
        <v>3813.8554107</v>
      </c>
      <c r="L100" s="848">
        <v>9610.0674192000006</v>
      </c>
      <c r="M100" s="848">
        <v>1532.6950870999999</v>
      </c>
      <c r="N100" s="848">
        <v>3668.4806278999999</v>
      </c>
      <c r="O100" s="848">
        <v>649.26071790000003</v>
      </c>
      <c r="P100" s="848">
        <v>10511.183105</v>
      </c>
      <c r="Q100" s="848">
        <v>25971.686957100002</v>
      </c>
      <c r="R100" s="848">
        <v>410.36552870000003</v>
      </c>
      <c r="S100" s="848" t="s">
        <v>44</v>
      </c>
      <c r="T100" s="848">
        <v>46.345961699999997</v>
      </c>
      <c r="U100" s="848" t="s">
        <v>44</v>
      </c>
      <c r="V100" s="848" t="s">
        <v>44</v>
      </c>
      <c r="W100" s="848">
        <v>33727.6145015</v>
      </c>
      <c r="X100" s="759"/>
      <c r="Y100" s="759"/>
    </row>
    <row r="101" spans="1:25" ht="14.1" customHeight="1">
      <c r="A101" s="861" t="s">
        <v>1739</v>
      </c>
      <c r="B101" s="848">
        <v>31.5544726</v>
      </c>
      <c r="C101" s="848" t="s">
        <v>44</v>
      </c>
      <c r="D101" s="848">
        <v>31.5544726</v>
      </c>
      <c r="E101" s="848">
        <v>1.5862499999999999</v>
      </c>
      <c r="F101" s="848">
        <v>3.1779736000000001</v>
      </c>
      <c r="G101" s="848" t="s">
        <v>44</v>
      </c>
      <c r="H101" s="848" t="s">
        <v>44</v>
      </c>
      <c r="I101" s="848" t="s">
        <v>44</v>
      </c>
      <c r="J101" s="848" t="s">
        <v>44</v>
      </c>
      <c r="K101" s="848">
        <v>393.45626900000002</v>
      </c>
      <c r="L101" s="848">
        <v>1357.6535745000001</v>
      </c>
      <c r="M101" s="848">
        <v>595.96335599999998</v>
      </c>
      <c r="N101" s="848">
        <v>84.513532600000005</v>
      </c>
      <c r="O101" s="848">
        <v>40</v>
      </c>
      <c r="P101" s="848" t="s">
        <v>44</v>
      </c>
      <c r="Q101" s="848">
        <v>2078.1304631000003</v>
      </c>
      <c r="R101" s="848" t="s">
        <v>44</v>
      </c>
      <c r="S101" s="848" t="s">
        <v>44</v>
      </c>
      <c r="T101" s="848" t="s">
        <v>44</v>
      </c>
      <c r="U101" s="848" t="s">
        <v>44</v>
      </c>
      <c r="V101" s="848" t="s">
        <v>44</v>
      </c>
      <c r="W101" s="848">
        <v>2507.9054283000005</v>
      </c>
      <c r="X101" s="759"/>
      <c r="Y101" s="759"/>
    </row>
    <row r="102" spans="1:25" ht="14.1" customHeight="1">
      <c r="A102" s="861" t="s">
        <v>1740</v>
      </c>
      <c r="B102" s="848">
        <v>3299.981569</v>
      </c>
      <c r="C102" s="848" t="s">
        <v>44</v>
      </c>
      <c r="D102" s="848">
        <v>3299.981569</v>
      </c>
      <c r="E102" s="848">
        <v>0.56499999999999995</v>
      </c>
      <c r="F102" s="848">
        <v>5195.3989056999999</v>
      </c>
      <c r="G102" s="848" t="s">
        <v>44</v>
      </c>
      <c r="H102" s="848" t="s">
        <v>44</v>
      </c>
      <c r="I102" s="848" t="s">
        <v>44</v>
      </c>
      <c r="J102" s="848">
        <v>4.3920000000000001E-2</v>
      </c>
      <c r="K102" s="848">
        <v>10014.8207291</v>
      </c>
      <c r="L102" s="848">
        <v>8181.1279138</v>
      </c>
      <c r="M102" s="848">
        <v>7153.7021215000004</v>
      </c>
      <c r="N102" s="848">
        <v>17583.410397200001</v>
      </c>
      <c r="O102" s="848">
        <v>544.42821590000005</v>
      </c>
      <c r="P102" s="848">
        <v>2061.5331123000001</v>
      </c>
      <c r="Q102" s="848">
        <v>35524.201760700002</v>
      </c>
      <c r="R102" s="848">
        <v>671.37944149999998</v>
      </c>
      <c r="S102" s="848" t="s">
        <v>44</v>
      </c>
      <c r="T102" s="848">
        <v>968.59902350000004</v>
      </c>
      <c r="U102" s="848" t="s">
        <v>44</v>
      </c>
      <c r="V102" s="848" t="s">
        <v>44</v>
      </c>
      <c r="W102" s="848">
        <v>55674.990349500004</v>
      </c>
      <c r="X102" s="759"/>
      <c r="Y102" s="759"/>
    </row>
    <row r="103" spans="1:25" ht="21.95" customHeight="1">
      <c r="A103" s="861" t="s">
        <v>1741</v>
      </c>
      <c r="B103" s="848">
        <v>10199.517084499999</v>
      </c>
      <c r="C103" s="848" t="s">
        <v>44</v>
      </c>
      <c r="D103" s="848">
        <v>10199.517084499999</v>
      </c>
      <c r="E103" s="848">
        <v>45.282375000000002</v>
      </c>
      <c r="F103" s="848">
        <v>13664.748600999999</v>
      </c>
      <c r="G103" s="848" t="s">
        <v>44</v>
      </c>
      <c r="H103" s="848" t="s">
        <v>44</v>
      </c>
      <c r="I103" s="848" t="s">
        <v>44</v>
      </c>
      <c r="J103" s="848" t="s">
        <v>44</v>
      </c>
      <c r="K103" s="848">
        <v>22682.062171500002</v>
      </c>
      <c r="L103" s="848">
        <v>43437.780446299999</v>
      </c>
      <c r="M103" s="848">
        <v>9211.1585866999994</v>
      </c>
      <c r="N103" s="848">
        <v>57258.730696300001</v>
      </c>
      <c r="O103" s="848">
        <v>501.79501820000002</v>
      </c>
      <c r="P103" s="848">
        <v>24249.616636999999</v>
      </c>
      <c r="Q103" s="848">
        <v>134659.08138450002</v>
      </c>
      <c r="R103" s="848">
        <v>1528.4287331999999</v>
      </c>
      <c r="S103" s="848" t="s">
        <v>44</v>
      </c>
      <c r="T103" s="848">
        <v>1190.537372</v>
      </c>
      <c r="U103" s="848" t="s">
        <v>44</v>
      </c>
      <c r="V103" s="848" t="s">
        <v>44</v>
      </c>
      <c r="W103" s="848">
        <v>183969.65772170003</v>
      </c>
      <c r="X103" s="759"/>
      <c r="Y103" s="759"/>
    </row>
    <row r="104" spans="1:25" ht="21.95" customHeight="1">
      <c r="A104" s="857" t="s">
        <v>1742</v>
      </c>
      <c r="B104" s="848">
        <v>1123.9657205000001</v>
      </c>
      <c r="C104" s="848" t="s">
        <v>44</v>
      </c>
      <c r="D104" s="848">
        <v>1123.9657205000001</v>
      </c>
      <c r="E104" s="848" t="s">
        <v>44</v>
      </c>
      <c r="F104" s="848">
        <v>318.72517920000001</v>
      </c>
      <c r="G104" s="848" t="s">
        <v>44</v>
      </c>
      <c r="H104" s="848" t="s">
        <v>44</v>
      </c>
      <c r="I104" s="848" t="s">
        <v>44</v>
      </c>
      <c r="J104" s="848" t="s">
        <v>44</v>
      </c>
      <c r="K104" s="848">
        <v>965.27063720000001</v>
      </c>
      <c r="L104" s="848">
        <v>2550.2280027000002</v>
      </c>
      <c r="M104" s="848">
        <v>359.84876129999998</v>
      </c>
      <c r="N104" s="848">
        <v>5071.9056264999999</v>
      </c>
      <c r="O104" s="848">
        <v>33.622672399999999</v>
      </c>
      <c r="P104" s="848">
        <v>1515.9760432999999</v>
      </c>
      <c r="Q104" s="848">
        <v>9531.5811061999993</v>
      </c>
      <c r="R104" s="848">
        <v>115.7901348</v>
      </c>
      <c r="S104" s="848">
        <v>1.9199999999999999E-5</v>
      </c>
      <c r="T104" s="848">
        <v>910.32071800000006</v>
      </c>
      <c r="U104" s="848" t="s">
        <v>44</v>
      </c>
      <c r="V104" s="848" t="s">
        <v>44</v>
      </c>
      <c r="W104" s="848">
        <v>12965.653515100001</v>
      </c>
      <c r="X104" s="759"/>
      <c r="Y104" s="759"/>
    </row>
    <row r="105" spans="1:25" ht="14.1" customHeight="1">
      <c r="A105" s="857" t="s">
        <v>1743</v>
      </c>
      <c r="B105" s="848">
        <v>154584.60747720001</v>
      </c>
      <c r="C105" s="848" t="s">
        <v>44</v>
      </c>
      <c r="D105" s="848">
        <v>154584.60747720001</v>
      </c>
      <c r="E105" s="848">
        <v>11614.374362699999</v>
      </c>
      <c r="F105" s="848">
        <v>7282334.8811893985</v>
      </c>
      <c r="G105" s="848">
        <v>2951.0465902000001</v>
      </c>
      <c r="H105" s="848">
        <v>8676.802689099999</v>
      </c>
      <c r="I105" s="848">
        <v>51252.347467500003</v>
      </c>
      <c r="J105" s="848">
        <v>2558.5162025</v>
      </c>
      <c r="K105" s="848">
        <v>119706.9355531</v>
      </c>
      <c r="L105" s="848">
        <v>7974131.0393720986</v>
      </c>
      <c r="M105" s="848">
        <v>849314.79427010007</v>
      </c>
      <c r="N105" s="848">
        <v>1832622.2794407003</v>
      </c>
      <c r="O105" s="848">
        <v>414429.01495110005</v>
      </c>
      <c r="P105" s="848">
        <v>3371004.6544449995</v>
      </c>
      <c r="Q105" s="848">
        <v>14441501.782479001</v>
      </c>
      <c r="R105" s="848">
        <v>3535210.9085289002</v>
      </c>
      <c r="S105" s="848">
        <v>48.138566599999997</v>
      </c>
      <c r="T105" s="848">
        <v>25143.468989199999</v>
      </c>
      <c r="U105" s="848">
        <v>52814.504490600004</v>
      </c>
      <c r="V105" s="848" t="s">
        <v>44</v>
      </c>
      <c r="W105" s="848">
        <v>25688398.314585999</v>
      </c>
      <c r="X105" s="759"/>
      <c r="Y105" s="759"/>
    </row>
    <row r="106" spans="1:25" ht="14.1" customHeight="1">
      <c r="A106" s="861" t="s">
        <v>1744</v>
      </c>
      <c r="B106" s="848">
        <v>119.746028</v>
      </c>
      <c r="C106" s="848" t="s">
        <v>44</v>
      </c>
      <c r="D106" s="848">
        <v>119.746028</v>
      </c>
      <c r="E106" s="848">
        <v>26.796286299999998</v>
      </c>
      <c r="F106" s="848">
        <v>41286.375431499997</v>
      </c>
      <c r="G106" s="848" t="s">
        <v>44</v>
      </c>
      <c r="H106" s="848" t="s">
        <v>44</v>
      </c>
      <c r="I106" s="848" t="s">
        <v>44</v>
      </c>
      <c r="J106" s="848" t="s">
        <v>44</v>
      </c>
      <c r="K106" s="848">
        <v>289.14784320000001</v>
      </c>
      <c r="L106" s="848">
        <v>202880.85257769999</v>
      </c>
      <c r="M106" s="848">
        <v>11522.1176875</v>
      </c>
      <c r="N106" s="848">
        <v>27511.726278499998</v>
      </c>
      <c r="O106" s="848">
        <v>6031.5870580000001</v>
      </c>
      <c r="P106" s="848">
        <v>81805.220700899998</v>
      </c>
      <c r="Q106" s="848">
        <v>329751.50430259999</v>
      </c>
      <c r="R106" s="848">
        <v>19142.045921699999</v>
      </c>
      <c r="S106" s="848" t="s">
        <v>44</v>
      </c>
      <c r="T106" s="848">
        <v>274.43681880000003</v>
      </c>
      <c r="U106" s="848">
        <v>1254.4393411000001</v>
      </c>
      <c r="V106" s="848" t="s">
        <v>44</v>
      </c>
      <c r="W106" s="848">
        <v>392144.4919732</v>
      </c>
      <c r="X106" s="759"/>
      <c r="Y106" s="759"/>
    </row>
    <row r="107" spans="1:25" ht="14.1" customHeight="1">
      <c r="A107" s="861" t="s">
        <v>1745</v>
      </c>
      <c r="B107" s="848">
        <v>148533.78386980001</v>
      </c>
      <c r="C107" s="848" t="s">
        <v>44</v>
      </c>
      <c r="D107" s="848">
        <v>148533.78386980001</v>
      </c>
      <c r="E107" s="848">
        <v>2804.4488904999998</v>
      </c>
      <c r="F107" s="848">
        <v>547653.47414469998</v>
      </c>
      <c r="G107" s="848" t="s">
        <v>44</v>
      </c>
      <c r="H107" s="848" t="s">
        <v>44</v>
      </c>
      <c r="I107" s="848" t="s">
        <v>44</v>
      </c>
      <c r="J107" s="848">
        <v>1842.6161569000001</v>
      </c>
      <c r="K107" s="848">
        <v>105173.49796399999</v>
      </c>
      <c r="L107" s="848">
        <v>1768351.3648522999</v>
      </c>
      <c r="M107" s="848">
        <v>280163.76327489997</v>
      </c>
      <c r="N107" s="848">
        <v>550267.63071189995</v>
      </c>
      <c r="O107" s="848">
        <v>103357.1899467</v>
      </c>
      <c r="P107" s="848">
        <v>601726.59423629998</v>
      </c>
      <c r="Q107" s="848">
        <v>3303866.5430220994</v>
      </c>
      <c r="R107" s="848">
        <v>457495.13682140002</v>
      </c>
      <c r="S107" s="848">
        <v>48.138566599999997</v>
      </c>
      <c r="T107" s="848">
        <v>5835.5510333000002</v>
      </c>
      <c r="U107" s="848">
        <v>3235.0290329999998</v>
      </c>
      <c r="V107" s="848" t="s">
        <v>44</v>
      </c>
      <c r="W107" s="848">
        <v>4576488.2195023</v>
      </c>
      <c r="X107" s="759"/>
      <c r="Y107" s="759"/>
    </row>
    <row r="108" spans="1:25" ht="14.1" customHeight="1">
      <c r="A108" s="861" t="s">
        <v>1746</v>
      </c>
      <c r="B108" s="848">
        <v>324.02252909999999</v>
      </c>
      <c r="C108" s="848" t="s">
        <v>44</v>
      </c>
      <c r="D108" s="848">
        <v>324.02252909999999</v>
      </c>
      <c r="E108" s="848">
        <v>1537.4641669</v>
      </c>
      <c r="F108" s="848">
        <v>1372246.9156140999</v>
      </c>
      <c r="G108" s="848" t="s">
        <v>44</v>
      </c>
      <c r="H108" s="848">
        <v>17.925000000000001</v>
      </c>
      <c r="I108" s="848">
        <v>51252.347467500003</v>
      </c>
      <c r="J108" s="848" t="s">
        <v>44</v>
      </c>
      <c r="K108" s="848">
        <v>366.47685749999999</v>
      </c>
      <c r="L108" s="848">
        <v>668537.7423096</v>
      </c>
      <c r="M108" s="848">
        <v>76589.829647999999</v>
      </c>
      <c r="N108" s="848">
        <v>230868.15190920001</v>
      </c>
      <c r="O108" s="848">
        <v>58224.401206800001</v>
      </c>
      <c r="P108" s="848">
        <v>460561.42674530001</v>
      </c>
      <c r="Q108" s="848">
        <v>1494781.5518189</v>
      </c>
      <c r="R108" s="848">
        <v>334537.40541449998</v>
      </c>
      <c r="S108" s="848" t="s">
        <v>44</v>
      </c>
      <c r="T108" s="848">
        <v>1876.9799591999999</v>
      </c>
      <c r="U108" s="848">
        <v>13201.1031188</v>
      </c>
      <c r="V108" s="848" t="s">
        <v>44</v>
      </c>
      <c r="W108" s="848">
        <v>3270142.1919465</v>
      </c>
      <c r="X108" s="759"/>
      <c r="Y108" s="759"/>
    </row>
    <row r="109" spans="1:25" ht="14.1" customHeight="1">
      <c r="A109" s="861" t="s">
        <v>1747</v>
      </c>
      <c r="B109" s="848">
        <v>2620.9768829999998</v>
      </c>
      <c r="C109" s="848" t="s">
        <v>44</v>
      </c>
      <c r="D109" s="848">
        <v>2620.9768829999998</v>
      </c>
      <c r="E109" s="848">
        <v>2512.7044864</v>
      </c>
      <c r="F109" s="848">
        <v>1912428.1330224001</v>
      </c>
      <c r="G109" s="848" t="s">
        <v>44</v>
      </c>
      <c r="H109" s="848" t="s">
        <v>44</v>
      </c>
      <c r="I109" s="848" t="s">
        <v>44</v>
      </c>
      <c r="J109" s="848">
        <v>334.8548591</v>
      </c>
      <c r="K109" s="848">
        <v>5741.0568057999999</v>
      </c>
      <c r="L109" s="848">
        <v>2124107.2085489999</v>
      </c>
      <c r="M109" s="848">
        <v>201006.5075559</v>
      </c>
      <c r="N109" s="848">
        <v>424296.9375923</v>
      </c>
      <c r="O109" s="848">
        <v>105262.7211906</v>
      </c>
      <c r="P109" s="848">
        <v>821433.8894015</v>
      </c>
      <c r="Q109" s="848">
        <v>3676107.2642893004</v>
      </c>
      <c r="R109" s="848">
        <v>1129540.8017885999</v>
      </c>
      <c r="S109" s="848" t="s">
        <v>44</v>
      </c>
      <c r="T109" s="848">
        <v>9334.1780842999997</v>
      </c>
      <c r="U109" s="848">
        <v>16313.1920875</v>
      </c>
      <c r="V109" s="848" t="s">
        <v>44</v>
      </c>
      <c r="W109" s="848">
        <v>6754933.1623064009</v>
      </c>
      <c r="X109" s="759"/>
      <c r="Y109" s="759"/>
    </row>
    <row r="110" spans="1:25" ht="39.950000000000003" customHeight="1">
      <c r="A110" s="857" t="s">
        <v>1748</v>
      </c>
      <c r="B110" s="848">
        <v>2182.9505490000001</v>
      </c>
      <c r="C110" s="848" t="s">
        <v>44</v>
      </c>
      <c r="D110" s="848">
        <v>2182.9505490000001</v>
      </c>
      <c r="E110" s="848">
        <v>425.88548750000001</v>
      </c>
      <c r="F110" s="848">
        <v>869861.48447579995</v>
      </c>
      <c r="G110" s="848" t="s">
        <v>44</v>
      </c>
      <c r="H110" s="848" t="s">
        <v>44</v>
      </c>
      <c r="I110" s="848" t="s">
        <v>44</v>
      </c>
      <c r="J110" s="848">
        <v>13.6807085</v>
      </c>
      <c r="K110" s="848">
        <v>4169.5766356000004</v>
      </c>
      <c r="L110" s="848">
        <v>327143.44043830002</v>
      </c>
      <c r="M110" s="848">
        <v>41901.394728500003</v>
      </c>
      <c r="N110" s="848">
        <v>76585.0790117</v>
      </c>
      <c r="O110" s="848">
        <v>17373.006941700001</v>
      </c>
      <c r="P110" s="848">
        <v>144721.84852269999</v>
      </c>
      <c r="Q110" s="848">
        <v>607724.76964289998</v>
      </c>
      <c r="R110" s="848">
        <v>187553.08157929999</v>
      </c>
      <c r="S110" s="848" t="s">
        <v>44</v>
      </c>
      <c r="T110" s="848">
        <v>2324.1967208000001</v>
      </c>
      <c r="U110" s="848">
        <v>6341.7296035999998</v>
      </c>
      <c r="V110" s="848" t="s">
        <v>44</v>
      </c>
      <c r="W110" s="848">
        <v>1680597.3554029998</v>
      </c>
      <c r="X110" s="759"/>
      <c r="Y110" s="759"/>
    </row>
    <row r="111" spans="1:25" ht="14.1" customHeight="1">
      <c r="A111" s="861" t="s">
        <v>1749</v>
      </c>
      <c r="B111" s="848">
        <v>34.320200700000001</v>
      </c>
      <c r="C111" s="848" t="s">
        <v>44</v>
      </c>
      <c r="D111" s="848">
        <v>34.320200700000001</v>
      </c>
      <c r="E111" s="848" t="s">
        <v>44</v>
      </c>
      <c r="F111" s="848">
        <v>9073.8950578999993</v>
      </c>
      <c r="G111" s="848">
        <v>2951.0465902000001</v>
      </c>
      <c r="H111" s="848">
        <v>8658.8776890999998</v>
      </c>
      <c r="I111" s="848" t="s">
        <v>44</v>
      </c>
      <c r="J111" s="848" t="s">
        <v>44</v>
      </c>
      <c r="K111" s="848" t="s">
        <v>44</v>
      </c>
      <c r="L111" s="848">
        <v>317.98307549999998</v>
      </c>
      <c r="M111" s="848" t="s">
        <v>44</v>
      </c>
      <c r="N111" s="848">
        <v>18.93422</v>
      </c>
      <c r="O111" s="848">
        <v>19</v>
      </c>
      <c r="P111" s="848">
        <v>84.333699999999993</v>
      </c>
      <c r="Q111" s="848">
        <v>440.25099549999993</v>
      </c>
      <c r="R111" s="848">
        <v>6.2767574000000002</v>
      </c>
      <c r="S111" s="848" t="s">
        <v>44</v>
      </c>
      <c r="T111" s="848" t="s">
        <v>44</v>
      </c>
      <c r="U111" s="848" t="s">
        <v>44</v>
      </c>
      <c r="V111" s="848" t="s">
        <v>44</v>
      </c>
      <c r="W111" s="848">
        <v>21164.667290799996</v>
      </c>
      <c r="X111" s="759"/>
      <c r="Y111" s="759"/>
    </row>
    <row r="112" spans="1:25" ht="14.1" customHeight="1">
      <c r="A112" s="861" t="s">
        <v>1750</v>
      </c>
      <c r="B112" s="848">
        <v>231.8317389</v>
      </c>
      <c r="C112" s="848" t="s">
        <v>44</v>
      </c>
      <c r="D112" s="848">
        <v>231.8317389</v>
      </c>
      <c r="E112" s="848">
        <v>1633.9286156000001</v>
      </c>
      <c r="F112" s="848">
        <v>2138621.3093674001</v>
      </c>
      <c r="G112" s="848" t="s">
        <v>44</v>
      </c>
      <c r="H112" s="848" t="s">
        <v>44</v>
      </c>
      <c r="I112" s="848" t="s">
        <v>44</v>
      </c>
      <c r="J112" s="848">
        <v>16.763434400000001</v>
      </c>
      <c r="K112" s="848">
        <v>2747.7204185000001</v>
      </c>
      <c r="L112" s="848">
        <v>2314492.4427263001</v>
      </c>
      <c r="M112" s="848">
        <v>182733.8847007</v>
      </c>
      <c r="N112" s="848">
        <v>404139.86931400001</v>
      </c>
      <c r="O112" s="848">
        <v>95953.444083399998</v>
      </c>
      <c r="P112" s="848">
        <v>934653.0183769</v>
      </c>
      <c r="Q112" s="848">
        <v>3931972.6592013002</v>
      </c>
      <c r="R112" s="848">
        <v>1239613.2223789999</v>
      </c>
      <c r="S112" s="848" t="s">
        <v>44</v>
      </c>
      <c r="T112" s="848">
        <v>2389.9790802000002</v>
      </c>
      <c r="U112" s="848">
        <v>9801.4619297000008</v>
      </c>
      <c r="V112" s="848" t="s">
        <v>44</v>
      </c>
      <c r="W112" s="848">
        <v>7327028.8761650007</v>
      </c>
      <c r="X112" s="759"/>
      <c r="Y112" s="759"/>
    </row>
    <row r="113" spans="1:25" ht="14.1" customHeight="1">
      <c r="A113" s="861" t="s">
        <v>1751</v>
      </c>
      <c r="B113" s="848">
        <v>24.014881299999999</v>
      </c>
      <c r="C113" s="848" t="s">
        <v>44</v>
      </c>
      <c r="D113" s="848">
        <v>24.014881299999999</v>
      </c>
      <c r="E113" s="848">
        <v>161.72281630000001</v>
      </c>
      <c r="F113" s="848">
        <v>239935.97142660001</v>
      </c>
      <c r="G113" s="848" t="s">
        <v>44</v>
      </c>
      <c r="H113" s="848" t="s">
        <v>44</v>
      </c>
      <c r="I113" s="848" t="s">
        <v>44</v>
      </c>
      <c r="J113" s="848">
        <v>13.3423275</v>
      </c>
      <c r="K113" s="848">
        <v>100.3202647</v>
      </c>
      <c r="L113" s="848">
        <v>166161.88730500001</v>
      </c>
      <c r="M113" s="848">
        <v>19504.161310399999</v>
      </c>
      <c r="N113" s="848">
        <v>39388.7729454</v>
      </c>
      <c r="O113" s="848">
        <v>7766.4560594000004</v>
      </c>
      <c r="P113" s="848">
        <v>70408.473195300001</v>
      </c>
      <c r="Q113" s="848">
        <v>303229.75081550004</v>
      </c>
      <c r="R113" s="848">
        <v>109089.4474377</v>
      </c>
      <c r="S113" s="848" t="s">
        <v>44</v>
      </c>
      <c r="T113" s="848">
        <v>125.80715290000001</v>
      </c>
      <c r="U113" s="848">
        <v>1193.4034955</v>
      </c>
      <c r="V113" s="848" t="s">
        <v>44</v>
      </c>
      <c r="W113" s="848">
        <v>653873.78061800008</v>
      </c>
      <c r="X113" s="759"/>
      <c r="Y113" s="759"/>
    </row>
    <row r="114" spans="1:25" ht="21.95" customHeight="1">
      <c r="A114" s="861" t="s">
        <v>1752</v>
      </c>
      <c r="B114" s="848">
        <v>1.1742349999999999</v>
      </c>
      <c r="C114" s="848" t="s">
        <v>44</v>
      </c>
      <c r="D114" s="848">
        <v>1.1742349999999999</v>
      </c>
      <c r="E114" s="848">
        <v>0.30431970000000003</v>
      </c>
      <c r="F114" s="848">
        <v>2040.2973703</v>
      </c>
      <c r="G114" s="848" t="s">
        <v>44</v>
      </c>
      <c r="H114" s="848" t="s">
        <v>44</v>
      </c>
      <c r="I114" s="848" t="s">
        <v>44</v>
      </c>
      <c r="J114" s="848" t="s">
        <v>44</v>
      </c>
      <c r="K114" s="848" t="s">
        <v>44</v>
      </c>
      <c r="L114" s="848">
        <v>6446.5923672999998</v>
      </c>
      <c r="M114" s="848">
        <v>230.83009699999999</v>
      </c>
      <c r="N114" s="848">
        <v>1267.5094306000001</v>
      </c>
      <c r="O114" s="848">
        <v>58.9111969</v>
      </c>
      <c r="P114" s="848">
        <v>6732.1509987999998</v>
      </c>
      <c r="Q114" s="848">
        <v>14735.994090599999</v>
      </c>
      <c r="R114" s="848">
        <v>11377.414913099999</v>
      </c>
      <c r="S114" s="848" t="s">
        <v>44</v>
      </c>
      <c r="T114" s="848">
        <v>1.9117124000000001</v>
      </c>
      <c r="U114" s="848">
        <v>559.35804880000001</v>
      </c>
      <c r="V114" s="848" t="s">
        <v>44</v>
      </c>
      <c r="W114" s="848">
        <v>28716.454689900002</v>
      </c>
      <c r="X114" s="759"/>
      <c r="Y114" s="759"/>
    </row>
    <row r="115" spans="1:25" ht="14.1" customHeight="1">
      <c r="A115" s="861" t="s">
        <v>1753</v>
      </c>
      <c r="B115" s="848">
        <v>136.56236939999999</v>
      </c>
      <c r="C115" s="848" t="s">
        <v>44</v>
      </c>
      <c r="D115" s="848">
        <v>136.56236939999999</v>
      </c>
      <c r="E115" s="848">
        <v>282.69108820000002</v>
      </c>
      <c r="F115" s="848">
        <v>116493.6703371</v>
      </c>
      <c r="G115" s="848" t="s">
        <v>44</v>
      </c>
      <c r="H115" s="848" t="s">
        <v>44</v>
      </c>
      <c r="I115" s="848" t="s">
        <v>44</v>
      </c>
      <c r="J115" s="848">
        <v>337.12101100000001</v>
      </c>
      <c r="K115" s="848">
        <v>385.62639899999999</v>
      </c>
      <c r="L115" s="848">
        <v>322278.60154469998</v>
      </c>
      <c r="M115" s="848">
        <v>27814.354958700002</v>
      </c>
      <c r="N115" s="848">
        <v>64053.698535800002</v>
      </c>
      <c r="O115" s="848">
        <v>16452.157175600001</v>
      </c>
      <c r="P115" s="848">
        <v>224135.95155930001</v>
      </c>
      <c r="Q115" s="848">
        <v>654734.76377409999</v>
      </c>
      <c r="R115" s="848">
        <v>37759.769820000001</v>
      </c>
      <c r="S115" s="848" t="s">
        <v>44</v>
      </c>
      <c r="T115" s="848">
        <v>2417.1858464000002</v>
      </c>
      <c r="U115" s="848">
        <v>821.25249040000006</v>
      </c>
      <c r="V115" s="848" t="s">
        <v>44</v>
      </c>
      <c r="W115" s="848">
        <v>813368.64313560002</v>
      </c>
      <c r="X115" s="759"/>
      <c r="Y115" s="759"/>
    </row>
    <row r="116" spans="1:25" ht="14.1" customHeight="1">
      <c r="A116" s="861" t="s">
        <v>1754</v>
      </c>
      <c r="B116" s="848" t="s">
        <v>44</v>
      </c>
      <c r="C116" s="848" t="s">
        <v>44</v>
      </c>
      <c r="D116" s="848" t="s">
        <v>44</v>
      </c>
      <c r="E116" s="848">
        <v>1.3266789999999999</v>
      </c>
      <c r="F116" s="848">
        <v>1393.6710117</v>
      </c>
      <c r="G116" s="848" t="s">
        <v>44</v>
      </c>
      <c r="H116" s="848" t="s">
        <v>44</v>
      </c>
      <c r="I116" s="848" t="s">
        <v>44</v>
      </c>
      <c r="J116" s="848" t="s">
        <v>44</v>
      </c>
      <c r="K116" s="848">
        <v>9.4689700000000002E-2</v>
      </c>
      <c r="L116" s="848">
        <v>2421.9178891000001</v>
      </c>
      <c r="M116" s="848">
        <v>242.8893587</v>
      </c>
      <c r="N116" s="848">
        <v>684.34540049999998</v>
      </c>
      <c r="O116" s="848">
        <v>34.412426699999997</v>
      </c>
      <c r="P116" s="848">
        <v>1824.0050584000001</v>
      </c>
      <c r="Q116" s="848">
        <v>5207.5701334000005</v>
      </c>
      <c r="R116" s="848">
        <v>776.86141180000004</v>
      </c>
      <c r="S116" s="848" t="s">
        <v>44</v>
      </c>
      <c r="T116" s="848">
        <v>53.990197100000003</v>
      </c>
      <c r="U116" s="848">
        <v>36.386358199999997</v>
      </c>
      <c r="V116" s="848" t="s">
        <v>44</v>
      </c>
      <c r="W116" s="848">
        <v>7469.9004809000007</v>
      </c>
      <c r="X116" s="759"/>
      <c r="Y116" s="759"/>
    </row>
    <row r="117" spans="1:25" ht="14.1" customHeight="1">
      <c r="A117" s="861" t="s">
        <v>1755</v>
      </c>
      <c r="B117" s="848">
        <v>375.22419300000001</v>
      </c>
      <c r="C117" s="848" t="s">
        <v>44</v>
      </c>
      <c r="D117" s="848">
        <v>375.22419300000001</v>
      </c>
      <c r="E117" s="848">
        <v>2226.2617624</v>
      </c>
      <c r="F117" s="848">
        <v>31299.683929899998</v>
      </c>
      <c r="G117" s="848" t="s">
        <v>44</v>
      </c>
      <c r="H117" s="848" t="s">
        <v>44</v>
      </c>
      <c r="I117" s="848" t="s">
        <v>44</v>
      </c>
      <c r="J117" s="848">
        <v>0.1377051</v>
      </c>
      <c r="K117" s="848">
        <v>733.4176751</v>
      </c>
      <c r="L117" s="848">
        <v>67450.599255399997</v>
      </c>
      <c r="M117" s="848">
        <v>7176.2726905999998</v>
      </c>
      <c r="N117" s="848">
        <v>13136.9901503</v>
      </c>
      <c r="O117" s="848">
        <v>3852.5027393999999</v>
      </c>
      <c r="P117" s="848">
        <v>21004.216387</v>
      </c>
      <c r="Q117" s="848">
        <v>112620.58122270001</v>
      </c>
      <c r="R117" s="848">
        <v>8319.3542844000003</v>
      </c>
      <c r="S117" s="848" t="s">
        <v>44</v>
      </c>
      <c r="T117" s="848">
        <v>509.25238380000002</v>
      </c>
      <c r="U117" s="848">
        <v>57.148983999999999</v>
      </c>
      <c r="V117" s="848" t="s">
        <v>44</v>
      </c>
      <c r="W117" s="848">
        <v>156141.0621404</v>
      </c>
      <c r="X117" s="759"/>
      <c r="Y117" s="759"/>
    </row>
    <row r="118" spans="1:25" ht="14.1" customHeight="1">
      <c r="A118" s="861" t="s">
        <v>1756</v>
      </c>
      <c r="B118" s="848" t="s">
        <v>44</v>
      </c>
      <c r="C118" s="848" t="s">
        <v>44</v>
      </c>
      <c r="D118" s="848" t="s">
        <v>44</v>
      </c>
      <c r="E118" s="848">
        <v>0.83976390000000001</v>
      </c>
      <c r="F118" s="848" t="s">
        <v>44</v>
      </c>
      <c r="G118" s="848" t="s">
        <v>44</v>
      </c>
      <c r="H118" s="848" t="s">
        <v>44</v>
      </c>
      <c r="I118" s="848" t="s">
        <v>44</v>
      </c>
      <c r="J118" s="848" t="s">
        <v>44</v>
      </c>
      <c r="K118" s="848" t="s">
        <v>44</v>
      </c>
      <c r="L118" s="848">
        <v>3540.4064819</v>
      </c>
      <c r="M118" s="848">
        <v>428.78825920000003</v>
      </c>
      <c r="N118" s="848">
        <v>402.63394049999999</v>
      </c>
      <c r="O118" s="848">
        <v>43.224925900000002</v>
      </c>
      <c r="P118" s="848">
        <v>1913.5255626000001</v>
      </c>
      <c r="Q118" s="848">
        <v>6328.5791700999998</v>
      </c>
      <c r="R118" s="848">
        <v>0.09</v>
      </c>
      <c r="S118" s="848" t="s">
        <v>44</v>
      </c>
      <c r="T118" s="848" t="s">
        <v>44</v>
      </c>
      <c r="U118" s="848" t="s">
        <v>44</v>
      </c>
      <c r="V118" s="848" t="s">
        <v>44</v>
      </c>
      <c r="W118" s="848">
        <v>6329.5089340000004</v>
      </c>
      <c r="X118" s="759"/>
      <c r="Y118" s="759"/>
    </row>
    <row r="119" spans="1:25" s="787" customFormat="1" ht="14.1" customHeight="1">
      <c r="A119" s="863" t="s">
        <v>1757</v>
      </c>
      <c r="B119" s="864">
        <v>1591862.6291795997</v>
      </c>
      <c r="C119" s="864" t="s">
        <v>44</v>
      </c>
      <c r="D119" s="864">
        <v>1591862.6291795997</v>
      </c>
      <c r="E119" s="864">
        <v>461785.95120079996</v>
      </c>
      <c r="F119" s="864">
        <v>7395822.8991944985</v>
      </c>
      <c r="G119" s="864">
        <v>106265.0769117</v>
      </c>
      <c r="H119" s="864">
        <v>17640.505026499999</v>
      </c>
      <c r="I119" s="864">
        <v>51441.341351900002</v>
      </c>
      <c r="J119" s="864">
        <v>270769.15862450004</v>
      </c>
      <c r="K119" s="864">
        <v>1437150.5275840999</v>
      </c>
      <c r="L119" s="864">
        <v>10006714.059308298</v>
      </c>
      <c r="M119" s="864">
        <v>2170109.3057134002</v>
      </c>
      <c r="N119" s="864">
        <v>3912364.6353461007</v>
      </c>
      <c r="O119" s="864">
        <v>441404.67193590006</v>
      </c>
      <c r="P119" s="864">
        <v>4151486.7224861998</v>
      </c>
      <c r="Q119" s="864">
        <v>20682079.394789901</v>
      </c>
      <c r="R119" s="864">
        <v>3578865.0888339002</v>
      </c>
      <c r="S119" s="864">
        <v>711514.97753310017</v>
      </c>
      <c r="T119" s="864">
        <v>1257947.2536237</v>
      </c>
      <c r="U119" s="864">
        <v>53201.255743300004</v>
      </c>
      <c r="V119" s="864" t="s">
        <v>44</v>
      </c>
      <c r="W119" s="864">
        <v>37616346.0595975</v>
      </c>
      <c r="X119" s="755"/>
      <c r="Y119" s="755"/>
    </row>
    <row r="120" spans="1:25" ht="15">
      <c r="A120" s="711" t="s">
        <v>39</v>
      </c>
      <c r="B120" s="779"/>
      <c r="C120" s="779"/>
      <c r="D120" s="779"/>
      <c r="E120" s="779"/>
      <c r="F120" s="779"/>
      <c r="G120" s="779"/>
      <c r="H120" s="779"/>
      <c r="I120" s="779"/>
      <c r="J120" s="779"/>
      <c r="K120" s="779"/>
      <c r="L120" s="741"/>
      <c r="M120" s="741"/>
      <c r="N120" s="741"/>
      <c r="O120" s="741"/>
      <c r="P120" s="741"/>
      <c r="Q120" s="741"/>
      <c r="R120" s="741"/>
      <c r="S120" s="741"/>
      <c r="T120" s="741"/>
      <c r="U120" s="741"/>
      <c r="V120" s="741"/>
      <c r="W120" s="741"/>
      <c r="X120" s="799"/>
      <c r="Y120" s="799"/>
    </row>
    <row r="121" spans="1:25" ht="15">
      <c r="A121" s="712" t="s">
        <v>1603</v>
      </c>
      <c r="B121" s="781"/>
      <c r="C121" s="779"/>
      <c r="D121" s="779"/>
      <c r="E121" s="779"/>
      <c r="F121" s="779"/>
      <c r="G121" s="779"/>
      <c r="H121" s="779"/>
      <c r="I121" s="779"/>
      <c r="J121" s="779"/>
      <c r="K121" s="741"/>
      <c r="L121" s="741"/>
      <c r="M121" s="741"/>
      <c r="N121" s="741"/>
      <c r="O121" s="741"/>
      <c r="P121" s="741"/>
      <c r="Q121" s="741"/>
      <c r="R121" s="741"/>
      <c r="S121" s="741"/>
      <c r="T121" s="741"/>
      <c r="U121" s="741"/>
      <c r="V121" s="741"/>
      <c r="W121" s="741"/>
    </row>
    <row r="122" spans="1:25">
      <c r="A122" s="715" t="s">
        <v>1604</v>
      </c>
      <c r="B122" s="781"/>
      <c r="C122" s="781"/>
      <c r="D122" s="781"/>
      <c r="E122" s="781"/>
      <c r="F122" s="781"/>
      <c r="G122" s="781"/>
      <c r="H122" s="781"/>
      <c r="I122" s="781"/>
      <c r="J122" s="781"/>
      <c r="K122" s="781"/>
      <c r="L122" s="781"/>
      <c r="M122" s="781"/>
      <c r="N122" s="781"/>
      <c r="O122" s="781"/>
      <c r="P122" s="781"/>
      <c r="Q122" s="781"/>
      <c r="R122" s="781"/>
      <c r="S122" s="781"/>
      <c r="T122" s="781"/>
      <c r="U122" s="781"/>
      <c r="V122" s="781"/>
      <c r="W122" s="781"/>
    </row>
    <row r="123" spans="1:25">
      <c r="A123" s="715" t="s">
        <v>1761</v>
      </c>
      <c r="B123" s="783"/>
      <c r="C123" s="783"/>
      <c r="D123" s="783"/>
      <c r="E123" s="783"/>
      <c r="F123" s="783"/>
      <c r="G123" s="783"/>
      <c r="H123" s="783"/>
      <c r="I123" s="783"/>
      <c r="J123" s="783"/>
      <c r="K123" s="734"/>
      <c r="L123" s="734"/>
      <c r="M123" s="734"/>
      <c r="N123" s="734"/>
      <c r="O123" s="734"/>
      <c r="P123" s="734"/>
      <c r="Q123" s="734"/>
      <c r="R123" s="734"/>
      <c r="S123" s="734"/>
      <c r="T123" s="734"/>
      <c r="U123" s="734"/>
      <c r="V123" s="734"/>
      <c r="W123" s="734"/>
    </row>
  </sheetData>
  <mergeCells count="59"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U5:U6"/>
    <mergeCell ref="V5:V6"/>
    <mergeCell ref="W5:W6"/>
    <mergeCell ref="I43:K43"/>
    <mergeCell ref="L43:O43"/>
    <mergeCell ref="U43:W43"/>
    <mergeCell ref="J5:J6"/>
    <mergeCell ref="K5:K6"/>
    <mergeCell ref="L5:Q5"/>
    <mergeCell ref="R5:R6"/>
    <mergeCell ref="S5:S6"/>
    <mergeCell ref="T5:T6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A87:A88"/>
    <mergeCell ref="B87:D87"/>
    <mergeCell ref="E87:E88"/>
    <mergeCell ref="F87:F88"/>
    <mergeCell ref="G87:G88"/>
    <mergeCell ref="R87:R88"/>
    <mergeCell ref="W47:W48"/>
    <mergeCell ref="I83:K83"/>
    <mergeCell ref="L83:O83"/>
    <mergeCell ref="U83:W83"/>
    <mergeCell ref="T86:W86"/>
    <mergeCell ref="L47:Q47"/>
    <mergeCell ref="R47:R48"/>
    <mergeCell ref="S47:S48"/>
    <mergeCell ref="T47:T48"/>
    <mergeCell ref="U47:U48"/>
    <mergeCell ref="V47:V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80" pageOrder="overThenDown" orientation="portrait" useFirstPageNumber="1" r:id="rId1"/>
  <headerFooter alignWithMargins="0">
    <oddFooter>&amp;C&amp;"Maiandra GD,Regular"&amp;9&amp;P</oddFooter>
  </headerFooter>
  <rowBreaks count="1" manualBreakCount="1">
    <brk id="42" max="16383" man="1"/>
  </rowBreaks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AA81"/>
  <sheetViews>
    <sheetView view="pageBreakPreview" topLeftCell="A43" zoomScale="60" workbookViewId="0">
      <selection activeCell="N71" sqref="N71"/>
    </sheetView>
  </sheetViews>
  <sheetFormatPr defaultColWidth="10.28515625" defaultRowHeight="12.75"/>
  <cols>
    <col min="1" max="1" width="11.28515625" style="893" customWidth="1"/>
    <col min="2" max="2" width="9.7109375" style="893" customWidth="1"/>
    <col min="3" max="3" width="9.28515625" style="893" customWidth="1"/>
    <col min="4" max="4" width="10.140625" style="893" customWidth="1"/>
    <col min="5" max="5" width="8.85546875" style="893" customWidth="1"/>
    <col min="6" max="6" width="10.140625" style="893" customWidth="1"/>
    <col min="7" max="7" width="8.5703125" style="893" customWidth="1"/>
    <col min="8" max="8" width="9.42578125" style="893" customWidth="1"/>
    <col min="9" max="9" width="8.28515625" style="893" customWidth="1"/>
    <col min="10" max="10" width="9.5703125" style="893" customWidth="1"/>
    <col min="11" max="12" width="10" style="893" customWidth="1"/>
    <col min="13" max="13" width="10.42578125" style="893" customWidth="1"/>
    <col min="14" max="14" width="10.28515625" style="893" customWidth="1"/>
    <col min="15" max="15" width="9.140625" style="893" customWidth="1"/>
    <col min="16" max="16" width="9.5703125" style="893" customWidth="1"/>
    <col min="17" max="17" width="10.140625" style="893" customWidth="1"/>
    <col min="18" max="18" width="11.7109375" style="893" customWidth="1"/>
    <col min="19" max="19" width="10.85546875" style="893" customWidth="1"/>
    <col min="20" max="20" width="9.5703125" style="893" customWidth="1"/>
    <col min="21" max="21" width="11.5703125" style="893" customWidth="1"/>
    <col min="22" max="22" width="10.85546875" style="893" customWidth="1"/>
    <col min="23" max="23" width="11.85546875" style="893" customWidth="1"/>
    <col min="24" max="24" width="8.140625" style="893" customWidth="1"/>
    <col min="25" max="25" width="9" style="893" customWidth="1"/>
    <col min="26" max="16384" width="10.28515625" style="893"/>
  </cols>
  <sheetData>
    <row r="1" spans="1:27" s="201" customFormat="1">
      <c r="A1" s="408" t="s">
        <v>1772</v>
      </c>
      <c r="B1" s="46"/>
      <c r="C1" s="46"/>
      <c r="D1" s="46"/>
      <c r="E1" s="46"/>
      <c r="F1" s="46"/>
      <c r="G1" s="46"/>
      <c r="H1" s="46"/>
      <c r="I1" s="46"/>
      <c r="J1" s="46"/>
      <c r="K1" s="656"/>
      <c r="L1" s="735"/>
      <c r="M1" s="408"/>
      <c r="N1" s="46"/>
      <c r="O1" s="46"/>
      <c r="P1" s="656"/>
      <c r="Q1" s="46"/>
      <c r="R1" s="46"/>
      <c r="S1" s="46"/>
      <c r="T1" s="46"/>
      <c r="U1" s="1082"/>
      <c r="V1" s="1082"/>
      <c r="W1" s="1082"/>
      <c r="X1" s="867"/>
      <c r="Y1" s="867"/>
    </row>
    <row r="2" spans="1:27" s="869" customFormat="1" ht="18.95" customHeight="1">
      <c r="A2" s="408" t="s">
        <v>1</v>
      </c>
      <c r="B2" s="46"/>
      <c r="C2" s="46"/>
      <c r="D2" s="46"/>
      <c r="E2" s="46"/>
      <c r="F2" s="46"/>
      <c r="G2" s="46"/>
      <c r="H2" s="46"/>
      <c r="I2" s="46"/>
      <c r="J2" s="656"/>
      <c r="K2" s="656"/>
      <c r="L2" s="735"/>
      <c r="M2" s="408"/>
      <c r="N2" s="46"/>
      <c r="O2" s="46"/>
      <c r="P2" s="656"/>
      <c r="Q2" s="46"/>
      <c r="R2" s="46"/>
      <c r="S2" s="46"/>
      <c r="T2" s="46"/>
      <c r="U2" s="1080" t="s">
        <v>1773</v>
      </c>
      <c r="V2" s="1080"/>
      <c r="W2" s="1080"/>
      <c r="X2" s="868"/>
      <c r="Y2" s="868"/>
    </row>
    <row r="3" spans="1:27" s="871" customFormat="1" ht="18.95" customHeight="1">
      <c r="A3" s="408" t="s">
        <v>3</v>
      </c>
      <c r="B3" s="739"/>
      <c r="C3" s="739"/>
      <c r="D3" s="739"/>
      <c r="E3" s="739"/>
      <c r="F3" s="739"/>
      <c r="G3" s="739"/>
      <c r="H3" s="739"/>
      <c r="I3" s="739"/>
      <c r="J3" s="656"/>
      <c r="K3" s="656"/>
      <c r="L3" s="740"/>
      <c r="M3" s="870"/>
      <c r="N3" s="738"/>
      <c r="O3" s="738"/>
      <c r="P3" s="656"/>
      <c r="Q3" s="738"/>
      <c r="R3" s="738"/>
      <c r="S3" s="738"/>
      <c r="T3" s="738"/>
      <c r="U3" s="656"/>
      <c r="V3" s="656"/>
      <c r="W3" s="656"/>
      <c r="X3" s="868"/>
      <c r="Y3" s="868"/>
      <c r="AA3" s="219"/>
    </row>
    <row r="4" spans="1:27" s="871" customFormat="1" ht="18.95" customHeight="1">
      <c r="A4" s="340"/>
      <c r="B4" s="872"/>
      <c r="C4" s="872"/>
      <c r="D4" s="872"/>
      <c r="E4" s="872"/>
      <c r="F4" s="872"/>
      <c r="G4" s="872"/>
      <c r="H4" s="872"/>
      <c r="I4" s="872"/>
      <c r="J4" s="872"/>
      <c r="K4" s="873"/>
      <c r="L4" s="874"/>
      <c r="M4" s="875"/>
      <c r="N4" s="874"/>
      <c r="O4" s="874"/>
      <c r="P4" s="874"/>
      <c r="Q4" s="874"/>
      <c r="R4" s="874"/>
      <c r="S4" s="874"/>
      <c r="T4" s="874"/>
      <c r="U4" s="1112" t="s">
        <v>54</v>
      </c>
      <c r="V4" s="1112"/>
      <c r="W4" s="1112"/>
      <c r="X4" s="868"/>
      <c r="Y4" s="868"/>
    </row>
    <row r="5" spans="1:27" s="734" customFormat="1" ht="18.95" customHeight="1">
      <c r="A5" s="1078" t="s">
        <v>1774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8" t="s">
        <v>1775</v>
      </c>
      <c r="X5" s="876"/>
      <c r="Y5" s="876"/>
    </row>
    <row r="6" spans="1:27" s="734" customFormat="1" ht="108.75" customHeight="1">
      <c r="A6" s="1110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9"/>
      <c r="X6" s="876"/>
      <c r="Y6" s="876"/>
    </row>
    <row r="7" spans="1:27" s="734" customFormat="1" ht="18.95" customHeight="1">
      <c r="A7" s="749" t="s">
        <v>10</v>
      </c>
      <c r="B7" s="658" t="s">
        <v>11</v>
      </c>
      <c r="C7" s="658" t="s">
        <v>12</v>
      </c>
      <c r="D7" s="658" t="s">
        <v>13</v>
      </c>
      <c r="E7" s="658" t="s">
        <v>14</v>
      </c>
      <c r="F7" s="658" t="s">
        <v>15</v>
      </c>
      <c r="G7" s="658" t="s">
        <v>16</v>
      </c>
      <c r="H7" s="658" t="s">
        <v>17</v>
      </c>
      <c r="I7" s="658" t="s">
        <v>1018</v>
      </c>
      <c r="J7" s="750" t="s">
        <v>1054</v>
      </c>
      <c r="K7" s="658" t="s">
        <v>1020</v>
      </c>
      <c r="L7" s="658" t="s">
        <v>1055</v>
      </c>
      <c r="M7" s="658" t="s">
        <v>1056</v>
      </c>
      <c r="N7" s="658" t="s">
        <v>1648</v>
      </c>
      <c r="O7" s="658" t="s">
        <v>1649</v>
      </c>
      <c r="P7" s="658" t="s">
        <v>1650</v>
      </c>
      <c r="Q7" s="658" t="s">
        <v>1651</v>
      </c>
      <c r="R7" s="658" t="s">
        <v>1652</v>
      </c>
      <c r="S7" s="658" t="s">
        <v>1776</v>
      </c>
      <c r="T7" s="658" t="s">
        <v>1653</v>
      </c>
      <c r="U7" s="658" t="s">
        <v>1654</v>
      </c>
      <c r="V7" s="750" t="s">
        <v>1655</v>
      </c>
      <c r="W7" s="658" t="s">
        <v>1657</v>
      </c>
      <c r="X7" s="876"/>
      <c r="Y7" s="876"/>
    </row>
    <row r="8" spans="1:27" s="871" customFormat="1" ht="18.95" customHeight="1">
      <c r="A8" s="877">
        <v>0</v>
      </c>
      <c r="B8" s="878">
        <v>12438311.3126333</v>
      </c>
      <c r="C8" s="878" t="s">
        <v>44</v>
      </c>
      <c r="D8" s="878">
        <v>12438311.3126333</v>
      </c>
      <c r="E8" s="878">
        <v>2042305.5784231999</v>
      </c>
      <c r="F8" s="878">
        <v>294544.47193130001</v>
      </c>
      <c r="G8" s="878">
        <v>384907.26562070003</v>
      </c>
      <c r="H8" s="878">
        <v>969274.9944347</v>
      </c>
      <c r="I8" s="878">
        <v>256454.8815287</v>
      </c>
      <c r="J8" s="878">
        <v>2345150.1763416999</v>
      </c>
      <c r="K8" s="878">
        <v>31637.972440400001</v>
      </c>
      <c r="L8" s="878">
        <v>3287.4773968</v>
      </c>
      <c r="M8" s="878">
        <v>1972.4533191999999</v>
      </c>
      <c r="N8" s="878">
        <v>9498.9569167999998</v>
      </c>
      <c r="O8" s="878">
        <v>3419.7133998999998</v>
      </c>
      <c r="P8" s="878">
        <v>1573.2248749</v>
      </c>
      <c r="Q8" s="878">
        <v>19751.825907599999</v>
      </c>
      <c r="R8" s="878">
        <v>270.64975900000002</v>
      </c>
      <c r="S8" s="878">
        <v>4441265.6182992002</v>
      </c>
      <c r="T8" s="878">
        <v>4107253.5460450999</v>
      </c>
      <c r="U8" s="878" t="s">
        <v>44</v>
      </c>
      <c r="V8" s="878">
        <v>775.56337340000005</v>
      </c>
      <c r="W8" s="878">
        <v>27331903.856738295</v>
      </c>
      <c r="X8" s="868"/>
      <c r="Y8" s="868"/>
    </row>
    <row r="9" spans="1:27" s="871" customFormat="1" ht="18.95" customHeight="1">
      <c r="A9" s="879" t="s">
        <v>1777</v>
      </c>
      <c r="B9" s="878" t="s">
        <v>44</v>
      </c>
      <c r="C9" s="878">
        <v>232485.91050130001</v>
      </c>
      <c r="D9" s="878">
        <v>232485.91050130001</v>
      </c>
      <c r="E9" s="878" t="s">
        <v>44</v>
      </c>
      <c r="F9" s="878">
        <v>114055.3365431</v>
      </c>
      <c r="G9" s="878" t="s">
        <v>44</v>
      </c>
      <c r="H9" s="878">
        <v>972.78947760000005</v>
      </c>
      <c r="I9" s="878">
        <v>48584.390133399997</v>
      </c>
      <c r="J9" s="878">
        <v>27638.988976600001</v>
      </c>
      <c r="K9" s="878">
        <v>91975.909080800004</v>
      </c>
      <c r="L9" s="878">
        <v>16150.2824029</v>
      </c>
      <c r="M9" s="878">
        <v>15163.127286000001</v>
      </c>
      <c r="N9" s="878">
        <v>8013.2317647999998</v>
      </c>
      <c r="O9" s="878">
        <v>128.20432740000001</v>
      </c>
      <c r="P9" s="878">
        <v>364.53767529999999</v>
      </c>
      <c r="Q9" s="878">
        <v>39819.383456400006</v>
      </c>
      <c r="R9" s="878" t="s">
        <v>44</v>
      </c>
      <c r="S9" s="878" t="s">
        <v>44</v>
      </c>
      <c r="T9" s="878">
        <v>27331.062467200001</v>
      </c>
      <c r="U9" s="878" t="s">
        <v>44</v>
      </c>
      <c r="V9" s="878" t="s">
        <v>44</v>
      </c>
      <c r="W9" s="878">
        <v>582863.77063639998</v>
      </c>
      <c r="X9" s="868"/>
      <c r="Y9" s="868"/>
    </row>
    <row r="10" spans="1:27" s="871" customFormat="1" ht="18.95" customHeight="1">
      <c r="A10" s="879" t="s">
        <v>1778</v>
      </c>
      <c r="B10" s="878" t="s">
        <v>44</v>
      </c>
      <c r="C10" s="878">
        <v>53343.215269599998</v>
      </c>
      <c r="D10" s="878">
        <v>53343.215269599998</v>
      </c>
      <c r="E10" s="878">
        <v>1103.7943326</v>
      </c>
      <c r="F10" s="878">
        <v>3480798.3978533</v>
      </c>
      <c r="G10" s="878" t="s">
        <v>44</v>
      </c>
      <c r="H10" s="878">
        <v>142.4134133</v>
      </c>
      <c r="I10" s="878" t="s">
        <v>44</v>
      </c>
      <c r="J10" s="878">
        <v>180805.70265650001</v>
      </c>
      <c r="K10" s="878">
        <v>105817.94216010001</v>
      </c>
      <c r="L10" s="878" t="s">
        <v>44</v>
      </c>
      <c r="M10" s="878" t="s">
        <v>44</v>
      </c>
      <c r="N10" s="878">
        <v>32.462808899999999</v>
      </c>
      <c r="O10" s="878" t="s">
        <v>44</v>
      </c>
      <c r="P10" s="878" t="s">
        <v>44</v>
      </c>
      <c r="Q10" s="878">
        <v>32.462808899999999</v>
      </c>
      <c r="R10" s="878">
        <v>1.7418875</v>
      </c>
      <c r="S10" s="878" t="s">
        <v>44</v>
      </c>
      <c r="T10" s="878">
        <v>29685.440024700001</v>
      </c>
      <c r="U10" s="878" t="s">
        <v>44</v>
      </c>
      <c r="V10" s="878">
        <v>87.400801700000002</v>
      </c>
      <c r="W10" s="878">
        <v>3851818.5112082004</v>
      </c>
      <c r="X10" s="868"/>
      <c r="Y10" s="868"/>
    </row>
    <row r="11" spans="1:27" s="871" customFormat="1" ht="18.95" customHeight="1">
      <c r="A11" s="879" t="s">
        <v>1779</v>
      </c>
      <c r="B11" s="878" t="s">
        <v>44</v>
      </c>
      <c r="C11" s="878">
        <v>69612.4955739</v>
      </c>
      <c r="D11" s="878">
        <v>69612.4955739</v>
      </c>
      <c r="E11" s="878" t="s">
        <v>44</v>
      </c>
      <c r="F11" s="878">
        <v>536813.06415740005</v>
      </c>
      <c r="G11" s="878">
        <v>1062.5510348</v>
      </c>
      <c r="H11" s="878" t="s">
        <v>44</v>
      </c>
      <c r="I11" s="878">
        <v>33.763438999999998</v>
      </c>
      <c r="J11" s="878" t="s">
        <v>44</v>
      </c>
      <c r="K11" s="878">
        <v>111514.8725154</v>
      </c>
      <c r="L11" s="878" t="s">
        <v>44</v>
      </c>
      <c r="M11" s="878" t="s">
        <v>44</v>
      </c>
      <c r="N11" s="878" t="s">
        <v>44</v>
      </c>
      <c r="O11" s="878" t="s">
        <v>44</v>
      </c>
      <c r="P11" s="878" t="s">
        <v>44</v>
      </c>
      <c r="Q11" s="878" t="s">
        <v>44</v>
      </c>
      <c r="R11" s="878" t="s">
        <v>44</v>
      </c>
      <c r="S11" s="878" t="s">
        <v>44</v>
      </c>
      <c r="T11" s="878">
        <v>25252.053548899999</v>
      </c>
      <c r="U11" s="878" t="s">
        <v>44</v>
      </c>
      <c r="V11" s="878" t="s">
        <v>44</v>
      </c>
      <c r="W11" s="878">
        <v>744288.8002694</v>
      </c>
      <c r="X11" s="868"/>
      <c r="Y11" s="868"/>
    </row>
    <row r="12" spans="1:27" s="869" customFormat="1" ht="18.95" customHeight="1">
      <c r="A12" s="879" t="s">
        <v>1780</v>
      </c>
      <c r="B12" s="878" t="s">
        <v>44</v>
      </c>
      <c r="C12" s="878">
        <v>337642.66246080003</v>
      </c>
      <c r="D12" s="878">
        <v>337642.66246080003</v>
      </c>
      <c r="E12" s="878" t="s">
        <v>44</v>
      </c>
      <c r="F12" s="878">
        <v>1442536.7864303</v>
      </c>
      <c r="G12" s="878" t="s">
        <v>44</v>
      </c>
      <c r="H12" s="878">
        <v>3734.9660082999999</v>
      </c>
      <c r="I12" s="878">
        <v>3540.9470457000002</v>
      </c>
      <c r="J12" s="878">
        <v>78899.021217899994</v>
      </c>
      <c r="K12" s="878">
        <v>271029.27354099997</v>
      </c>
      <c r="L12" s="878">
        <v>865.23404549999998</v>
      </c>
      <c r="M12" s="878" t="s">
        <v>44</v>
      </c>
      <c r="N12" s="878">
        <v>314.22548</v>
      </c>
      <c r="O12" s="878" t="s">
        <v>44</v>
      </c>
      <c r="P12" s="878">
        <v>0.25</v>
      </c>
      <c r="Q12" s="878">
        <v>1179.7095254999999</v>
      </c>
      <c r="R12" s="878">
        <v>140.85499999999999</v>
      </c>
      <c r="S12" s="878" t="s">
        <v>44</v>
      </c>
      <c r="T12" s="878" t="s">
        <v>44</v>
      </c>
      <c r="U12" s="878" t="s">
        <v>44</v>
      </c>
      <c r="V12" s="878">
        <v>1382.3946337</v>
      </c>
      <c r="W12" s="878">
        <v>2140086.6158632003</v>
      </c>
      <c r="X12" s="868"/>
      <c r="Y12" s="868"/>
    </row>
    <row r="13" spans="1:27" s="871" customFormat="1" ht="18.95" customHeight="1">
      <c r="A13" s="879" t="s">
        <v>1781</v>
      </c>
      <c r="B13" s="878" t="s">
        <v>44</v>
      </c>
      <c r="C13" s="878">
        <v>1983.5095670999999</v>
      </c>
      <c r="D13" s="878">
        <v>1983.5095670999999</v>
      </c>
      <c r="E13" s="878" t="s">
        <v>44</v>
      </c>
      <c r="F13" s="878">
        <v>1129544.1697046</v>
      </c>
      <c r="G13" s="878">
        <v>0.16816970000000001</v>
      </c>
      <c r="H13" s="878">
        <v>210.06249209999999</v>
      </c>
      <c r="I13" s="878">
        <v>10002.349991999999</v>
      </c>
      <c r="J13" s="878">
        <v>2555.6590070000002</v>
      </c>
      <c r="K13" s="878">
        <v>278069.73323389998</v>
      </c>
      <c r="L13" s="878">
        <v>5677.2713913999996</v>
      </c>
      <c r="M13" s="878">
        <v>3</v>
      </c>
      <c r="N13" s="878">
        <v>2376.2200806999999</v>
      </c>
      <c r="O13" s="878">
        <v>287.08866899999998</v>
      </c>
      <c r="P13" s="878">
        <v>256.73308209999999</v>
      </c>
      <c r="Q13" s="878">
        <v>8600.3132231999989</v>
      </c>
      <c r="R13" s="878">
        <v>2794.5078861000002</v>
      </c>
      <c r="S13" s="878">
        <v>745.19589689999998</v>
      </c>
      <c r="T13" s="878" t="s">
        <v>44</v>
      </c>
      <c r="U13" s="878" t="s">
        <v>44</v>
      </c>
      <c r="V13" s="878">
        <v>183.24143989999999</v>
      </c>
      <c r="W13" s="878">
        <v>1434688.9106125003</v>
      </c>
      <c r="X13" s="868"/>
      <c r="Y13" s="868"/>
    </row>
    <row r="14" spans="1:27" s="871" customFormat="1" ht="18.95" customHeight="1">
      <c r="A14" s="879" t="s">
        <v>1782</v>
      </c>
      <c r="B14" s="878" t="s">
        <v>44</v>
      </c>
      <c r="C14" s="878">
        <v>152627.2311724</v>
      </c>
      <c r="D14" s="878">
        <v>152627.2311724</v>
      </c>
      <c r="E14" s="878" t="s">
        <v>44</v>
      </c>
      <c r="F14" s="878">
        <v>1650581.8684014999</v>
      </c>
      <c r="G14" s="878" t="s">
        <v>44</v>
      </c>
      <c r="H14" s="878">
        <v>171.0025626</v>
      </c>
      <c r="I14" s="878">
        <v>86.601149800000002</v>
      </c>
      <c r="J14" s="878">
        <v>18439.207411200001</v>
      </c>
      <c r="K14" s="878">
        <v>355579.84970919997</v>
      </c>
      <c r="L14" s="878">
        <v>6370.2937841000003</v>
      </c>
      <c r="M14" s="878">
        <v>103.1596397</v>
      </c>
      <c r="N14" s="878">
        <v>140.6398379</v>
      </c>
      <c r="O14" s="878">
        <v>250</v>
      </c>
      <c r="P14" s="878">
        <v>333.13002890000001</v>
      </c>
      <c r="Q14" s="878">
        <v>7197.2232906000008</v>
      </c>
      <c r="R14" s="878">
        <v>140.3727197</v>
      </c>
      <c r="S14" s="878" t="s">
        <v>44</v>
      </c>
      <c r="T14" s="878">
        <v>56.595700299999997</v>
      </c>
      <c r="U14" s="878" t="s">
        <v>44</v>
      </c>
      <c r="V14" s="878">
        <v>7.2660140000000002</v>
      </c>
      <c r="W14" s="878">
        <v>2184887.2181312996</v>
      </c>
      <c r="X14" s="868"/>
      <c r="Y14" s="868"/>
    </row>
    <row r="15" spans="1:27" s="871" customFormat="1" ht="18.95" customHeight="1">
      <c r="A15" s="879" t="s">
        <v>1783</v>
      </c>
      <c r="B15" s="878" t="s">
        <v>44</v>
      </c>
      <c r="C15" s="878">
        <v>2801.7149903999998</v>
      </c>
      <c r="D15" s="878">
        <v>2801.7149903999998</v>
      </c>
      <c r="E15" s="878" t="s">
        <v>44</v>
      </c>
      <c r="F15" s="878">
        <v>322614.06358140003</v>
      </c>
      <c r="G15" s="878" t="s">
        <v>44</v>
      </c>
      <c r="H15" s="878">
        <v>3201.6675315000002</v>
      </c>
      <c r="I15" s="878" t="s">
        <v>44</v>
      </c>
      <c r="J15" s="878">
        <v>1685.2159369999999</v>
      </c>
      <c r="K15" s="878">
        <v>107092.9029151</v>
      </c>
      <c r="L15" s="878">
        <v>1509.2347446000001</v>
      </c>
      <c r="M15" s="878" t="s">
        <v>44</v>
      </c>
      <c r="N15" s="878">
        <v>2430.9970490999999</v>
      </c>
      <c r="O15" s="878">
        <v>150</v>
      </c>
      <c r="P15" s="878">
        <v>2823.3361525999999</v>
      </c>
      <c r="Q15" s="878">
        <v>6913.5679462999997</v>
      </c>
      <c r="R15" s="878" t="s">
        <v>44</v>
      </c>
      <c r="S15" s="878" t="s">
        <v>44</v>
      </c>
      <c r="T15" s="878" t="s">
        <v>44</v>
      </c>
      <c r="U15" s="878" t="s">
        <v>44</v>
      </c>
      <c r="V15" s="878" t="s">
        <v>44</v>
      </c>
      <c r="W15" s="878">
        <v>444309.13290170004</v>
      </c>
      <c r="X15" s="868"/>
      <c r="Y15" s="868"/>
    </row>
    <row r="16" spans="1:27" s="871" customFormat="1" ht="18.95" customHeight="1">
      <c r="A16" s="879" t="s">
        <v>1784</v>
      </c>
      <c r="B16" s="878" t="s">
        <v>44</v>
      </c>
      <c r="C16" s="878">
        <v>97724.786748700004</v>
      </c>
      <c r="D16" s="878">
        <v>97724.786748700004</v>
      </c>
      <c r="E16" s="878" t="s">
        <v>44</v>
      </c>
      <c r="F16" s="878">
        <v>3844751.1768586999</v>
      </c>
      <c r="G16" s="878" t="s">
        <v>44</v>
      </c>
      <c r="H16" s="878">
        <v>1469.2727215</v>
      </c>
      <c r="I16" s="878">
        <v>456.7996703</v>
      </c>
      <c r="J16" s="878">
        <v>96933.334269800005</v>
      </c>
      <c r="K16" s="878">
        <v>1094762.69894</v>
      </c>
      <c r="L16" s="878">
        <v>19228.370261399999</v>
      </c>
      <c r="M16" s="878">
        <v>4249.8938464000003</v>
      </c>
      <c r="N16" s="878">
        <v>29328.038161</v>
      </c>
      <c r="O16" s="878">
        <v>1046.0931717999999</v>
      </c>
      <c r="P16" s="878">
        <v>104.92273230000001</v>
      </c>
      <c r="Q16" s="878">
        <v>53957.318172900006</v>
      </c>
      <c r="R16" s="878">
        <v>910.87520280000001</v>
      </c>
      <c r="S16" s="878" t="s">
        <v>44</v>
      </c>
      <c r="T16" s="878">
        <v>6.7350601000000001</v>
      </c>
      <c r="U16" s="878" t="s">
        <v>44</v>
      </c>
      <c r="V16" s="878">
        <v>5.4181698000000003</v>
      </c>
      <c r="W16" s="878">
        <v>5190978.4158146009</v>
      </c>
      <c r="X16" s="868"/>
      <c r="Y16" s="868"/>
    </row>
    <row r="17" spans="1:26" s="871" customFormat="1" ht="18.95" customHeight="1">
      <c r="A17" s="879" t="s">
        <v>1785</v>
      </c>
      <c r="B17" s="878" t="s">
        <v>44</v>
      </c>
      <c r="C17" s="878" t="s">
        <v>44</v>
      </c>
      <c r="D17" s="878" t="s">
        <v>44</v>
      </c>
      <c r="E17" s="878" t="s">
        <v>44</v>
      </c>
      <c r="F17" s="878">
        <v>264327.92973809998</v>
      </c>
      <c r="G17" s="878" t="s">
        <v>44</v>
      </c>
      <c r="H17" s="878" t="s">
        <v>44</v>
      </c>
      <c r="I17" s="878">
        <v>1.3120989999999999</v>
      </c>
      <c r="J17" s="878">
        <v>1762.4749999999999</v>
      </c>
      <c r="K17" s="878">
        <v>257650.27845720001</v>
      </c>
      <c r="L17" s="878">
        <v>20445.381898799998</v>
      </c>
      <c r="M17" s="878">
        <v>11159.123134699999</v>
      </c>
      <c r="N17" s="878">
        <v>104.30261830000001</v>
      </c>
      <c r="O17" s="878">
        <v>3744.15</v>
      </c>
      <c r="P17" s="878">
        <v>17.150725000000001</v>
      </c>
      <c r="Q17" s="878">
        <v>35470.108376799995</v>
      </c>
      <c r="R17" s="878">
        <v>73.302149499999999</v>
      </c>
      <c r="S17" s="878" t="s">
        <v>44</v>
      </c>
      <c r="T17" s="878">
        <v>4.1168883999999997</v>
      </c>
      <c r="U17" s="878" t="s">
        <v>44</v>
      </c>
      <c r="V17" s="878" t="s">
        <v>44</v>
      </c>
      <c r="W17" s="878">
        <v>559289.52270899992</v>
      </c>
      <c r="X17" s="868"/>
      <c r="Y17" s="868"/>
    </row>
    <row r="18" spans="1:26" s="871" customFormat="1" ht="18.95" customHeight="1">
      <c r="A18" s="879" t="s">
        <v>1786</v>
      </c>
      <c r="B18" s="878" t="s">
        <v>44</v>
      </c>
      <c r="C18" s="878">
        <v>44306.1281714</v>
      </c>
      <c r="D18" s="878">
        <v>44306.1281714</v>
      </c>
      <c r="E18" s="878" t="s">
        <v>44</v>
      </c>
      <c r="F18" s="878">
        <v>1391545.1457787</v>
      </c>
      <c r="G18" s="878" t="s">
        <v>44</v>
      </c>
      <c r="H18" s="878">
        <v>149400</v>
      </c>
      <c r="I18" s="878">
        <v>544.00775969999995</v>
      </c>
      <c r="J18" s="878">
        <v>48425.841734000001</v>
      </c>
      <c r="K18" s="878">
        <v>536924.96123450005</v>
      </c>
      <c r="L18" s="878">
        <v>30447.223213900001</v>
      </c>
      <c r="M18" s="878">
        <v>526.54150300000003</v>
      </c>
      <c r="N18" s="878">
        <v>176.866737</v>
      </c>
      <c r="O18" s="878">
        <v>3673.4</v>
      </c>
      <c r="P18" s="878">
        <v>40.934317499999999</v>
      </c>
      <c r="Q18" s="878">
        <v>34864.965771400006</v>
      </c>
      <c r="R18" s="878">
        <v>119.6211345</v>
      </c>
      <c r="S18" s="878" t="s">
        <v>44</v>
      </c>
      <c r="T18" s="878">
        <v>767.95240200000001</v>
      </c>
      <c r="U18" s="878" t="s">
        <v>44</v>
      </c>
      <c r="V18" s="878">
        <v>96.762556399999994</v>
      </c>
      <c r="W18" s="878">
        <v>2206995.3865426001</v>
      </c>
      <c r="X18" s="868"/>
      <c r="Y18" s="868"/>
    </row>
    <row r="19" spans="1:26" s="871" customFormat="1" ht="18.95" customHeight="1">
      <c r="A19" s="879" t="s">
        <v>1787</v>
      </c>
      <c r="B19" s="878" t="s">
        <v>44</v>
      </c>
      <c r="C19" s="878">
        <v>18860.029715699999</v>
      </c>
      <c r="D19" s="878">
        <v>18860.029715699999</v>
      </c>
      <c r="E19" s="878" t="s">
        <v>44</v>
      </c>
      <c r="F19" s="878">
        <v>6944394.7502213996</v>
      </c>
      <c r="G19" s="878" t="s">
        <v>44</v>
      </c>
      <c r="H19" s="878">
        <v>13278.7245389</v>
      </c>
      <c r="I19" s="878">
        <v>7089.9918728000002</v>
      </c>
      <c r="J19" s="878">
        <v>8328.5682226999998</v>
      </c>
      <c r="K19" s="878">
        <v>207649.7261491</v>
      </c>
      <c r="L19" s="878">
        <v>3147.4807347000001</v>
      </c>
      <c r="M19" s="878">
        <v>1480.9076908</v>
      </c>
      <c r="N19" s="878">
        <v>190.98966429999999</v>
      </c>
      <c r="O19" s="878" t="s">
        <v>44</v>
      </c>
      <c r="P19" s="878">
        <v>82</v>
      </c>
      <c r="Q19" s="878">
        <v>4901.3780898000005</v>
      </c>
      <c r="R19" s="878">
        <v>51.200993599999997</v>
      </c>
      <c r="S19" s="878" t="s">
        <v>44</v>
      </c>
      <c r="T19" s="878">
        <v>2682.2942549999998</v>
      </c>
      <c r="U19" s="878" t="s">
        <v>44</v>
      </c>
      <c r="V19" s="878" t="s">
        <v>44</v>
      </c>
      <c r="W19" s="878">
        <v>7207236.6640589982</v>
      </c>
      <c r="X19" s="868"/>
      <c r="Y19" s="868"/>
    </row>
    <row r="20" spans="1:26" s="871" customFormat="1" ht="18.95" customHeight="1">
      <c r="A20" s="879" t="s">
        <v>1788</v>
      </c>
      <c r="B20" s="878" t="s">
        <v>44</v>
      </c>
      <c r="C20" s="878">
        <v>30003.2289509</v>
      </c>
      <c r="D20" s="878">
        <v>30003.2289509</v>
      </c>
      <c r="E20" s="878">
        <v>1.5396200000000001E-2</v>
      </c>
      <c r="F20" s="878">
        <v>7605594.7705547996</v>
      </c>
      <c r="G20" s="878" t="s">
        <v>44</v>
      </c>
      <c r="H20" s="878">
        <v>2077.4191987999998</v>
      </c>
      <c r="I20" s="878">
        <v>7431.1405487000002</v>
      </c>
      <c r="J20" s="878">
        <v>5748.2461974999997</v>
      </c>
      <c r="K20" s="878">
        <v>1408910.7661035999</v>
      </c>
      <c r="L20" s="878">
        <v>132269.09665399999</v>
      </c>
      <c r="M20" s="878">
        <v>43827.107663900002</v>
      </c>
      <c r="N20" s="878">
        <v>3623.8824715000001</v>
      </c>
      <c r="O20" s="878">
        <v>79.158610600000003</v>
      </c>
      <c r="P20" s="878">
        <v>1067.8910069000001</v>
      </c>
      <c r="Q20" s="878">
        <v>180867.13640689998</v>
      </c>
      <c r="R20" s="878">
        <v>6089.5593666000004</v>
      </c>
      <c r="S20" s="878">
        <v>4891.6464748999997</v>
      </c>
      <c r="T20" s="878">
        <v>3858.1437638000002</v>
      </c>
      <c r="U20" s="878" t="s">
        <v>44</v>
      </c>
      <c r="V20" s="878">
        <v>1157.7395121</v>
      </c>
      <c r="W20" s="878">
        <v>9256629.8124748003</v>
      </c>
      <c r="X20" s="868"/>
      <c r="Y20" s="868"/>
    </row>
    <row r="21" spans="1:26" s="871" customFormat="1" ht="18.95" customHeight="1">
      <c r="A21" s="879" t="s">
        <v>1789</v>
      </c>
      <c r="B21" s="878" t="s">
        <v>44</v>
      </c>
      <c r="C21" s="878" t="s">
        <v>44</v>
      </c>
      <c r="D21" s="878" t="s">
        <v>44</v>
      </c>
      <c r="E21" s="878" t="s">
        <v>44</v>
      </c>
      <c r="F21" s="878">
        <v>343022.9950923</v>
      </c>
      <c r="G21" s="878" t="s">
        <v>44</v>
      </c>
      <c r="H21" s="878">
        <v>31.818747999999999</v>
      </c>
      <c r="I21" s="878">
        <v>765.45</v>
      </c>
      <c r="J21" s="878">
        <v>17964.935385000001</v>
      </c>
      <c r="K21" s="878">
        <v>287502.83180739998</v>
      </c>
      <c r="L21" s="878">
        <v>25160.388803400001</v>
      </c>
      <c r="M21" s="878">
        <v>10000</v>
      </c>
      <c r="N21" s="878">
        <v>16508.539383399999</v>
      </c>
      <c r="O21" s="878">
        <v>87.588420499999998</v>
      </c>
      <c r="P21" s="878">
        <v>854.49955620000003</v>
      </c>
      <c r="Q21" s="878">
        <v>52611.016163499989</v>
      </c>
      <c r="R21" s="878">
        <v>6175.7194233</v>
      </c>
      <c r="S21" s="878" t="s">
        <v>44</v>
      </c>
      <c r="T21" s="878">
        <v>193.70727629999999</v>
      </c>
      <c r="U21" s="878" t="s">
        <v>44</v>
      </c>
      <c r="V21" s="878" t="s">
        <v>44</v>
      </c>
      <c r="W21" s="878">
        <v>708268.47389580007</v>
      </c>
      <c r="X21" s="868"/>
      <c r="Y21" s="868"/>
    </row>
    <row r="22" spans="1:26" s="871" customFormat="1" ht="18.95" customHeight="1">
      <c r="A22" s="879" t="s">
        <v>1790</v>
      </c>
      <c r="B22" s="878" t="s">
        <v>44</v>
      </c>
      <c r="C22" s="878">
        <v>31185.7758975</v>
      </c>
      <c r="D22" s="878">
        <v>31185.7758975</v>
      </c>
      <c r="E22" s="878" t="s">
        <v>44</v>
      </c>
      <c r="F22" s="878">
        <v>7390386.0107412003</v>
      </c>
      <c r="G22" s="878" t="s">
        <v>44</v>
      </c>
      <c r="H22" s="878">
        <v>3011.5527516000002</v>
      </c>
      <c r="I22" s="878">
        <v>1619.3845758</v>
      </c>
      <c r="J22" s="878">
        <v>54644.006837699999</v>
      </c>
      <c r="K22" s="878">
        <v>194804.56558349999</v>
      </c>
      <c r="L22" s="878">
        <v>7172.6553358000001</v>
      </c>
      <c r="M22" s="878">
        <v>12181.6801772</v>
      </c>
      <c r="N22" s="878">
        <v>13512.3385717</v>
      </c>
      <c r="O22" s="878">
        <v>50.901595700000001</v>
      </c>
      <c r="P22" s="878">
        <v>790.70369040000003</v>
      </c>
      <c r="Q22" s="878">
        <v>33708.279370799995</v>
      </c>
      <c r="R22" s="878">
        <v>8580.3576783999997</v>
      </c>
      <c r="S22" s="878">
        <v>311.470775</v>
      </c>
      <c r="T22" s="878">
        <v>43.899449300000001</v>
      </c>
      <c r="U22" s="878" t="s">
        <v>44</v>
      </c>
      <c r="V22" s="878" t="s">
        <v>44</v>
      </c>
      <c r="W22" s="878">
        <v>7718295.3036607997</v>
      </c>
      <c r="X22" s="868"/>
      <c r="Y22" s="868"/>
    </row>
    <row r="23" spans="1:26" s="871" customFormat="1" ht="18.95" customHeight="1">
      <c r="A23" s="879" t="s">
        <v>1791</v>
      </c>
      <c r="B23" s="878" t="s">
        <v>44</v>
      </c>
      <c r="C23" s="878">
        <v>16871.890724100002</v>
      </c>
      <c r="D23" s="878">
        <v>16871.890724100002</v>
      </c>
      <c r="E23" s="878" t="s">
        <v>44</v>
      </c>
      <c r="F23" s="878">
        <v>118176.96951929999</v>
      </c>
      <c r="G23" s="878" t="s">
        <v>44</v>
      </c>
      <c r="H23" s="878" t="s">
        <v>44</v>
      </c>
      <c r="I23" s="878">
        <v>61</v>
      </c>
      <c r="J23" s="878">
        <v>13994.989380000001</v>
      </c>
      <c r="K23" s="878">
        <v>607143.08831739996</v>
      </c>
      <c r="L23" s="878">
        <v>23535.176146999998</v>
      </c>
      <c r="M23" s="878">
        <v>51367.8213196</v>
      </c>
      <c r="N23" s="878">
        <v>200.36201</v>
      </c>
      <c r="O23" s="878" t="s">
        <v>44</v>
      </c>
      <c r="P23" s="878">
        <v>144.91671170000001</v>
      </c>
      <c r="Q23" s="878">
        <v>75248.276188300006</v>
      </c>
      <c r="R23" s="878">
        <v>154.71242699999999</v>
      </c>
      <c r="S23" s="878">
        <v>15120</v>
      </c>
      <c r="T23" s="878" t="s">
        <v>44</v>
      </c>
      <c r="U23" s="878" t="s">
        <v>44</v>
      </c>
      <c r="V23" s="878" t="s">
        <v>44</v>
      </c>
      <c r="W23" s="878">
        <v>846770.92655610002</v>
      </c>
      <c r="X23" s="868"/>
      <c r="Y23" s="868"/>
    </row>
    <row r="24" spans="1:26" s="871" customFormat="1" ht="18.95" customHeight="1">
      <c r="A24" s="879" t="s">
        <v>1792</v>
      </c>
      <c r="B24" s="878" t="s">
        <v>44</v>
      </c>
      <c r="C24" s="878">
        <v>320474.9289001</v>
      </c>
      <c r="D24" s="878">
        <v>320474.9289001</v>
      </c>
      <c r="E24" s="878" t="s">
        <v>44</v>
      </c>
      <c r="F24" s="878">
        <v>451009.9586597</v>
      </c>
      <c r="G24" s="878" t="s">
        <v>44</v>
      </c>
      <c r="H24" s="878">
        <v>24648.163048300001</v>
      </c>
      <c r="I24" s="878">
        <v>2750.8193725000001</v>
      </c>
      <c r="J24" s="878">
        <v>113137.8301907</v>
      </c>
      <c r="K24" s="878">
        <v>2868329.6408718</v>
      </c>
      <c r="L24" s="878">
        <v>109187.48359800001</v>
      </c>
      <c r="M24" s="878">
        <v>62547.863725199997</v>
      </c>
      <c r="N24" s="878">
        <v>174044.12807169999</v>
      </c>
      <c r="O24" s="878">
        <v>13577.7396474</v>
      </c>
      <c r="P24" s="878">
        <v>18781.5520407</v>
      </c>
      <c r="Q24" s="878">
        <v>378138.76708299993</v>
      </c>
      <c r="R24" s="878">
        <v>100315.68289159999</v>
      </c>
      <c r="S24" s="878">
        <v>12171.477906300001</v>
      </c>
      <c r="T24" s="878" t="s">
        <v>44</v>
      </c>
      <c r="U24" s="878" t="s">
        <v>44</v>
      </c>
      <c r="V24" s="878">
        <v>229.73516050000001</v>
      </c>
      <c r="W24" s="878">
        <v>4271207.0040844996</v>
      </c>
      <c r="X24" s="868"/>
      <c r="Y24" s="868"/>
    </row>
    <row r="25" spans="1:26" s="201" customFormat="1" ht="18.95" customHeight="1">
      <c r="A25" s="879" t="s">
        <v>1793</v>
      </c>
      <c r="B25" s="878" t="s">
        <v>44</v>
      </c>
      <c r="C25" s="878">
        <v>45295.890023699998</v>
      </c>
      <c r="D25" s="878">
        <v>45295.890023699998</v>
      </c>
      <c r="E25" s="878" t="s">
        <v>44</v>
      </c>
      <c r="F25" s="878">
        <v>657806.79186210001</v>
      </c>
      <c r="G25" s="878" t="s">
        <v>44</v>
      </c>
      <c r="H25" s="878">
        <v>81443.524516000005</v>
      </c>
      <c r="I25" s="878">
        <v>2716.0191141999999</v>
      </c>
      <c r="J25" s="878">
        <v>79069.332011799997</v>
      </c>
      <c r="K25" s="878">
        <v>453527.63487880002</v>
      </c>
      <c r="L25" s="878">
        <v>3486.0825420000001</v>
      </c>
      <c r="M25" s="878">
        <v>5161.4885476999998</v>
      </c>
      <c r="N25" s="878">
        <v>22649.894375799999</v>
      </c>
      <c r="O25" s="878">
        <v>327.20028009999999</v>
      </c>
      <c r="P25" s="878">
        <v>437.53512499999999</v>
      </c>
      <c r="Q25" s="878">
        <v>32062.200870599998</v>
      </c>
      <c r="R25" s="878">
        <v>8037.2618071999996</v>
      </c>
      <c r="S25" s="878" t="s">
        <v>44</v>
      </c>
      <c r="T25" s="878" t="s">
        <v>44</v>
      </c>
      <c r="U25" s="878" t="s">
        <v>44</v>
      </c>
      <c r="V25" s="878" t="s">
        <v>44</v>
      </c>
      <c r="W25" s="878">
        <v>1359958.6550844002</v>
      </c>
      <c r="X25" s="868"/>
      <c r="Y25" s="868"/>
      <c r="Z25" s="880"/>
    </row>
    <row r="26" spans="1:26" s="201" customFormat="1" ht="18.95" customHeight="1">
      <c r="A26" s="879" t="s">
        <v>1794</v>
      </c>
      <c r="B26" s="878" t="s">
        <v>44</v>
      </c>
      <c r="C26" s="878">
        <v>21356.902986500001</v>
      </c>
      <c r="D26" s="878">
        <v>21356.902986500001</v>
      </c>
      <c r="E26" s="878" t="s">
        <v>44</v>
      </c>
      <c r="F26" s="878">
        <v>1208228.5518467999</v>
      </c>
      <c r="G26" s="878" t="s">
        <v>44</v>
      </c>
      <c r="H26" s="878">
        <v>112042.91591729999</v>
      </c>
      <c r="I26" s="878">
        <v>8737.7192646000003</v>
      </c>
      <c r="J26" s="878">
        <v>11924.9720172</v>
      </c>
      <c r="K26" s="878">
        <v>503721.7450079</v>
      </c>
      <c r="L26" s="878">
        <v>150863.649783</v>
      </c>
      <c r="M26" s="878">
        <v>18089.468495199999</v>
      </c>
      <c r="N26" s="878">
        <v>38772.7708795</v>
      </c>
      <c r="O26" s="878">
        <v>7050.1493572999998</v>
      </c>
      <c r="P26" s="878">
        <v>40784.843476499998</v>
      </c>
      <c r="Q26" s="878">
        <v>255560.88199149998</v>
      </c>
      <c r="R26" s="878">
        <v>33954.230687000003</v>
      </c>
      <c r="S26" s="878" t="s">
        <v>44</v>
      </c>
      <c r="T26" s="878">
        <v>1021.3980897</v>
      </c>
      <c r="U26" s="878" t="s">
        <v>44</v>
      </c>
      <c r="V26" s="878">
        <v>384.02750600000002</v>
      </c>
      <c r="W26" s="878">
        <v>2156933.3453144995</v>
      </c>
      <c r="X26" s="868"/>
      <c r="Y26" s="868"/>
      <c r="Z26" s="880"/>
    </row>
    <row r="27" spans="1:26" s="201" customFormat="1" ht="18.95" customHeight="1">
      <c r="A27" s="879" t="s">
        <v>1795</v>
      </c>
      <c r="B27" s="878" t="s">
        <v>44</v>
      </c>
      <c r="C27" s="878">
        <v>180.85687100000001</v>
      </c>
      <c r="D27" s="878">
        <v>180.85687100000001</v>
      </c>
      <c r="E27" s="878" t="s">
        <v>44</v>
      </c>
      <c r="F27" s="878" t="s">
        <v>44</v>
      </c>
      <c r="G27" s="878" t="s">
        <v>44</v>
      </c>
      <c r="H27" s="878">
        <v>294.26061920000001</v>
      </c>
      <c r="I27" s="878">
        <v>23.976233400000002</v>
      </c>
      <c r="J27" s="878" t="s">
        <v>44</v>
      </c>
      <c r="K27" s="878">
        <v>18206.832180599999</v>
      </c>
      <c r="L27" s="878">
        <v>2714.2663585</v>
      </c>
      <c r="M27" s="878">
        <v>12357.8430766</v>
      </c>
      <c r="N27" s="878">
        <v>2077.4495827000001</v>
      </c>
      <c r="O27" s="878">
        <v>34.559847400000002</v>
      </c>
      <c r="P27" s="878">
        <v>276.54573210000001</v>
      </c>
      <c r="Q27" s="878">
        <v>17460.664597299998</v>
      </c>
      <c r="R27" s="878">
        <v>11491.6374925</v>
      </c>
      <c r="S27" s="878" t="s">
        <v>44</v>
      </c>
      <c r="T27" s="878" t="s">
        <v>44</v>
      </c>
      <c r="U27" s="878" t="s">
        <v>44</v>
      </c>
      <c r="V27" s="878" t="s">
        <v>44</v>
      </c>
      <c r="W27" s="878">
        <v>47658.227993999993</v>
      </c>
      <c r="X27" s="868"/>
      <c r="Y27" s="868"/>
      <c r="Z27" s="880"/>
    </row>
    <row r="28" spans="1:26" s="201" customFormat="1" ht="18.95" customHeight="1">
      <c r="A28" s="879" t="s">
        <v>1796</v>
      </c>
      <c r="B28" s="878" t="s">
        <v>44</v>
      </c>
      <c r="C28" s="878">
        <v>354688.81094320002</v>
      </c>
      <c r="D28" s="878">
        <v>354688.81094320002</v>
      </c>
      <c r="E28" s="878" t="s">
        <v>44</v>
      </c>
      <c r="F28" s="878">
        <v>396165.54594480002</v>
      </c>
      <c r="G28" s="878" t="s">
        <v>44</v>
      </c>
      <c r="H28" s="878">
        <v>5181.7158889000002</v>
      </c>
      <c r="I28" s="878">
        <v>3096.9760732999998</v>
      </c>
      <c r="J28" s="878">
        <v>27322.546765899999</v>
      </c>
      <c r="K28" s="878">
        <v>952907.38827730005</v>
      </c>
      <c r="L28" s="878">
        <v>347264.30143629998</v>
      </c>
      <c r="M28" s="878">
        <v>67371.702297700002</v>
      </c>
      <c r="N28" s="878">
        <v>110701.8916032</v>
      </c>
      <c r="O28" s="878">
        <v>1335.5352986</v>
      </c>
      <c r="P28" s="878">
        <v>7253.4695492000001</v>
      </c>
      <c r="Q28" s="878">
        <v>533926.90018500003</v>
      </c>
      <c r="R28" s="878">
        <v>91118.934546999997</v>
      </c>
      <c r="S28" s="878">
        <v>1000</v>
      </c>
      <c r="T28" s="878">
        <v>113.32716499999999</v>
      </c>
      <c r="U28" s="878" t="s">
        <v>44</v>
      </c>
      <c r="V28" s="878">
        <v>5.8003928</v>
      </c>
      <c r="W28" s="878">
        <v>2365527.9461832005</v>
      </c>
      <c r="X28" s="868"/>
      <c r="Y28" s="868"/>
      <c r="Z28" s="880"/>
    </row>
    <row r="29" spans="1:26" s="201" customFormat="1" ht="18.95" customHeight="1">
      <c r="A29" s="879" t="s">
        <v>1797</v>
      </c>
      <c r="B29" s="878" t="s">
        <v>44</v>
      </c>
      <c r="C29" s="878">
        <v>627.68838229999994</v>
      </c>
      <c r="D29" s="878">
        <v>627.68838229999994</v>
      </c>
      <c r="E29" s="878" t="s">
        <v>44</v>
      </c>
      <c r="F29" s="878">
        <v>11402.097828600001</v>
      </c>
      <c r="G29" s="878" t="s">
        <v>44</v>
      </c>
      <c r="H29" s="878">
        <v>843.0568614</v>
      </c>
      <c r="I29" s="878">
        <v>6.8919876999999996</v>
      </c>
      <c r="J29" s="878">
        <v>4614.3564136000005</v>
      </c>
      <c r="K29" s="878">
        <v>23527.620717199999</v>
      </c>
      <c r="L29" s="878">
        <v>56080.492953200002</v>
      </c>
      <c r="M29" s="878">
        <v>17135.025597399999</v>
      </c>
      <c r="N29" s="878">
        <v>4011.0620238000001</v>
      </c>
      <c r="O29" s="878">
        <v>21.351499700000002</v>
      </c>
      <c r="P29" s="878">
        <v>1470.0936995</v>
      </c>
      <c r="Q29" s="878">
        <v>78718.025773599991</v>
      </c>
      <c r="R29" s="878">
        <v>48785.528420000002</v>
      </c>
      <c r="S29" s="878" t="s">
        <v>44</v>
      </c>
      <c r="T29" s="878" t="s">
        <v>44</v>
      </c>
      <c r="U29" s="878" t="s">
        <v>44</v>
      </c>
      <c r="V29" s="878" t="s">
        <v>44</v>
      </c>
      <c r="W29" s="878">
        <v>168525.26638440002</v>
      </c>
      <c r="X29" s="868"/>
      <c r="Y29" s="868"/>
      <c r="Z29" s="880"/>
    </row>
    <row r="30" spans="1:26" s="201" customFormat="1" ht="18.95" customHeight="1">
      <c r="A30" s="879" t="s">
        <v>1798</v>
      </c>
      <c r="B30" s="878" t="s">
        <v>44</v>
      </c>
      <c r="C30" s="878">
        <v>227777.2401318</v>
      </c>
      <c r="D30" s="878">
        <v>227777.2401318</v>
      </c>
      <c r="E30" s="878" t="s">
        <v>44</v>
      </c>
      <c r="F30" s="878">
        <v>52634.173324700001</v>
      </c>
      <c r="G30" s="878" t="s">
        <v>44</v>
      </c>
      <c r="H30" s="878">
        <v>12822.861825600001</v>
      </c>
      <c r="I30" s="878">
        <v>2504.1105338000002</v>
      </c>
      <c r="J30" s="878">
        <v>10756.693655200001</v>
      </c>
      <c r="K30" s="878">
        <v>1174522.8833748</v>
      </c>
      <c r="L30" s="878">
        <v>104404.89176509999</v>
      </c>
      <c r="M30" s="878">
        <v>8735.2624436999995</v>
      </c>
      <c r="N30" s="878">
        <v>73934.016974500002</v>
      </c>
      <c r="O30" s="878">
        <v>4538.3528097999997</v>
      </c>
      <c r="P30" s="878">
        <v>10115.2978601</v>
      </c>
      <c r="Q30" s="878">
        <v>201727.8218532</v>
      </c>
      <c r="R30" s="878">
        <v>144848.8102226</v>
      </c>
      <c r="S30" s="878" t="s">
        <v>44</v>
      </c>
      <c r="T30" s="878" t="s">
        <v>44</v>
      </c>
      <c r="U30" s="878" t="s">
        <v>44</v>
      </c>
      <c r="V30" s="878">
        <v>6.0043563000000004</v>
      </c>
      <c r="W30" s="878">
        <v>1827600.5992779997</v>
      </c>
      <c r="X30" s="868"/>
      <c r="Y30" s="868"/>
      <c r="Z30" s="880"/>
    </row>
    <row r="31" spans="1:26" s="201" customFormat="1" ht="18.95" customHeight="1">
      <c r="A31" s="879" t="s">
        <v>1799</v>
      </c>
      <c r="B31" s="878" t="s">
        <v>44</v>
      </c>
      <c r="C31" s="878">
        <v>22.7273082</v>
      </c>
      <c r="D31" s="878">
        <v>22.7273082</v>
      </c>
      <c r="E31" s="878" t="s">
        <v>44</v>
      </c>
      <c r="F31" s="878">
        <v>7138.0976874999997</v>
      </c>
      <c r="G31" s="878" t="s">
        <v>44</v>
      </c>
      <c r="H31" s="878">
        <v>2873.2225729000002</v>
      </c>
      <c r="I31" s="878">
        <v>15315.548783099999</v>
      </c>
      <c r="J31" s="878">
        <v>9680.4846345999995</v>
      </c>
      <c r="K31" s="878">
        <v>24109.250012299999</v>
      </c>
      <c r="L31" s="878">
        <v>17779.726327</v>
      </c>
      <c r="M31" s="878">
        <v>9837.5612330999993</v>
      </c>
      <c r="N31" s="878">
        <v>7277.0779218999996</v>
      </c>
      <c r="O31" s="878">
        <v>3325.3380097999998</v>
      </c>
      <c r="P31" s="878">
        <v>100991.7555215</v>
      </c>
      <c r="Q31" s="878">
        <v>139211.45901329999</v>
      </c>
      <c r="R31" s="878">
        <v>58592.262653099999</v>
      </c>
      <c r="S31" s="878" t="s">
        <v>44</v>
      </c>
      <c r="T31" s="878" t="s">
        <v>44</v>
      </c>
      <c r="U31" s="878" t="s">
        <v>44</v>
      </c>
      <c r="V31" s="878" t="s">
        <v>44</v>
      </c>
      <c r="W31" s="878">
        <v>256943.05266499997</v>
      </c>
      <c r="X31" s="868"/>
      <c r="Y31" s="868"/>
      <c r="Z31" s="880"/>
    </row>
    <row r="32" spans="1:26" s="201" customFormat="1" ht="18.95" customHeight="1">
      <c r="A32" s="881" t="s">
        <v>1800</v>
      </c>
      <c r="B32" s="878" t="s">
        <v>44</v>
      </c>
      <c r="C32" s="878">
        <v>310971.84739399998</v>
      </c>
      <c r="D32" s="878">
        <v>310971.84739399998</v>
      </c>
      <c r="E32" s="878" t="s">
        <v>44</v>
      </c>
      <c r="F32" s="878">
        <v>57532.346816700003</v>
      </c>
      <c r="G32" s="878" t="s">
        <v>44</v>
      </c>
      <c r="H32" s="878">
        <v>60110.537980000001</v>
      </c>
      <c r="I32" s="878">
        <v>77282.157347999993</v>
      </c>
      <c r="J32" s="878">
        <v>49984.881497800001</v>
      </c>
      <c r="K32" s="878">
        <v>1749136.2574964999</v>
      </c>
      <c r="L32" s="878">
        <v>278538.33093890001</v>
      </c>
      <c r="M32" s="878">
        <v>46782.586872400003</v>
      </c>
      <c r="N32" s="878">
        <v>151612.66359479999</v>
      </c>
      <c r="O32" s="878">
        <v>47303.096119299997</v>
      </c>
      <c r="P32" s="878">
        <v>173230.6896093</v>
      </c>
      <c r="Q32" s="878">
        <v>697467.36713470006</v>
      </c>
      <c r="R32" s="878">
        <v>1413430.4294686001</v>
      </c>
      <c r="S32" s="878" t="s">
        <v>44</v>
      </c>
      <c r="T32" s="878">
        <v>27.927584599999999</v>
      </c>
      <c r="U32" s="878" t="s">
        <v>44</v>
      </c>
      <c r="V32" s="878" t="s">
        <v>44</v>
      </c>
      <c r="W32" s="878">
        <v>4415943.7527208999</v>
      </c>
      <c r="X32" s="219"/>
      <c r="Y32" s="219"/>
    </row>
    <row r="33" spans="1:26" s="201" customFormat="1" ht="18.95" customHeight="1">
      <c r="A33" s="881" t="s">
        <v>1801</v>
      </c>
      <c r="B33" s="878" t="s">
        <v>44</v>
      </c>
      <c r="C33" s="878">
        <v>61246.221296199998</v>
      </c>
      <c r="D33" s="878">
        <v>61246.221296199998</v>
      </c>
      <c r="E33" s="878" t="s">
        <v>44</v>
      </c>
      <c r="F33" s="878">
        <v>1795.9210198000001</v>
      </c>
      <c r="G33" s="878" t="s">
        <v>44</v>
      </c>
      <c r="H33" s="878">
        <v>25562.425634700001</v>
      </c>
      <c r="I33" s="878">
        <v>3429.0173934999998</v>
      </c>
      <c r="J33" s="878">
        <v>61.122</v>
      </c>
      <c r="K33" s="878">
        <v>1224.9854358</v>
      </c>
      <c r="L33" s="878">
        <v>105202.8918666</v>
      </c>
      <c r="M33" s="878">
        <v>44122.3602904</v>
      </c>
      <c r="N33" s="878">
        <v>12504.9628763</v>
      </c>
      <c r="O33" s="878">
        <v>1226.1724707999999</v>
      </c>
      <c r="P33" s="878">
        <v>32502.8775202</v>
      </c>
      <c r="Q33" s="878">
        <v>195559.26502430002</v>
      </c>
      <c r="R33" s="878">
        <v>320477.46897250001</v>
      </c>
      <c r="S33" s="878" t="s">
        <v>44</v>
      </c>
      <c r="T33" s="878">
        <v>1.73291</v>
      </c>
      <c r="U33" s="878" t="s">
        <v>44</v>
      </c>
      <c r="V33" s="878">
        <v>1298.6306812</v>
      </c>
      <c r="W33" s="878">
        <v>610656.79036800005</v>
      </c>
      <c r="X33" s="882"/>
      <c r="Y33" s="219"/>
    </row>
    <row r="34" spans="1:26" s="201" customFormat="1" ht="18.95" customHeight="1">
      <c r="A34" s="881" t="s">
        <v>1802</v>
      </c>
      <c r="B34" s="878" t="s">
        <v>44</v>
      </c>
      <c r="C34" s="878">
        <v>53286.462342699997</v>
      </c>
      <c r="D34" s="878">
        <v>53286.462342699997</v>
      </c>
      <c r="E34" s="878" t="s">
        <v>44</v>
      </c>
      <c r="F34" s="878">
        <v>23053.199953700001</v>
      </c>
      <c r="G34" s="878" t="s">
        <v>44</v>
      </c>
      <c r="H34" s="878">
        <v>1038.2620231000001</v>
      </c>
      <c r="I34" s="878">
        <v>1382.5385490000001</v>
      </c>
      <c r="J34" s="878">
        <v>6985.1836026000001</v>
      </c>
      <c r="K34" s="878">
        <v>82512.012508800006</v>
      </c>
      <c r="L34" s="878">
        <v>219771.67767609999</v>
      </c>
      <c r="M34" s="878">
        <v>129548.1934224</v>
      </c>
      <c r="N34" s="878">
        <v>183917.63417909999</v>
      </c>
      <c r="O34" s="878">
        <v>29499.1664198</v>
      </c>
      <c r="P34" s="878">
        <v>132231.51647080001</v>
      </c>
      <c r="Q34" s="878">
        <v>694968.18816819997</v>
      </c>
      <c r="R34" s="878">
        <v>560300.85604910005</v>
      </c>
      <c r="S34" s="878" t="s">
        <v>44</v>
      </c>
      <c r="T34" s="878">
        <v>6.7814819000000002</v>
      </c>
      <c r="U34" s="878" t="s">
        <v>44</v>
      </c>
      <c r="V34" s="878">
        <v>6.3301099999999999E-2</v>
      </c>
      <c r="W34" s="878">
        <v>1423533.5479801998</v>
      </c>
      <c r="X34" s="219"/>
      <c r="Y34" s="219"/>
    </row>
    <row r="35" spans="1:26" s="201" customFormat="1" ht="18.95" customHeight="1">
      <c r="A35" s="881" t="s">
        <v>1803</v>
      </c>
      <c r="B35" s="878" t="s">
        <v>44</v>
      </c>
      <c r="C35" s="878">
        <v>1118.9605194999999</v>
      </c>
      <c r="D35" s="878">
        <v>1118.9605194999999</v>
      </c>
      <c r="E35" s="878" t="s">
        <v>44</v>
      </c>
      <c r="F35" s="878">
        <v>2504.2594217000001</v>
      </c>
      <c r="G35" s="878" t="s">
        <v>44</v>
      </c>
      <c r="H35" s="878">
        <v>42.3359521</v>
      </c>
      <c r="I35" s="878">
        <v>2409.9051143000002</v>
      </c>
      <c r="J35" s="878">
        <v>4117.2239529999997</v>
      </c>
      <c r="K35" s="878">
        <v>7210.6966990000001</v>
      </c>
      <c r="L35" s="878">
        <v>26799.0186522</v>
      </c>
      <c r="M35" s="878">
        <v>7680.5840238000001</v>
      </c>
      <c r="N35" s="878">
        <v>64564.888990899999</v>
      </c>
      <c r="O35" s="878">
        <v>9430.0294742999995</v>
      </c>
      <c r="P35" s="878">
        <v>23294.188929799999</v>
      </c>
      <c r="Q35" s="878">
        <v>131768.71007099998</v>
      </c>
      <c r="R35" s="878">
        <v>166096.07162830001</v>
      </c>
      <c r="S35" s="878" t="s">
        <v>44</v>
      </c>
      <c r="T35" s="878" t="s">
        <v>44</v>
      </c>
      <c r="U35" s="878" t="s">
        <v>44</v>
      </c>
      <c r="V35" s="878" t="s">
        <v>44</v>
      </c>
      <c r="W35" s="878">
        <v>315268.1633589</v>
      </c>
      <c r="X35" s="219"/>
      <c r="Y35" s="219"/>
    </row>
    <row r="36" spans="1:26" s="201" customFormat="1" ht="18.95" customHeight="1">
      <c r="A36" s="881" t="s">
        <v>1804</v>
      </c>
      <c r="B36" s="878" t="s">
        <v>44</v>
      </c>
      <c r="C36" s="878">
        <v>44192.200940700001</v>
      </c>
      <c r="D36" s="878">
        <v>44192.200940700001</v>
      </c>
      <c r="E36" s="878" t="s">
        <v>44</v>
      </c>
      <c r="F36" s="878">
        <v>12843.1919003</v>
      </c>
      <c r="G36" s="878" t="s">
        <v>44</v>
      </c>
      <c r="H36" s="878">
        <v>284.41397979999999</v>
      </c>
      <c r="I36" s="878">
        <v>6670.7516666000001</v>
      </c>
      <c r="J36" s="878">
        <v>13426.2603311</v>
      </c>
      <c r="K36" s="878">
        <v>549438.69845090003</v>
      </c>
      <c r="L36" s="878">
        <v>1073670.1912913001</v>
      </c>
      <c r="M36" s="878">
        <v>76098.319199799997</v>
      </c>
      <c r="N36" s="878">
        <v>234609.9263781</v>
      </c>
      <c r="O36" s="878">
        <v>25582.811911600002</v>
      </c>
      <c r="P36" s="878">
        <v>186047.23272500001</v>
      </c>
      <c r="Q36" s="878">
        <v>1596008.4815058</v>
      </c>
      <c r="R36" s="878">
        <v>906503.34785060002</v>
      </c>
      <c r="S36" s="878" t="s">
        <v>44</v>
      </c>
      <c r="T36" s="878" t="s">
        <v>44</v>
      </c>
      <c r="U36" s="878">
        <v>1.09208E-2</v>
      </c>
      <c r="V36" s="878">
        <v>15.2655724</v>
      </c>
      <c r="W36" s="878">
        <v>3129382.6231189999</v>
      </c>
      <c r="X36" s="883"/>
      <c r="Y36" s="883"/>
    </row>
    <row r="37" spans="1:26" s="201" customFormat="1" ht="18.95" customHeight="1">
      <c r="A37" s="881" t="s">
        <v>1805</v>
      </c>
      <c r="B37" s="878" t="s">
        <v>44</v>
      </c>
      <c r="C37" s="878">
        <v>274.3993916</v>
      </c>
      <c r="D37" s="878">
        <v>274.3993916</v>
      </c>
      <c r="E37" s="878" t="s">
        <v>44</v>
      </c>
      <c r="F37" s="878">
        <v>16337.7861868</v>
      </c>
      <c r="G37" s="878" t="s">
        <v>44</v>
      </c>
      <c r="H37" s="878" t="s">
        <v>44</v>
      </c>
      <c r="I37" s="878">
        <v>577.09305470000004</v>
      </c>
      <c r="J37" s="878">
        <v>58437.762000000002</v>
      </c>
      <c r="K37" s="878">
        <v>6937.7181264000001</v>
      </c>
      <c r="L37" s="878">
        <v>600660.61867140001</v>
      </c>
      <c r="M37" s="878">
        <v>68012.771161700002</v>
      </c>
      <c r="N37" s="878">
        <v>701424.96637030004</v>
      </c>
      <c r="O37" s="878">
        <v>29640.374589399999</v>
      </c>
      <c r="P37" s="878">
        <v>350228.80001299997</v>
      </c>
      <c r="Q37" s="878">
        <v>1749967.5308057999</v>
      </c>
      <c r="R37" s="878">
        <v>831371.60969479999</v>
      </c>
      <c r="S37" s="878" t="s">
        <v>44</v>
      </c>
      <c r="T37" s="878">
        <v>5.4752482000000002</v>
      </c>
      <c r="U37" s="878">
        <v>17707.498968</v>
      </c>
      <c r="V37" s="878" t="s">
        <v>44</v>
      </c>
      <c r="W37" s="878">
        <v>2681616.8734762999</v>
      </c>
      <c r="X37" s="883"/>
      <c r="Y37" s="883"/>
    </row>
    <row r="38" spans="1:26" s="201" customFormat="1" ht="18.95" customHeight="1">
      <c r="A38" s="884" t="s">
        <v>1806</v>
      </c>
      <c r="B38" s="885" t="s">
        <v>44</v>
      </c>
      <c r="C38" s="885">
        <v>26485.687239899999</v>
      </c>
      <c r="D38" s="885">
        <v>26485.687239899999</v>
      </c>
      <c r="E38" s="885" t="s">
        <v>44</v>
      </c>
      <c r="F38" s="885">
        <v>138104.63881219999</v>
      </c>
      <c r="G38" s="885" t="s">
        <v>44</v>
      </c>
      <c r="H38" s="885">
        <v>12.2</v>
      </c>
      <c r="I38" s="885">
        <v>7886.9348944000003</v>
      </c>
      <c r="J38" s="885">
        <v>7113.1209888000003</v>
      </c>
      <c r="K38" s="885">
        <v>81683.951488699997</v>
      </c>
      <c r="L38" s="885">
        <v>1544649.9346777</v>
      </c>
      <c r="M38" s="885">
        <v>80444.258125199995</v>
      </c>
      <c r="N38" s="885">
        <v>101738.8036731</v>
      </c>
      <c r="O38" s="885">
        <v>33879.127571899997</v>
      </c>
      <c r="P38" s="885">
        <v>443745.75487140001</v>
      </c>
      <c r="Q38" s="885">
        <v>2204457.8789192997</v>
      </c>
      <c r="R38" s="885">
        <v>1218771.5467678001</v>
      </c>
      <c r="S38" s="885" t="s">
        <v>44</v>
      </c>
      <c r="T38" s="885">
        <v>286.23496590000002</v>
      </c>
      <c r="U38" s="885">
        <v>34284.986397000001</v>
      </c>
      <c r="V38" s="885" t="s">
        <v>44</v>
      </c>
      <c r="W38" s="885">
        <v>3719087.1804739996</v>
      </c>
      <c r="X38" s="867"/>
      <c r="Y38" s="867"/>
    </row>
    <row r="39" spans="1:26" s="201" customFormat="1" ht="18.2" customHeight="1">
      <c r="A39" s="739"/>
      <c r="B39" s="739"/>
      <c r="C39" s="739"/>
      <c r="D39" s="739"/>
      <c r="E39" s="739"/>
      <c r="F39" s="739"/>
      <c r="G39" s="739"/>
      <c r="H39" s="739"/>
      <c r="I39" s="739"/>
      <c r="J39" s="1111" t="s">
        <v>1807</v>
      </c>
      <c r="K39" s="1111"/>
      <c r="L39" s="1111"/>
      <c r="M39" s="408"/>
      <c r="N39" s="46"/>
      <c r="O39" s="46"/>
      <c r="P39" s="739"/>
      <c r="Q39" s="739"/>
      <c r="R39" s="739"/>
      <c r="S39" s="739"/>
      <c r="T39" s="739"/>
      <c r="U39" s="1111" t="s">
        <v>1773</v>
      </c>
      <c r="V39" s="1111"/>
      <c r="W39" s="1111"/>
      <c r="X39" s="886"/>
      <c r="Y39" s="886"/>
      <c r="Z39" s="880"/>
    </row>
    <row r="40" spans="1:26" s="201" customFormat="1" ht="18.2" customHeight="1">
      <c r="A40" s="887"/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08"/>
      <c r="N40" s="46"/>
      <c r="O40" s="46"/>
      <c r="P40" s="46"/>
      <c r="Q40" s="46"/>
      <c r="R40" s="46"/>
      <c r="S40" s="46"/>
      <c r="T40" s="46"/>
      <c r="U40" s="46"/>
      <c r="V40" s="46"/>
      <c r="W40" s="656"/>
      <c r="X40" s="886"/>
      <c r="Y40" s="886"/>
      <c r="Z40" s="880"/>
    </row>
    <row r="41" spans="1:26" s="201" customFormat="1" ht="18.2" customHeight="1">
      <c r="A41" s="340"/>
      <c r="B41" s="888"/>
      <c r="C41" s="888"/>
      <c r="D41" s="888"/>
      <c r="E41" s="888"/>
      <c r="F41" s="888"/>
      <c r="G41" s="888"/>
      <c r="H41" s="888"/>
      <c r="I41" s="888"/>
      <c r="J41" s="888"/>
      <c r="K41" s="889"/>
      <c r="L41" s="890"/>
      <c r="M41" s="341"/>
      <c r="N41" s="890"/>
      <c r="O41" s="890"/>
      <c r="P41" s="890"/>
      <c r="Q41" s="890"/>
      <c r="R41" s="890"/>
      <c r="S41" s="890"/>
      <c r="T41" s="1112" t="s">
        <v>54</v>
      </c>
      <c r="U41" s="1112"/>
      <c r="V41" s="1112"/>
      <c r="W41" s="1112"/>
      <c r="X41" s="886"/>
      <c r="Y41" s="886"/>
      <c r="Z41" s="880"/>
    </row>
    <row r="42" spans="1:26" s="201" customFormat="1" ht="18.2" customHeight="1">
      <c r="A42" s="1078" t="s">
        <v>1774</v>
      </c>
      <c r="B42" s="1074" t="s">
        <v>1624</v>
      </c>
      <c r="C42" s="1075"/>
      <c r="D42" s="1075"/>
      <c r="E42" s="1081" t="s">
        <v>1625</v>
      </c>
      <c r="F42" s="1081" t="s">
        <v>1626</v>
      </c>
      <c r="G42" s="1081" t="s">
        <v>1627</v>
      </c>
      <c r="H42" s="1072" t="s">
        <v>1628</v>
      </c>
      <c r="I42" s="1072" t="s">
        <v>1629</v>
      </c>
      <c r="J42" s="1072" t="s">
        <v>1630</v>
      </c>
      <c r="K42" s="1078" t="s">
        <v>1631</v>
      </c>
      <c r="L42" s="1074" t="s">
        <v>1632</v>
      </c>
      <c r="M42" s="1076"/>
      <c r="N42" s="1075"/>
      <c r="O42" s="1075"/>
      <c r="P42" s="1075"/>
      <c r="Q42" s="1077"/>
      <c r="R42" s="1078" t="s">
        <v>1633</v>
      </c>
      <c r="S42" s="1072" t="s">
        <v>1634</v>
      </c>
      <c r="T42" s="1072" t="s">
        <v>1635</v>
      </c>
      <c r="U42" s="1072" t="s">
        <v>1636</v>
      </c>
      <c r="V42" s="1072" t="s">
        <v>1637</v>
      </c>
      <c r="W42" s="1078" t="s">
        <v>1775</v>
      </c>
      <c r="X42" s="886"/>
      <c r="Y42" s="886"/>
      <c r="Z42" s="880"/>
    </row>
    <row r="43" spans="1:26" s="201" customFormat="1" ht="103.5" customHeight="1">
      <c r="A43" s="1110"/>
      <c r="B43" s="747" t="s">
        <v>1808</v>
      </c>
      <c r="C43" s="747" t="s">
        <v>1640</v>
      </c>
      <c r="D43" s="748" t="s">
        <v>1641</v>
      </c>
      <c r="E43" s="1081"/>
      <c r="F43" s="1081"/>
      <c r="G43" s="1081"/>
      <c r="H43" s="1073"/>
      <c r="I43" s="1073"/>
      <c r="J43" s="1073"/>
      <c r="K43" s="1079"/>
      <c r="L43" s="658" t="s">
        <v>1809</v>
      </c>
      <c r="M43" s="658" t="s">
        <v>1643</v>
      </c>
      <c r="N43" s="658" t="s">
        <v>1644</v>
      </c>
      <c r="O43" s="658" t="s">
        <v>1645</v>
      </c>
      <c r="P43" s="658" t="s">
        <v>1646</v>
      </c>
      <c r="Q43" s="658" t="s">
        <v>1647</v>
      </c>
      <c r="R43" s="1079"/>
      <c r="S43" s="1073"/>
      <c r="T43" s="1073"/>
      <c r="U43" s="1073"/>
      <c r="V43" s="1073"/>
      <c r="W43" s="1079"/>
      <c r="X43" s="886"/>
      <c r="Y43" s="886"/>
      <c r="Z43" s="880"/>
    </row>
    <row r="44" spans="1:26" s="201" customFormat="1" ht="18.2" customHeight="1">
      <c r="A44" s="749" t="s">
        <v>10</v>
      </c>
      <c r="B44" s="658" t="s">
        <v>11</v>
      </c>
      <c r="C44" s="658" t="s">
        <v>12</v>
      </c>
      <c r="D44" s="658" t="s">
        <v>13</v>
      </c>
      <c r="E44" s="658" t="s">
        <v>14</v>
      </c>
      <c r="F44" s="658" t="s">
        <v>15</v>
      </c>
      <c r="G44" s="658" t="s">
        <v>16</v>
      </c>
      <c r="H44" s="658" t="s">
        <v>17</v>
      </c>
      <c r="I44" s="658" t="s">
        <v>1018</v>
      </c>
      <c r="J44" s="750" t="s">
        <v>1054</v>
      </c>
      <c r="K44" s="658" t="s">
        <v>1020</v>
      </c>
      <c r="L44" s="658" t="s">
        <v>1055</v>
      </c>
      <c r="M44" s="658" t="s">
        <v>1056</v>
      </c>
      <c r="N44" s="658" t="s">
        <v>1648</v>
      </c>
      <c r="O44" s="658" t="s">
        <v>1649</v>
      </c>
      <c r="P44" s="658" t="s">
        <v>1650</v>
      </c>
      <c r="Q44" s="658" t="s">
        <v>1651</v>
      </c>
      <c r="R44" s="658" t="s">
        <v>1652</v>
      </c>
      <c r="S44" s="658" t="s">
        <v>1776</v>
      </c>
      <c r="T44" s="658" t="s">
        <v>1653</v>
      </c>
      <c r="U44" s="658" t="s">
        <v>1654</v>
      </c>
      <c r="V44" s="750" t="s">
        <v>1655</v>
      </c>
      <c r="W44" s="658" t="s">
        <v>1657</v>
      </c>
      <c r="X44" s="886"/>
      <c r="Y44" s="886"/>
      <c r="Z44" s="880"/>
    </row>
    <row r="45" spans="1:26" s="201" customFormat="1" ht="18.95" customHeight="1">
      <c r="A45" s="881" t="s">
        <v>1810</v>
      </c>
      <c r="B45" s="878" t="s">
        <v>44</v>
      </c>
      <c r="C45" s="878">
        <v>95.943789499999994</v>
      </c>
      <c r="D45" s="878">
        <v>95.943789499999994</v>
      </c>
      <c r="E45" s="878" t="s">
        <v>44</v>
      </c>
      <c r="F45" s="878">
        <v>213.5465264</v>
      </c>
      <c r="G45" s="878" t="s">
        <v>44</v>
      </c>
      <c r="H45" s="878">
        <v>102.6621305</v>
      </c>
      <c r="I45" s="878">
        <v>3910.9099071999999</v>
      </c>
      <c r="J45" s="878" t="s">
        <v>44</v>
      </c>
      <c r="K45" s="878">
        <v>20697.249845900002</v>
      </c>
      <c r="L45" s="878">
        <v>287007.31741130003</v>
      </c>
      <c r="M45" s="878">
        <v>236501.25514630001</v>
      </c>
      <c r="N45" s="878">
        <v>156043.12816940001</v>
      </c>
      <c r="O45" s="878">
        <v>22529.409725400001</v>
      </c>
      <c r="P45" s="878">
        <v>85994.085934699993</v>
      </c>
      <c r="Q45" s="878">
        <v>788075.19638710003</v>
      </c>
      <c r="R45" s="878">
        <v>161477.89657000001</v>
      </c>
      <c r="S45" s="878" t="s">
        <v>44</v>
      </c>
      <c r="T45" s="878">
        <v>3.7623829</v>
      </c>
      <c r="U45" s="878" t="s">
        <v>44</v>
      </c>
      <c r="V45" s="878" t="s">
        <v>44</v>
      </c>
      <c r="W45" s="878">
        <v>974577.16753950005</v>
      </c>
      <c r="X45" s="886"/>
      <c r="Y45" s="886"/>
      <c r="Z45" s="880"/>
    </row>
    <row r="46" spans="1:26" s="201" customFormat="1" ht="18.95" customHeight="1">
      <c r="A46" s="881" t="s">
        <v>1811</v>
      </c>
      <c r="B46" s="878" t="s">
        <v>44</v>
      </c>
      <c r="C46" s="878">
        <v>94412.339855900005</v>
      </c>
      <c r="D46" s="878">
        <v>94412.339855900005</v>
      </c>
      <c r="E46" s="878" t="s">
        <v>44</v>
      </c>
      <c r="F46" s="878">
        <v>26888.646561699999</v>
      </c>
      <c r="G46" s="878" t="s">
        <v>44</v>
      </c>
      <c r="H46" s="878">
        <v>33.412500000000001</v>
      </c>
      <c r="I46" s="878">
        <v>397.40875</v>
      </c>
      <c r="J46" s="878">
        <v>27703.681306300001</v>
      </c>
      <c r="K46" s="878">
        <v>200854.5228064</v>
      </c>
      <c r="L46" s="878">
        <v>1804737.0106281</v>
      </c>
      <c r="M46" s="878">
        <v>214783.97484849999</v>
      </c>
      <c r="N46" s="878">
        <v>615238.05467780004</v>
      </c>
      <c r="O46" s="878">
        <v>35124.292707400004</v>
      </c>
      <c r="P46" s="878">
        <v>712085.91006689996</v>
      </c>
      <c r="Q46" s="878">
        <v>3381969.2429287001</v>
      </c>
      <c r="R46" s="878">
        <v>1020486.4402563</v>
      </c>
      <c r="S46" s="878" t="s">
        <v>44</v>
      </c>
      <c r="T46" s="878">
        <v>4.4785727</v>
      </c>
      <c r="U46" s="878">
        <v>1208.7594575000001</v>
      </c>
      <c r="V46" s="878">
        <v>13.967816600000001</v>
      </c>
      <c r="W46" s="878">
        <v>4753972.9008120997</v>
      </c>
      <c r="X46" s="886"/>
      <c r="Y46" s="886"/>
      <c r="Z46" s="880"/>
    </row>
    <row r="47" spans="1:26" s="201" customFormat="1" ht="18.95" customHeight="1">
      <c r="A47" s="881" t="s">
        <v>1812</v>
      </c>
      <c r="B47" s="878" t="s">
        <v>44</v>
      </c>
      <c r="C47" s="878">
        <v>11680.8032315</v>
      </c>
      <c r="D47" s="878">
        <v>11680.8032315</v>
      </c>
      <c r="E47" s="878" t="s">
        <v>44</v>
      </c>
      <c r="F47" s="878">
        <v>692.26275329999999</v>
      </c>
      <c r="G47" s="878" t="s">
        <v>44</v>
      </c>
      <c r="H47" s="878">
        <v>67.4146638</v>
      </c>
      <c r="I47" s="878">
        <v>218.6514</v>
      </c>
      <c r="J47" s="878" t="s">
        <v>44</v>
      </c>
      <c r="K47" s="878">
        <v>6052.4822389000001</v>
      </c>
      <c r="L47" s="878">
        <v>534694.0286198</v>
      </c>
      <c r="M47" s="878">
        <v>161879.42516380001</v>
      </c>
      <c r="N47" s="878">
        <v>94276.700024799997</v>
      </c>
      <c r="O47" s="878">
        <v>52099.955542299998</v>
      </c>
      <c r="P47" s="878">
        <v>188594.53550550001</v>
      </c>
      <c r="Q47" s="878">
        <v>1031544.6448562001</v>
      </c>
      <c r="R47" s="878">
        <v>236089.45001160001</v>
      </c>
      <c r="S47" s="878" t="s">
        <v>44</v>
      </c>
      <c r="T47" s="878">
        <v>348.56712640000001</v>
      </c>
      <c r="U47" s="878" t="s">
        <v>44</v>
      </c>
      <c r="V47" s="878" t="s">
        <v>44</v>
      </c>
      <c r="W47" s="878">
        <v>1286694.2762817002</v>
      </c>
      <c r="X47" s="886"/>
      <c r="Y47" s="886"/>
      <c r="Z47" s="880"/>
    </row>
    <row r="48" spans="1:26" s="201" customFormat="1" ht="18.95" customHeight="1">
      <c r="A48" s="881" t="s">
        <v>1813</v>
      </c>
      <c r="B48" s="878" t="s">
        <v>44</v>
      </c>
      <c r="C48" s="878">
        <v>85049.958682700002</v>
      </c>
      <c r="D48" s="878">
        <v>85049.958682700002</v>
      </c>
      <c r="E48" s="878" t="s">
        <v>44</v>
      </c>
      <c r="F48" s="878">
        <v>4428.9083454000001</v>
      </c>
      <c r="G48" s="878" t="s">
        <v>44</v>
      </c>
      <c r="H48" s="878">
        <v>174.006969</v>
      </c>
      <c r="I48" s="878">
        <v>298.83084300000002</v>
      </c>
      <c r="J48" s="878" t="s">
        <v>44</v>
      </c>
      <c r="K48" s="878">
        <v>114732.9873372</v>
      </c>
      <c r="L48" s="878">
        <v>4544223.0128955003</v>
      </c>
      <c r="M48" s="878">
        <v>323309.49749340001</v>
      </c>
      <c r="N48" s="878">
        <v>942440.37570480001</v>
      </c>
      <c r="O48" s="878">
        <v>83630.812265100001</v>
      </c>
      <c r="P48" s="878">
        <v>109548.4610239</v>
      </c>
      <c r="Q48" s="878">
        <v>6003152.1593827</v>
      </c>
      <c r="R48" s="878">
        <v>498942.3380317</v>
      </c>
      <c r="S48" s="878" t="s">
        <v>44</v>
      </c>
      <c r="T48" s="878">
        <v>5224.2739572999999</v>
      </c>
      <c r="U48" s="878" t="s">
        <v>44</v>
      </c>
      <c r="V48" s="878">
        <v>81.508031299999999</v>
      </c>
      <c r="W48" s="878">
        <v>6712084.9715803005</v>
      </c>
      <c r="X48" s="886"/>
      <c r="Y48" s="886"/>
      <c r="Z48" s="880"/>
    </row>
    <row r="49" spans="1:26" s="201" customFormat="1" ht="18.95" customHeight="1">
      <c r="A49" s="881" t="s">
        <v>1814</v>
      </c>
      <c r="B49" s="878" t="s">
        <v>44</v>
      </c>
      <c r="C49" s="878">
        <v>8274.9835884000004</v>
      </c>
      <c r="D49" s="878">
        <v>8274.9835884000004</v>
      </c>
      <c r="E49" s="878" t="s">
        <v>44</v>
      </c>
      <c r="F49" s="878">
        <v>27811.7055597</v>
      </c>
      <c r="G49" s="878" t="s">
        <v>44</v>
      </c>
      <c r="H49" s="878">
        <v>486</v>
      </c>
      <c r="I49" s="878">
        <v>842.31767000000002</v>
      </c>
      <c r="J49" s="878" t="s">
        <v>44</v>
      </c>
      <c r="K49" s="878">
        <v>50568.874444699999</v>
      </c>
      <c r="L49" s="878">
        <v>221325.0657561</v>
      </c>
      <c r="M49" s="878">
        <v>749726.70002320001</v>
      </c>
      <c r="N49" s="878">
        <v>298765.97516869998</v>
      </c>
      <c r="O49" s="878">
        <v>7315.8539825999997</v>
      </c>
      <c r="P49" s="878">
        <v>57463.641665199997</v>
      </c>
      <c r="Q49" s="878">
        <v>1334597.2365957999</v>
      </c>
      <c r="R49" s="878">
        <v>143011.1086148</v>
      </c>
      <c r="S49" s="878" t="s">
        <v>44</v>
      </c>
      <c r="T49" s="878" t="s">
        <v>44</v>
      </c>
      <c r="U49" s="878" t="s">
        <v>44</v>
      </c>
      <c r="V49" s="878" t="s">
        <v>44</v>
      </c>
      <c r="W49" s="878">
        <v>1565592.2264733999</v>
      </c>
      <c r="X49" s="886"/>
      <c r="Y49" s="886"/>
      <c r="Z49" s="880"/>
    </row>
    <row r="50" spans="1:26" s="201" customFormat="1" ht="18.95" customHeight="1">
      <c r="A50" s="881" t="s">
        <v>1815</v>
      </c>
      <c r="B50" s="878" t="s">
        <v>44</v>
      </c>
      <c r="C50" s="878">
        <v>28880.677697300001</v>
      </c>
      <c r="D50" s="878">
        <v>28880.677697300001</v>
      </c>
      <c r="E50" s="878" t="s">
        <v>44</v>
      </c>
      <c r="F50" s="878">
        <v>8673.5972925000005</v>
      </c>
      <c r="G50" s="878" t="s">
        <v>44</v>
      </c>
      <c r="H50" s="878" t="s">
        <v>44</v>
      </c>
      <c r="I50" s="878">
        <v>684.03612699999996</v>
      </c>
      <c r="J50" s="878" t="s">
        <v>44</v>
      </c>
      <c r="K50" s="878">
        <v>227613.39292380001</v>
      </c>
      <c r="L50" s="878">
        <v>4713983.2820867999</v>
      </c>
      <c r="M50" s="878">
        <v>605465.0995295</v>
      </c>
      <c r="N50" s="878">
        <v>1764899.5254724</v>
      </c>
      <c r="O50" s="878">
        <v>50977.401280300001</v>
      </c>
      <c r="P50" s="878">
        <v>230984.9517187</v>
      </c>
      <c r="Q50" s="878">
        <v>7366310.2600876996</v>
      </c>
      <c r="R50" s="878">
        <v>433120.3170334</v>
      </c>
      <c r="S50" s="878" t="s">
        <v>44</v>
      </c>
      <c r="T50" s="878">
        <v>7441.5282907999999</v>
      </c>
      <c r="U50" s="878" t="s">
        <v>44</v>
      </c>
      <c r="V50" s="878">
        <v>160.52801489999999</v>
      </c>
      <c r="W50" s="878">
        <v>8072884.3374673994</v>
      </c>
      <c r="X50" s="886"/>
      <c r="Y50" s="886"/>
      <c r="Z50" s="880"/>
    </row>
    <row r="51" spans="1:26" s="201" customFormat="1" ht="18.95" customHeight="1">
      <c r="A51" s="881" t="s">
        <v>1816</v>
      </c>
      <c r="B51" s="878" t="s">
        <v>44</v>
      </c>
      <c r="C51" s="878">
        <v>492.34009359999999</v>
      </c>
      <c r="D51" s="878">
        <v>492.34009359999999</v>
      </c>
      <c r="E51" s="878" t="s">
        <v>44</v>
      </c>
      <c r="F51" s="878">
        <v>135.29113570000001</v>
      </c>
      <c r="G51" s="878" t="s">
        <v>44</v>
      </c>
      <c r="H51" s="878" t="s">
        <v>44</v>
      </c>
      <c r="I51" s="878" t="s">
        <v>44</v>
      </c>
      <c r="J51" s="878" t="s">
        <v>44</v>
      </c>
      <c r="K51" s="878">
        <v>8633.1104529999993</v>
      </c>
      <c r="L51" s="878">
        <v>968555.74166850001</v>
      </c>
      <c r="M51" s="878">
        <v>737665.41661940003</v>
      </c>
      <c r="N51" s="878">
        <v>1210169.9819998001</v>
      </c>
      <c r="O51" s="878">
        <v>35896.589795300002</v>
      </c>
      <c r="P51" s="878">
        <v>116324.3846029</v>
      </c>
      <c r="Q51" s="878">
        <v>3068612.1146859</v>
      </c>
      <c r="R51" s="878">
        <v>111292.03117050001</v>
      </c>
      <c r="S51" s="878" t="s">
        <v>44</v>
      </c>
      <c r="T51" s="878" t="s">
        <v>44</v>
      </c>
      <c r="U51" s="878" t="s">
        <v>44</v>
      </c>
      <c r="V51" s="878">
        <v>212.25976349999999</v>
      </c>
      <c r="W51" s="878">
        <v>3189377.1473022001</v>
      </c>
      <c r="X51" s="886"/>
      <c r="Y51" s="886"/>
      <c r="Z51" s="880"/>
    </row>
    <row r="52" spans="1:26" s="201" customFormat="1" ht="18.95" customHeight="1">
      <c r="A52" s="881" t="s">
        <v>1817</v>
      </c>
      <c r="B52" s="878" t="s">
        <v>44</v>
      </c>
      <c r="C52" s="878">
        <v>52099.875979999997</v>
      </c>
      <c r="D52" s="878">
        <v>52099.875979999997</v>
      </c>
      <c r="E52" s="878" t="s">
        <v>44</v>
      </c>
      <c r="F52" s="878">
        <v>378.8629871</v>
      </c>
      <c r="G52" s="878" t="s">
        <v>44</v>
      </c>
      <c r="H52" s="878" t="s">
        <v>44</v>
      </c>
      <c r="I52" s="878" t="s">
        <v>44</v>
      </c>
      <c r="J52" s="878" t="s">
        <v>44</v>
      </c>
      <c r="K52" s="878">
        <v>272364.10294269997</v>
      </c>
      <c r="L52" s="878">
        <v>2132847.8700763001</v>
      </c>
      <c r="M52" s="878">
        <v>420266.03300170001</v>
      </c>
      <c r="N52" s="878">
        <v>2556213.1010714001</v>
      </c>
      <c r="O52" s="878">
        <v>16315.916998299999</v>
      </c>
      <c r="P52" s="878">
        <v>273634.49318240001</v>
      </c>
      <c r="Q52" s="878">
        <v>5399277.4143300997</v>
      </c>
      <c r="R52" s="878">
        <v>281456.24365399999</v>
      </c>
      <c r="S52" s="878" t="s">
        <v>44</v>
      </c>
      <c r="T52" s="878">
        <v>443.0836319</v>
      </c>
      <c r="U52" s="878" t="s">
        <v>44</v>
      </c>
      <c r="V52" s="878" t="s">
        <v>44</v>
      </c>
      <c r="W52" s="878">
        <v>6006019.5835257992</v>
      </c>
      <c r="X52" s="886"/>
      <c r="Y52" s="886"/>
      <c r="Z52" s="880"/>
    </row>
    <row r="53" spans="1:26" s="201" customFormat="1" ht="18.95" customHeight="1">
      <c r="A53" s="881" t="s">
        <v>1818</v>
      </c>
      <c r="B53" s="878" t="s">
        <v>44</v>
      </c>
      <c r="C53" s="878" t="s">
        <v>44</v>
      </c>
      <c r="D53" s="878" t="s">
        <v>44</v>
      </c>
      <c r="E53" s="878" t="s">
        <v>44</v>
      </c>
      <c r="F53" s="878">
        <v>13.486843500000001</v>
      </c>
      <c r="G53" s="878" t="s">
        <v>44</v>
      </c>
      <c r="H53" s="878">
        <v>7.2956000000000003</v>
      </c>
      <c r="I53" s="878" t="s">
        <v>44</v>
      </c>
      <c r="J53" s="878" t="s">
        <v>44</v>
      </c>
      <c r="K53" s="878">
        <v>17114.163673899999</v>
      </c>
      <c r="L53" s="878">
        <v>568049.66935009998</v>
      </c>
      <c r="M53" s="878">
        <v>561544.80546329997</v>
      </c>
      <c r="N53" s="878">
        <v>642165.56033729995</v>
      </c>
      <c r="O53" s="878">
        <v>21173.4253837</v>
      </c>
      <c r="P53" s="878">
        <v>110369.1850791</v>
      </c>
      <c r="Q53" s="878">
        <v>1903302.6456134999</v>
      </c>
      <c r="R53" s="878">
        <v>120418.3058928</v>
      </c>
      <c r="S53" s="878" t="s">
        <v>44</v>
      </c>
      <c r="T53" s="878">
        <v>86.119994000000005</v>
      </c>
      <c r="U53" s="878" t="s">
        <v>44</v>
      </c>
      <c r="V53" s="878">
        <v>26.108664000000001</v>
      </c>
      <c r="W53" s="878">
        <v>2040968.1262816999</v>
      </c>
      <c r="X53" s="886"/>
      <c r="Y53" s="886"/>
    </row>
    <row r="54" spans="1:26" s="201" customFormat="1" ht="18.95" customHeight="1">
      <c r="A54" s="881" t="s">
        <v>1819</v>
      </c>
      <c r="B54" s="878" t="s">
        <v>44</v>
      </c>
      <c r="C54" s="878">
        <v>303360.25113390002</v>
      </c>
      <c r="D54" s="878">
        <v>303360.25113390002</v>
      </c>
      <c r="E54" s="878" t="s">
        <v>44</v>
      </c>
      <c r="F54" s="878">
        <v>167.67373520000001</v>
      </c>
      <c r="G54" s="878" t="s">
        <v>44</v>
      </c>
      <c r="H54" s="878" t="s">
        <v>44</v>
      </c>
      <c r="I54" s="878" t="s">
        <v>44</v>
      </c>
      <c r="J54" s="878" t="s">
        <v>44</v>
      </c>
      <c r="K54" s="878">
        <v>574450.85124840005</v>
      </c>
      <c r="L54" s="878">
        <v>6914876.5850256002</v>
      </c>
      <c r="M54" s="878">
        <v>1364236.1787314001</v>
      </c>
      <c r="N54" s="878">
        <v>3392106.4283604999</v>
      </c>
      <c r="O54" s="878">
        <v>272100.23357019998</v>
      </c>
      <c r="P54" s="878">
        <v>765040.43077570002</v>
      </c>
      <c r="Q54" s="878">
        <v>12708359.856463399</v>
      </c>
      <c r="R54" s="878">
        <v>991988.57135079999</v>
      </c>
      <c r="S54" s="878" t="s">
        <v>44</v>
      </c>
      <c r="T54" s="878">
        <v>24257.477757600001</v>
      </c>
      <c r="U54" s="878" t="s">
        <v>44</v>
      </c>
      <c r="V54" s="878">
        <v>157.03210730000001</v>
      </c>
      <c r="W54" s="878">
        <v>14602741.713796597</v>
      </c>
      <c r="X54" s="886"/>
      <c r="Y54" s="886"/>
    </row>
    <row r="55" spans="1:26" s="201" customFormat="1" ht="18.95" customHeight="1">
      <c r="A55" s="881" t="s">
        <v>1820</v>
      </c>
      <c r="B55" s="878" t="s">
        <v>44</v>
      </c>
      <c r="C55" s="878">
        <v>40583.097311899997</v>
      </c>
      <c r="D55" s="878">
        <v>40583.097311899997</v>
      </c>
      <c r="E55" s="878" t="s">
        <v>44</v>
      </c>
      <c r="F55" s="878">
        <v>82.617166299999994</v>
      </c>
      <c r="G55" s="878" t="s">
        <v>44</v>
      </c>
      <c r="H55" s="878" t="s">
        <v>44</v>
      </c>
      <c r="I55" s="878" t="s">
        <v>44</v>
      </c>
      <c r="J55" s="878" t="s">
        <v>44</v>
      </c>
      <c r="K55" s="878">
        <v>92899.350197099993</v>
      </c>
      <c r="L55" s="878">
        <v>322545.96353559999</v>
      </c>
      <c r="M55" s="878">
        <v>725821.10188720003</v>
      </c>
      <c r="N55" s="878">
        <v>1071148.0860071001</v>
      </c>
      <c r="O55" s="878">
        <v>25954.781568800001</v>
      </c>
      <c r="P55" s="878">
        <v>151397.5290367</v>
      </c>
      <c r="Q55" s="878">
        <v>2296867.4620353999</v>
      </c>
      <c r="R55" s="878">
        <v>49448.567773000002</v>
      </c>
      <c r="S55" s="878" t="s">
        <v>44</v>
      </c>
      <c r="T55" s="878" t="s">
        <v>44</v>
      </c>
      <c r="U55" s="878" t="s">
        <v>44</v>
      </c>
      <c r="V55" s="878" t="s">
        <v>44</v>
      </c>
      <c r="W55" s="878">
        <v>2479881.0944836996</v>
      </c>
      <c r="X55" s="886"/>
      <c r="Y55" s="886"/>
    </row>
    <row r="56" spans="1:26" s="201" customFormat="1" ht="18.95" customHeight="1">
      <c r="A56" s="881" t="s">
        <v>1821</v>
      </c>
      <c r="B56" s="878" t="s">
        <v>44</v>
      </c>
      <c r="C56" s="878">
        <v>75534.363115300002</v>
      </c>
      <c r="D56" s="878">
        <v>75534.363115300002</v>
      </c>
      <c r="E56" s="878" t="s">
        <v>44</v>
      </c>
      <c r="F56" s="878" t="s">
        <v>44</v>
      </c>
      <c r="G56" s="878" t="s">
        <v>44</v>
      </c>
      <c r="H56" s="878" t="s">
        <v>44</v>
      </c>
      <c r="I56" s="878" t="s">
        <v>44</v>
      </c>
      <c r="J56" s="878" t="s">
        <v>44</v>
      </c>
      <c r="K56" s="878">
        <v>416348.97129150003</v>
      </c>
      <c r="L56" s="878">
        <v>3617562.5541015998</v>
      </c>
      <c r="M56" s="878">
        <v>1406258.3837847</v>
      </c>
      <c r="N56" s="878">
        <v>4088498.6439780002</v>
      </c>
      <c r="O56" s="878">
        <v>20780.632364599998</v>
      </c>
      <c r="P56" s="878">
        <v>299150.22069779999</v>
      </c>
      <c r="Q56" s="878">
        <v>9432250.4349266998</v>
      </c>
      <c r="R56" s="878">
        <v>153727.4040789</v>
      </c>
      <c r="S56" s="878" t="s">
        <v>44</v>
      </c>
      <c r="T56" s="878">
        <v>3593.6368410999999</v>
      </c>
      <c r="U56" s="878" t="s">
        <v>44</v>
      </c>
      <c r="V56" s="878">
        <v>9.2682794000000008</v>
      </c>
      <c r="W56" s="878">
        <v>10081464.078532901</v>
      </c>
      <c r="X56" s="886"/>
      <c r="Y56" s="886"/>
    </row>
    <row r="57" spans="1:26" s="201" customFormat="1" ht="18.95" customHeight="1">
      <c r="A57" s="881" t="s">
        <v>1822</v>
      </c>
      <c r="B57" s="878" t="s">
        <v>44</v>
      </c>
      <c r="C57" s="878">
        <v>45331.804558900003</v>
      </c>
      <c r="D57" s="878">
        <v>45331.804558900003</v>
      </c>
      <c r="E57" s="878" t="s">
        <v>44</v>
      </c>
      <c r="F57" s="878" t="s">
        <v>44</v>
      </c>
      <c r="G57" s="878" t="s">
        <v>44</v>
      </c>
      <c r="H57" s="878" t="s">
        <v>44</v>
      </c>
      <c r="I57" s="878" t="s">
        <v>44</v>
      </c>
      <c r="J57" s="878" t="s">
        <v>44</v>
      </c>
      <c r="K57" s="878">
        <v>51816.523964100001</v>
      </c>
      <c r="L57" s="878">
        <v>815141.94508670003</v>
      </c>
      <c r="M57" s="878">
        <v>739549.60822239995</v>
      </c>
      <c r="N57" s="878">
        <v>760884.84353459999</v>
      </c>
      <c r="O57" s="878">
        <v>136279.83757199999</v>
      </c>
      <c r="P57" s="878">
        <v>67440.052222900005</v>
      </c>
      <c r="Q57" s="878">
        <v>2519296.2866385998</v>
      </c>
      <c r="R57" s="878">
        <v>18332.277238899998</v>
      </c>
      <c r="S57" s="878" t="s">
        <v>44</v>
      </c>
      <c r="T57" s="878">
        <v>104.6596515</v>
      </c>
      <c r="U57" s="878" t="s">
        <v>44</v>
      </c>
      <c r="V57" s="878" t="s">
        <v>44</v>
      </c>
      <c r="W57" s="878">
        <v>2634881.5520519996</v>
      </c>
      <c r="X57" s="886"/>
      <c r="Y57" s="886"/>
    </row>
    <row r="58" spans="1:26" s="201" customFormat="1" ht="18.95" customHeight="1">
      <c r="A58" s="881" t="s">
        <v>1823</v>
      </c>
      <c r="B58" s="878" t="s">
        <v>44</v>
      </c>
      <c r="C58" s="878">
        <v>94214.674984199999</v>
      </c>
      <c r="D58" s="878">
        <v>94214.674984199999</v>
      </c>
      <c r="E58" s="878" t="s">
        <v>44</v>
      </c>
      <c r="F58" s="878" t="s">
        <v>44</v>
      </c>
      <c r="G58" s="878" t="s">
        <v>44</v>
      </c>
      <c r="H58" s="878" t="s">
        <v>44</v>
      </c>
      <c r="I58" s="878" t="s">
        <v>44</v>
      </c>
      <c r="J58" s="878" t="s">
        <v>44</v>
      </c>
      <c r="K58" s="878">
        <v>183020.7023752</v>
      </c>
      <c r="L58" s="878">
        <v>3768243.3728729002</v>
      </c>
      <c r="M58" s="878">
        <v>1525035.1264068</v>
      </c>
      <c r="N58" s="878">
        <v>2756825.4990293998</v>
      </c>
      <c r="O58" s="878">
        <v>12150.8363224</v>
      </c>
      <c r="P58" s="878">
        <v>1734890.8297621</v>
      </c>
      <c r="Q58" s="878">
        <v>9797145.6643936001</v>
      </c>
      <c r="R58" s="878">
        <v>205496.27523259999</v>
      </c>
      <c r="S58" s="878" t="s">
        <v>44</v>
      </c>
      <c r="T58" s="878">
        <v>11761.4468732</v>
      </c>
      <c r="U58" s="878" t="s">
        <v>44</v>
      </c>
      <c r="V58" s="878" t="s">
        <v>44</v>
      </c>
      <c r="W58" s="878">
        <v>10291638.763858799</v>
      </c>
      <c r="X58" s="886"/>
      <c r="Y58" s="886"/>
    </row>
    <row r="59" spans="1:26" s="201" customFormat="1" ht="18.95" customHeight="1">
      <c r="A59" s="881" t="s">
        <v>1824</v>
      </c>
      <c r="B59" s="878" t="s">
        <v>44</v>
      </c>
      <c r="C59" s="878" t="s">
        <v>44</v>
      </c>
      <c r="D59" s="878" t="s">
        <v>44</v>
      </c>
      <c r="E59" s="878" t="s">
        <v>44</v>
      </c>
      <c r="F59" s="878" t="s">
        <v>44</v>
      </c>
      <c r="G59" s="878" t="s">
        <v>44</v>
      </c>
      <c r="H59" s="878" t="s">
        <v>44</v>
      </c>
      <c r="I59" s="878" t="s">
        <v>44</v>
      </c>
      <c r="J59" s="878" t="s">
        <v>44</v>
      </c>
      <c r="K59" s="878">
        <v>6.7680103999999996</v>
      </c>
      <c r="L59" s="878">
        <v>325236.07995759998</v>
      </c>
      <c r="M59" s="878">
        <v>112173.25311049999</v>
      </c>
      <c r="N59" s="878">
        <v>416956.563196</v>
      </c>
      <c r="O59" s="878">
        <v>15465.8578729</v>
      </c>
      <c r="P59" s="878">
        <v>453694.65448189998</v>
      </c>
      <c r="Q59" s="878">
        <v>1323526.4086189</v>
      </c>
      <c r="R59" s="878">
        <v>65391.600231199998</v>
      </c>
      <c r="S59" s="878" t="s">
        <v>44</v>
      </c>
      <c r="T59" s="878">
        <v>1522.2208052999999</v>
      </c>
      <c r="U59" s="878" t="s">
        <v>44</v>
      </c>
      <c r="V59" s="878" t="s">
        <v>44</v>
      </c>
      <c r="W59" s="878">
        <v>1390446.9976657999</v>
      </c>
      <c r="X59" s="886"/>
      <c r="Y59" s="886"/>
    </row>
    <row r="60" spans="1:26" s="201" customFormat="1" ht="18.95" customHeight="1">
      <c r="A60" s="881" t="s">
        <v>1825</v>
      </c>
      <c r="B60" s="878" t="s">
        <v>44</v>
      </c>
      <c r="C60" s="878">
        <v>16736.147824399999</v>
      </c>
      <c r="D60" s="878">
        <v>16736.147824399999</v>
      </c>
      <c r="E60" s="878" t="s">
        <v>44</v>
      </c>
      <c r="F60" s="878" t="s">
        <v>44</v>
      </c>
      <c r="G60" s="878" t="s">
        <v>44</v>
      </c>
      <c r="H60" s="878" t="s">
        <v>44</v>
      </c>
      <c r="I60" s="878" t="s">
        <v>44</v>
      </c>
      <c r="J60" s="878" t="s">
        <v>44</v>
      </c>
      <c r="K60" s="878">
        <v>15754.281637599999</v>
      </c>
      <c r="L60" s="878">
        <v>744215.48404070002</v>
      </c>
      <c r="M60" s="878">
        <v>756029.69416830002</v>
      </c>
      <c r="N60" s="878">
        <v>1268535.6008435001</v>
      </c>
      <c r="O60" s="878">
        <v>1556.9003851</v>
      </c>
      <c r="P60" s="878">
        <v>506539.3376571</v>
      </c>
      <c r="Q60" s="878">
        <v>3276877.0170947001</v>
      </c>
      <c r="R60" s="878">
        <v>313934.11635740002</v>
      </c>
      <c r="S60" s="878" t="s">
        <v>44</v>
      </c>
      <c r="T60" s="878">
        <v>5887.1776573999996</v>
      </c>
      <c r="U60" s="878" t="s">
        <v>44</v>
      </c>
      <c r="V60" s="878" t="s">
        <v>44</v>
      </c>
      <c r="W60" s="878">
        <v>3629188.7405714998</v>
      </c>
      <c r="X60" s="886"/>
      <c r="Y60" s="886"/>
    </row>
    <row r="61" spans="1:26" s="201" customFormat="1" ht="18.95" customHeight="1">
      <c r="A61" s="881" t="s">
        <v>1826</v>
      </c>
      <c r="B61" s="878" t="s">
        <v>44</v>
      </c>
      <c r="C61" s="878" t="s">
        <v>44</v>
      </c>
      <c r="D61" s="878" t="s">
        <v>44</v>
      </c>
      <c r="E61" s="878" t="s">
        <v>44</v>
      </c>
      <c r="F61" s="878" t="s">
        <v>44</v>
      </c>
      <c r="G61" s="878" t="s">
        <v>44</v>
      </c>
      <c r="H61" s="878" t="s">
        <v>44</v>
      </c>
      <c r="I61" s="878" t="s">
        <v>44</v>
      </c>
      <c r="J61" s="878" t="s">
        <v>44</v>
      </c>
      <c r="K61" s="878">
        <v>33246.167087000002</v>
      </c>
      <c r="L61" s="878">
        <v>200166.03849979999</v>
      </c>
      <c r="M61" s="878">
        <v>103733.2224879</v>
      </c>
      <c r="N61" s="878">
        <v>115400.62883240001</v>
      </c>
      <c r="O61" s="878">
        <v>57062.086653400002</v>
      </c>
      <c r="P61" s="878">
        <v>24582.227813000001</v>
      </c>
      <c r="Q61" s="878">
        <v>500944.20428649994</v>
      </c>
      <c r="R61" s="878">
        <v>39264.227944600003</v>
      </c>
      <c r="S61" s="878" t="s">
        <v>44</v>
      </c>
      <c r="T61" s="878">
        <v>1576.6497386000001</v>
      </c>
      <c r="U61" s="878" t="s">
        <v>44</v>
      </c>
      <c r="V61" s="878" t="s">
        <v>44</v>
      </c>
      <c r="W61" s="878">
        <v>575031.24905670003</v>
      </c>
      <c r="X61" s="886"/>
      <c r="Y61" s="886"/>
    </row>
    <row r="62" spans="1:26" s="201" customFormat="1" ht="18.95" customHeight="1">
      <c r="A62" s="881" t="s">
        <v>1827</v>
      </c>
      <c r="B62" s="878" t="s">
        <v>44</v>
      </c>
      <c r="C62" s="878">
        <v>10237.326088899999</v>
      </c>
      <c r="D62" s="878">
        <v>10237.326088899999</v>
      </c>
      <c r="E62" s="878" t="s">
        <v>44</v>
      </c>
      <c r="F62" s="878" t="s">
        <v>44</v>
      </c>
      <c r="G62" s="878" t="s">
        <v>44</v>
      </c>
      <c r="H62" s="878" t="s">
        <v>44</v>
      </c>
      <c r="I62" s="878" t="s">
        <v>44</v>
      </c>
      <c r="J62" s="878" t="s">
        <v>44</v>
      </c>
      <c r="K62" s="878">
        <v>126593.7809556</v>
      </c>
      <c r="L62" s="878">
        <v>973527.46542879997</v>
      </c>
      <c r="M62" s="878">
        <v>631903.13886289997</v>
      </c>
      <c r="N62" s="878">
        <v>1367576.3153462999</v>
      </c>
      <c r="O62" s="878">
        <v>9177.1286603000008</v>
      </c>
      <c r="P62" s="878">
        <v>578053.11534080002</v>
      </c>
      <c r="Q62" s="878">
        <v>3560237.1636390993</v>
      </c>
      <c r="R62" s="878">
        <v>480568.81926790002</v>
      </c>
      <c r="S62" s="878" t="s">
        <v>44</v>
      </c>
      <c r="T62" s="878">
        <v>14899.836820500001</v>
      </c>
      <c r="U62" s="878" t="s">
        <v>44</v>
      </c>
      <c r="V62" s="878" t="s">
        <v>44</v>
      </c>
      <c r="W62" s="878">
        <v>4192536.9267719993</v>
      </c>
      <c r="X62" s="886"/>
      <c r="Y62" s="886"/>
    </row>
    <row r="63" spans="1:26" s="201" customFormat="1" ht="18.95" customHeight="1">
      <c r="A63" s="881" t="s">
        <v>1828</v>
      </c>
      <c r="B63" s="878" t="s">
        <v>44</v>
      </c>
      <c r="C63" s="878" t="s">
        <v>44</v>
      </c>
      <c r="D63" s="878" t="s">
        <v>44</v>
      </c>
      <c r="E63" s="878" t="s">
        <v>44</v>
      </c>
      <c r="F63" s="878" t="s">
        <v>44</v>
      </c>
      <c r="G63" s="878" t="s">
        <v>44</v>
      </c>
      <c r="H63" s="878" t="s">
        <v>44</v>
      </c>
      <c r="I63" s="878" t="s">
        <v>44</v>
      </c>
      <c r="J63" s="878" t="s">
        <v>44</v>
      </c>
      <c r="K63" s="878">
        <v>40355.151689300001</v>
      </c>
      <c r="L63" s="878">
        <v>122692.5019477</v>
      </c>
      <c r="M63" s="878">
        <v>102585.1489917</v>
      </c>
      <c r="N63" s="878">
        <v>114189.634462</v>
      </c>
      <c r="O63" s="878">
        <v>2350.1134016999999</v>
      </c>
      <c r="P63" s="878">
        <v>1002311.4700327</v>
      </c>
      <c r="Q63" s="878">
        <v>1344128.8688357999</v>
      </c>
      <c r="R63" s="878">
        <v>102823.68655470001</v>
      </c>
      <c r="S63" s="878" t="s">
        <v>44</v>
      </c>
      <c r="T63" s="878">
        <v>0.13400419999999999</v>
      </c>
      <c r="U63" s="878" t="s">
        <v>44</v>
      </c>
      <c r="V63" s="878" t="s">
        <v>44</v>
      </c>
      <c r="W63" s="878">
        <v>1487307.841084</v>
      </c>
      <c r="X63" s="886"/>
      <c r="Y63" s="886"/>
    </row>
    <row r="64" spans="1:26" s="201" customFormat="1" ht="18.95" customHeight="1">
      <c r="A64" s="881" t="s">
        <v>1829</v>
      </c>
      <c r="B64" s="878" t="s">
        <v>44</v>
      </c>
      <c r="C64" s="878">
        <v>7618.9118747000002</v>
      </c>
      <c r="D64" s="878">
        <v>7618.9118747000002</v>
      </c>
      <c r="E64" s="878" t="s">
        <v>44</v>
      </c>
      <c r="F64" s="878" t="s">
        <v>44</v>
      </c>
      <c r="G64" s="878" t="s">
        <v>44</v>
      </c>
      <c r="H64" s="878" t="s">
        <v>44</v>
      </c>
      <c r="I64" s="878" t="s">
        <v>44</v>
      </c>
      <c r="J64" s="878" t="s">
        <v>44</v>
      </c>
      <c r="K64" s="878">
        <v>20011.645980000001</v>
      </c>
      <c r="L64" s="878">
        <v>708502.70441200002</v>
      </c>
      <c r="M64" s="878">
        <v>138367.84001469999</v>
      </c>
      <c r="N64" s="878">
        <v>169398.13510789999</v>
      </c>
      <c r="O64" s="878">
        <v>90848.486422400005</v>
      </c>
      <c r="P64" s="878">
        <v>688997.25863269996</v>
      </c>
      <c r="Q64" s="878">
        <v>1796114.4245897001</v>
      </c>
      <c r="R64" s="878">
        <v>68937.883620599998</v>
      </c>
      <c r="S64" s="878" t="s">
        <v>44</v>
      </c>
      <c r="T64" s="878">
        <v>107.2681814</v>
      </c>
      <c r="U64" s="878" t="s">
        <v>44</v>
      </c>
      <c r="V64" s="878" t="s">
        <v>44</v>
      </c>
      <c r="W64" s="878">
        <v>1892790.1342463999</v>
      </c>
      <c r="X64" s="886"/>
      <c r="Y64" s="886"/>
    </row>
    <row r="65" spans="1:25" s="201" customFormat="1" ht="18.95" customHeight="1">
      <c r="A65" s="881" t="s">
        <v>1830</v>
      </c>
      <c r="B65" s="878" t="s">
        <v>44</v>
      </c>
      <c r="C65" s="878" t="s">
        <v>44</v>
      </c>
      <c r="D65" s="878" t="s">
        <v>44</v>
      </c>
      <c r="E65" s="878" t="s">
        <v>44</v>
      </c>
      <c r="F65" s="878" t="s">
        <v>44</v>
      </c>
      <c r="G65" s="878" t="s">
        <v>44</v>
      </c>
      <c r="H65" s="878" t="s">
        <v>44</v>
      </c>
      <c r="I65" s="878" t="s">
        <v>44</v>
      </c>
      <c r="J65" s="878" t="s">
        <v>44</v>
      </c>
      <c r="K65" s="878" t="s">
        <v>44</v>
      </c>
      <c r="L65" s="878">
        <v>290842.6867276</v>
      </c>
      <c r="M65" s="878">
        <v>125061.0738993</v>
      </c>
      <c r="N65" s="878">
        <v>161716.9818098</v>
      </c>
      <c r="O65" s="878">
        <v>4</v>
      </c>
      <c r="P65" s="878">
        <v>110547.9670688</v>
      </c>
      <c r="Q65" s="878">
        <v>688172.70950550004</v>
      </c>
      <c r="R65" s="878">
        <v>8998.1606019999999</v>
      </c>
      <c r="S65" s="878" t="s">
        <v>44</v>
      </c>
      <c r="T65" s="878" t="s">
        <v>44</v>
      </c>
      <c r="U65" s="878" t="s">
        <v>44</v>
      </c>
      <c r="V65" s="878" t="s">
        <v>44</v>
      </c>
      <c r="W65" s="878">
        <v>697170.8701075</v>
      </c>
      <c r="X65" s="886"/>
      <c r="Y65" s="886"/>
    </row>
    <row r="66" spans="1:25" s="201" customFormat="1" ht="18.95" customHeight="1">
      <c r="A66" s="881" t="s">
        <v>1831</v>
      </c>
      <c r="B66" s="878" t="s">
        <v>44</v>
      </c>
      <c r="C66" s="878" t="s">
        <v>44</v>
      </c>
      <c r="D66" s="878" t="s">
        <v>44</v>
      </c>
      <c r="E66" s="878" t="s">
        <v>44</v>
      </c>
      <c r="F66" s="878" t="s">
        <v>44</v>
      </c>
      <c r="G66" s="878" t="s">
        <v>44</v>
      </c>
      <c r="H66" s="878" t="s">
        <v>44</v>
      </c>
      <c r="I66" s="878" t="s">
        <v>44</v>
      </c>
      <c r="J66" s="878" t="s">
        <v>44</v>
      </c>
      <c r="K66" s="878" t="s">
        <v>44</v>
      </c>
      <c r="L66" s="878">
        <v>166551.4431189</v>
      </c>
      <c r="M66" s="878">
        <v>257903.07110440001</v>
      </c>
      <c r="N66" s="878">
        <v>53904.0822348</v>
      </c>
      <c r="O66" s="878">
        <v>3.5</v>
      </c>
      <c r="P66" s="878">
        <v>28007.588827600001</v>
      </c>
      <c r="Q66" s="878">
        <v>506369.68528570002</v>
      </c>
      <c r="R66" s="878">
        <v>18459.3775699</v>
      </c>
      <c r="S66" s="878" t="s">
        <v>44</v>
      </c>
      <c r="T66" s="878">
        <v>5184.1465961000004</v>
      </c>
      <c r="U66" s="878" t="s">
        <v>44</v>
      </c>
      <c r="V66" s="878" t="s">
        <v>44</v>
      </c>
      <c r="W66" s="878">
        <v>530013.20945169998</v>
      </c>
      <c r="X66" s="886"/>
      <c r="Y66" s="886"/>
    </row>
    <row r="67" spans="1:25" s="201" customFormat="1" ht="18.95" customHeight="1">
      <c r="A67" s="881" t="s">
        <v>1832</v>
      </c>
      <c r="B67" s="878" t="s">
        <v>44</v>
      </c>
      <c r="C67" s="878" t="s">
        <v>44</v>
      </c>
      <c r="D67" s="878" t="s">
        <v>44</v>
      </c>
      <c r="E67" s="878" t="s">
        <v>44</v>
      </c>
      <c r="F67" s="878" t="s">
        <v>44</v>
      </c>
      <c r="G67" s="878" t="s">
        <v>44</v>
      </c>
      <c r="H67" s="878" t="s">
        <v>44</v>
      </c>
      <c r="I67" s="878" t="s">
        <v>44</v>
      </c>
      <c r="J67" s="878" t="s">
        <v>44</v>
      </c>
      <c r="K67" s="878" t="s">
        <v>44</v>
      </c>
      <c r="L67" s="878">
        <v>30485.491463599999</v>
      </c>
      <c r="M67" s="878">
        <v>85725.614283999996</v>
      </c>
      <c r="N67" s="878">
        <v>338.01941260000001</v>
      </c>
      <c r="O67" s="878" t="s">
        <v>44</v>
      </c>
      <c r="P67" s="878">
        <v>83658.704723799994</v>
      </c>
      <c r="Q67" s="878">
        <v>200207.82988400001</v>
      </c>
      <c r="R67" s="878">
        <v>5255.8977228000003</v>
      </c>
      <c r="S67" s="878" t="s">
        <v>44</v>
      </c>
      <c r="T67" s="878">
        <v>336.63193239999998</v>
      </c>
      <c r="U67" s="878" t="s">
        <v>44</v>
      </c>
      <c r="V67" s="878" t="s">
        <v>44</v>
      </c>
      <c r="W67" s="878">
        <v>205800.3595392</v>
      </c>
      <c r="X67" s="886"/>
      <c r="Y67" s="886"/>
    </row>
    <row r="68" spans="1:25" s="327" customFormat="1" ht="18.95" customHeight="1">
      <c r="A68" s="881" t="s">
        <v>1833</v>
      </c>
      <c r="B68" s="878" t="s">
        <v>44</v>
      </c>
      <c r="C68" s="878">
        <v>4.8293673000000004</v>
      </c>
      <c r="D68" s="878">
        <v>4.8293673000000004</v>
      </c>
      <c r="E68" s="878" t="s">
        <v>44</v>
      </c>
      <c r="F68" s="878" t="s">
        <v>44</v>
      </c>
      <c r="G68" s="878" t="s">
        <v>44</v>
      </c>
      <c r="H68" s="878" t="s">
        <v>44</v>
      </c>
      <c r="I68" s="878" t="s">
        <v>44</v>
      </c>
      <c r="J68" s="878" t="s">
        <v>44</v>
      </c>
      <c r="K68" s="878">
        <v>2.0774517000000001</v>
      </c>
      <c r="L68" s="878">
        <v>15283.782315799999</v>
      </c>
      <c r="M68" s="878">
        <v>124644.68460350001</v>
      </c>
      <c r="N68" s="878">
        <v>250558.58065280001</v>
      </c>
      <c r="O68" s="878">
        <v>129794.2835855</v>
      </c>
      <c r="P68" s="878">
        <v>584678.99908630003</v>
      </c>
      <c r="Q68" s="878">
        <v>1104960.3302439</v>
      </c>
      <c r="R68" s="878">
        <v>461976.52509230003</v>
      </c>
      <c r="S68" s="878" t="s">
        <v>44</v>
      </c>
      <c r="T68" s="878" t="s">
        <v>44</v>
      </c>
      <c r="U68" s="878" t="s">
        <v>44</v>
      </c>
      <c r="V68" s="878" t="s">
        <v>44</v>
      </c>
      <c r="W68" s="878">
        <v>1566943.7621551999</v>
      </c>
      <c r="X68" s="891"/>
      <c r="Y68" s="891"/>
    </row>
    <row r="69" spans="1:25" s="327" customFormat="1" ht="18.95" customHeight="1">
      <c r="A69" s="881" t="s">
        <v>1834</v>
      </c>
      <c r="B69" s="878" t="s">
        <v>44</v>
      </c>
      <c r="C69" s="878" t="s">
        <v>44</v>
      </c>
      <c r="D69" s="878" t="s">
        <v>44</v>
      </c>
      <c r="E69" s="878" t="s">
        <v>44</v>
      </c>
      <c r="F69" s="878" t="s">
        <v>44</v>
      </c>
      <c r="G69" s="878" t="s">
        <v>44</v>
      </c>
      <c r="H69" s="878" t="s">
        <v>44</v>
      </c>
      <c r="I69" s="878" t="s">
        <v>44</v>
      </c>
      <c r="J69" s="878" t="s">
        <v>44</v>
      </c>
      <c r="K69" s="878" t="s">
        <v>44</v>
      </c>
      <c r="L69" s="878">
        <v>12914.162929399999</v>
      </c>
      <c r="M69" s="878" t="s">
        <v>44</v>
      </c>
      <c r="N69" s="878">
        <v>14674.088355100001</v>
      </c>
      <c r="O69" s="878" t="s">
        <v>44</v>
      </c>
      <c r="P69" s="878">
        <v>100943.9565855</v>
      </c>
      <c r="Q69" s="878">
        <v>128532.20787</v>
      </c>
      <c r="R69" s="878">
        <v>242.75883690000001</v>
      </c>
      <c r="S69" s="878" t="s">
        <v>44</v>
      </c>
      <c r="T69" s="878" t="s">
        <v>44</v>
      </c>
      <c r="U69" s="878" t="s">
        <v>44</v>
      </c>
      <c r="V69" s="878" t="s">
        <v>44</v>
      </c>
      <c r="W69" s="878">
        <v>128774.9667069</v>
      </c>
      <c r="X69" s="892"/>
      <c r="Y69" s="892"/>
    </row>
    <row r="70" spans="1:25" s="201" customFormat="1" ht="18.95" customHeight="1">
      <c r="A70" s="881" t="s">
        <v>1835</v>
      </c>
      <c r="B70" s="878" t="s">
        <v>44</v>
      </c>
      <c r="C70" s="878" t="s">
        <v>44</v>
      </c>
      <c r="D70" s="878" t="s">
        <v>44</v>
      </c>
      <c r="E70" s="878" t="s">
        <v>44</v>
      </c>
      <c r="F70" s="878" t="s">
        <v>44</v>
      </c>
      <c r="G70" s="878" t="s">
        <v>44</v>
      </c>
      <c r="H70" s="878" t="s">
        <v>44</v>
      </c>
      <c r="I70" s="878" t="s">
        <v>44</v>
      </c>
      <c r="J70" s="878" t="s">
        <v>44</v>
      </c>
      <c r="K70" s="878" t="s">
        <v>44</v>
      </c>
      <c r="L70" s="878" t="s">
        <v>44</v>
      </c>
      <c r="M70" s="878">
        <v>210</v>
      </c>
      <c r="N70" s="878">
        <v>250</v>
      </c>
      <c r="O70" s="878">
        <v>90</v>
      </c>
      <c r="P70" s="878">
        <v>26086.519875000002</v>
      </c>
      <c r="Q70" s="878">
        <v>26636.519875000002</v>
      </c>
      <c r="R70" s="878">
        <v>69436.441880500002</v>
      </c>
      <c r="S70" s="878" t="s">
        <v>44</v>
      </c>
      <c r="T70" s="878" t="s">
        <v>44</v>
      </c>
      <c r="U70" s="878" t="s">
        <v>44</v>
      </c>
      <c r="V70" s="878" t="s">
        <v>44</v>
      </c>
      <c r="W70" s="878">
        <v>96072.9617555</v>
      </c>
    </row>
    <row r="71" spans="1:25" ht="18.95" customHeight="1">
      <c r="A71" s="881" t="s">
        <v>1836</v>
      </c>
      <c r="B71" s="878" t="s">
        <v>44</v>
      </c>
      <c r="C71" s="878" t="s">
        <v>44</v>
      </c>
      <c r="D71" s="878" t="s">
        <v>44</v>
      </c>
      <c r="E71" s="878" t="s">
        <v>44</v>
      </c>
      <c r="F71" s="878" t="s">
        <v>44</v>
      </c>
      <c r="G71" s="878" t="s">
        <v>44</v>
      </c>
      <c r="H71" s="878" t="s">
        <v>44</v>
      </c>
      <c r="I71" s="878" t="s">
        <v>44</v>
      </c>
      <c r="J71" s="878" t="s">
        <v>44</v>
      </c>
      <c r="K71" s="878" t="s">
        <v>44</v>
      </c>
      <c r="L71" s="878" t="s">
        <v>44</v>
      </c>
      <c r="M71" s="878" t="s">
        <v>44</v>
      </c>
      <c r="N71" s="878" t="s">
        <v>44</v>
      </c>
      <c r="O71" s="878" t="s">
        <v>44</v>
      </c>
      <c r="P71" s="878">
        <v>29572.441442399999</v>
      </c>
      <c r="Q71" s="878">
        <v>29572.441442399999</v>
      </c>
      <c r="R71" s="878" t="s">
        <v>44</v>
      </c>
      <c r="S71" s="878" t="s">
        <v>44</v>
      </c>
      <c r="T71" s="878" t="s">
        <v>44</v>
      </c>
      <c r="U71" s="878" t="s">
        <v>44</v>
      </c>
      <c r="V71" s="878" t="s">
        <v>44</v>
      </c>
      <c r="W71" s="878">
        <v>29572.441442399999</v>
      </c>
    </row>
    <row r="72" spans="1:25" ht="18.95" customHeight="1">
      <c r="A72" s="881" t="s">
        <v>1837</v>
      </c>
      <c r="B72" s="878" t="s">
        <v>44</v>
      </c>
      <c r="C72" s="878" t="s">
        <v>44</v>
      </c>
      <c r="D72" s="878" t="s">
        <v>44</v>
      </c>
      <c r="E72" s="878" t="s">
        <v>44</v>
      </c>
      <c r="F72" s="878" t="s">
        <v>44</v>
      </c>
      <c r="G72" s="878" t="s">
        <v>44</v>
      </c>
      <c r="H72" s="878" t="s">
        <v>44</v>
      </c>
      <c r="I72" s="878" t="s">
        <v>44</v>
      </c>
      <c r="J72" s="878" t="s">
        <v>44</v>
      </c>
      <c r="K72" s="878">
        <v>5946.4843393000001</v>
      </c>
      <c r="L72" s="878">
        <v>1857.6694568</v>
      </c>
      <c r="M72" s="878" t="s">
        <v>44</v>
      </c>
      <c r="N72" s="878" t="s">
        <v>44</v>
      </c>
      <c r="O72" s="878" t="s">
        <v>44</v>
      </c>
      <c r="P72" s="878">
        <v>1.8841205000000001</v>
      </c>
      <c r="Q72" s="878">
        <v>1859.5535773000001</v>
      </c>
      <c r="R72" s="878" t="s">
        <v>44</v>
      </c>
      <c r="S72" s="878" t="s">
        <v>44</v>
      </c>
      <c r="T72" s="878" t="s">
        <v>44</v>
      </c>
      <c r="U72" s="878" t="s">
        <v>44</v>
      </c>
      <c r="V72" s="878" t="s">
        <v>44</v>
      </c>
      <c r="W72" s="878">
        <v>7806.0379166000002</v>
      </c>
    </row>
    <row r="73" spans="1:25" ht="18.95" customHeight="1">
      <c r="A73" s="881" t="s">
        <v>1838</v>
      </c>
      <c r="B73" s="878" t="s">
        <v>44</v>
      </c>
      <c r="C73" s="878" t="s">
        <v>44</v>
      </c>
      <c r="D73" s="878" t="s">
        <v>44</v>
      </c>
      <c r="E73" s="878" t="s">
        <v>44</v>
      </c>
      <c r="F73" s="878" t="s">
        <v>44</v>
      </c>
      <c r="G73" s="878" t="s">
        <v>44</v>
      </c>
      <c r="H73" s="878" t="s">
        <v>44</v>
      </c>
      <c r="I73" s="878" t="s">
        <v>44</v>
      </c>
      <c r="J73" s="878" t="s">
        <v>44</v>
      </c>
      <c r="K73" s="878" t="s">
        <v>44</v>
      </c>
      <c r="L73" s="878" t="s">
        <v>44</v>
      </c>
      <c r="M73" s="878" t="s">
        <v>44</v>
      </c>
      <c r="N73" s="878" t="s">
        <v>44</v>
      </c>
      <c r="O73" s="878" t="s">
        <v>44</v>
      </c>
      <c r="P73" s="878" t="s">
        <v>44</v>
      </c>
      <c r="Q73" s="878" t="s">
        <v>44</v>
      </c>
      <c r="R73" s="878" t="s">
        <v>44</v>
      </c>
      <c r="S73" s="878" t="s">
        <v>44</v>
      </c>
      <c r="T73" s="878" t="s">
        <v>44</v>
      </c>
      <c r="U73" s="878" t="s">
        <v>44</v>
      </c>
      <c r="V73" s="878" t="s">
        <v>44</v>
      </c>
      <c r="W73" s="878" t="s">
        <v>44</v>
      </c>
    </row>
    <row r="74" spans="1:25" ht="18.95" customHeight="1">
      <c r="A74" s="894" t="s">
        <v>1839</v>
      </c>
      <c r="B74" s="878" t="s">
        <v>44</v>
      </c>
      <c r="C74" s="878" t="s">
        <v>44</v>
      </c>
      <c r="D74" s="878" t="s">
        <v>44</v>
      </c>
      <c r="E74" s="878" t="s">
        <v>44</v>
      </c>
      <c r="F74" s="878" t="s">
        <v>44</v>
      </c>
      <c r="G74" s="878" t="s">
        <v>44</v>
      </c>
      <c r="H74" s="878" t="s">
        <v>44</v>
      </c>
      <c r="I74" s="878" t="s">
        <v>44</v>
      </c>
      <c r="J74" s="878" t="s">
        <v>44</v>
      </c>
      <c r="K74" s="878" t="s">
        <v>44</v>
      </c>
      <c r="L74" s="878" t="s">
        <v>44</v>
      </c>
      <c r="M74" s="878" t="s">
        <v>44</v>
      </c>
      <c r="N74" s="878" t="s">
        <v>44</v>
      </c>
      <c r="O74" s="878" t="s">
        <v>44</v>
      </c>
      <c r="P74" s="878">
        <v>46199.480223600003</v>
      </c>
      <c r="Q74" s="878">
        <v>46199.480223600003</v>
      </c>
      <c r="R74" s="878">
        <v>27.860667100000001</v>
      </c>
      <c r="S74" s="878" t="s">
        <v>44</v>
      </c>
      <c r="T74" s="878" t="s">
        <v>44</v>
      </c>
      <c r="U74" s="878" t="s">
        <v>44</v>
      </c>
      <c r="V74" s="878" t="s">
        <v>44</v>
      </c>
      <c r="W74" s="878">
        <v>46227.340890700005</v>
      </c>
    </row>
    <row r="75" spans="1:25" ht="18.95" customHeight="1">
      <c r="A75" s="894" t="s">
        <v>1840</v>
      </c>
      <c r="B75" s="878" t="s">
        <v>44</v>
      </c>
      <c r="C75" s="878" t="s">
        <v>44</v>
      </c>
      <c r="D75" s="878" t="s">
        <v>44</v>
      </c>
      <c r="E75" s="878" t="s">
        <v>44</v>
      </c>
      <c r="F75" s="878" t="s">
        <v>44</v>
      </c>
      <c r="G75" s="878" t="s">
        <v>44</v>
      </c>
      <c r="H75" s="878" t="s">
        <v>44</v>
      </c>
      <c r="I75" s="878" t="s">
        <v>44</v>
      </c>
      <c r="J75" s="878" t="s">
        <v>44</v>
      </c>
      <c r="K75" s="878" t="s">
        <v>44</v>
      </c>
      <c r="L75" s="878" t="s">
        <v>44</v>
      </c>
      <c r="M75" s="878" t="s">
        <v>44</v>
      </c>
      <c r="N75" s="878" t="s">
        <v>44</v>
      </c>
      <c r="O75" s="878" t="s">
        <v>44</v>
      </c>
      <c r="P75" s="878" t="s">
        <v>44</v>
      </c>
      <c r="Q75" s="878" t="s">
        <v>44</v>
      </c>
      <c r="R75" s="878" t="s">
        <v>44</v>
      </c>
      <c r="S75" s="878" t="s">
        <v>44</v>
      </c>
      <c r="T75" s="878" t="s">
        <v>44</v>
      </c>
      <c r="U75" s="878" t="s">
        <v>44</v>
      </c>
      <c r="V75" s="878" t="s">
        <v>44</v>
      </c>
      <c r="W75" s="878" t="s">
        <v>44</v>
      </c>
    </row>
    <row r="76" spans="1:25" ht="18.95" customHeight="1">
      <c r="A76" s="894" t="s">
        <v>1841</v>
      </c>
      <c r="B76" s="878" t="s">
        <v>44</v>
      </c>
      <c r="C76" s="878" t="s">
        <v>44</v>
      </c>
      <c r="D76" s="878" t="s">
        <v>44</v>
      </c>
      <c r="E76" s="878" t="s">
        <v>44</v>
      </c>
      <c r="F76" s="878" t="s">
        <v>44</v>
      </c>
      <c r="G76" s="878" t="s">
        <v>44</v>
      </c>
      <c r="H76" s="878" t="s">
        <v>44</v>
      </c>
      <c r="I76" s="878" t="s">
        <v>44</v>
      </c>
      <c r="J76" s="878" t="s">
        <v>44</v>
      </c>
      <c r="K76" s="878">
        <v>2232.6886826999998</v>
      </c>
      <c r="L76" s="878" t="s">
        <v>44</v>
      </c>
      <c r="M76" s="878" t="s">
        <v>44</v>
      </c>
      <c r="N76" s="878" t="s">
        <v>44</v>
      </c>
      <c r="O76" s="878" t="s">
        <v>44</v>
      </c>
      <c r="P76" s="878">
        <v>20639.4351389</v>
      </c>
      <c r="Q76" s="878">
        <v>20639.4351389</v>
      </c>
      <c r="R76" s="878" t="s">
        <v>44</v>
      </c>
      <c r="S76" s="878" t="s">
        <v>44</v>
      </c>
      <c r="T76" s="878" t="s">
        <v>44</v>
      </c>
      <c r="U76" s="878" t="s">
        <v>44</v>
      </c>
      <c r="V76" s="878" t="s">
        <v>44</v>
      </c>
      <c r="W76" s="878">
        <v>22872.123821599998</v>
      </c>
    </row>
    <row r="77" spans="1:25" ht="18.95" customHeight="1">
      <c r="A77" s="895" t="s">
        <v>205</v>
      </c>
      <c r="B77" s="896">
        <v>12438311.3126333</v>
      </c>
      <c r="C77" s="896">
        <v>3432057.7335935999</v>
      </c>
      <c r="D77" s="896">
        <v>15870369.046226898</v>
      </c>
      <c r="E77" s="896">
        <v>2043409.3881519998</v>
      </c>
      <c r="F77" s="896">
        <v>39979731.067279592</v>
      </c>
      <c r="G77" s="896">
        <v>385969.98482520005</v>
      </c>
      <c r="H77" s="896">
        <v>1475047.3725614999</v>
      </c>
      <c r="I77" s="896">
        <v>477814.63389519992</v>
      </c>
      <c r="J77" s="896">
        <v>3327311.8199431999</v>
      </c>
      <c r="K77" s="896">
        <v>16926381.019291803</v>
      </c>
      <c r="L77" s="896">
        <v>39742408.054765195</v>
      </c>
      <c r="M77" s="896">
        <v>13016339.451941602</v>
      </c>
      <c r="N77" s="896">
        <v>26253468.724840302</v>
      </c>
      <c r="O77" s="896">
        <v>1318369.6395618001</v>
      </c>
      <c r="P77" s="896">
        <v>10717280.136023</v>
      </c>
      <c r="Q77" s="896">
        <v>91047866.007131904</v>
      </c>
      <c r="R77" s="896">
        <v>12000203.738037901</v>
      </c>
      <c r="S77" s="896">
        <v>4475505.4093522998</v>
      </c>
      <c r="T77" s="896">
        <v>4281381.5251417002</v>
      </c>
      <c r="U77" s="896">
        <v>51992.4962858</v>
      </c>
      <c r="V77" s="896">
        <v>6295.9861483000013</v>
      </c>
      <c r="W77" s="896">
        <v>192350488.2537308</v>
      </c>
    </row>
    <row r="78" spans="1:25" ht="18.95" customHeight="1">
      <c r="A78" s="896" t="s">
        <v>1257</v>
      </c>
      <c r="B78" s="897">
        <v>0</v>
      </c>
      <c r="C78" s="897">
        <v>5.1343986214997202</v>
      </c>
      <c r="D78" s="897">
        <v>1.1103429570505099</v>
      </c>
      <c r="E78" s="897">
        <v>2.7010904329805501E-4</v>
      </c>
      <c r="F78" s="897">
        <v>2.59777144341879</v>
      </c>
      <c r="G78" s="897">
        <v>2.0652257902748598E-3</v>
      </c>
      <c r="H78" s="898">
        <v>1.35448741163117</v>
      </c>
      <c r="I78" s="897">
        <v>1.8852663631273801</v>
      </c>
      <c r="J78" s="897">
        <v>0.94106612296243397</v>
      </c>
      <c r="K78" s="897">
        <v>4.8335090825663896</v>
      </c>
      <c r="L78" s="897">
        <v>9.4265931533539309</v>
      </c>
      <c r="M78" s="897">
        <v>10.009047061650399</v>
      </c>
      <c r="N78" s="897">
        <v>9.9212085869500104</v>
      </c>
      <c r="O78" s="897">
        <v>9.7156831529458696</v>
      </c>
      <c r="P78" s="897">
        <v>10.3830659612772</v>
      </c>
      <c r="Q78" s="897">
        <v>9.7692558040453594</v>
      </c>
      <c r="R78" s="897">
        <v>8.2911034216778496</v>
      </c>
      <c r="S78" s="897">
        <v>2.8259320918087898E-2</v>
      </c>
      <c r="T78" s="897">
        <v>0.22305584872690101</v>
      </c>
      <c r="U78" s="898">
        <v>7.3813913285336401</v>
      </c>
      <c r="V78" s="898">
        <v>3.5673081838838598</v>
      </c>
      <c r="W78" s="897">
        <v>6.2375008171991002</v>
      </c>
    </row>
    <row r="79" spans="1:25">
      <c r="A79" s="899" t="s">
        <v>39</v>
      </c>
      <c r="B79" s="341"/>
      <c r="C79" s="341"/>
      <c r="D79" s="341"/>
      <c r="E79" s="341"/>
      <c r="F79" s="341"/>
      <c r="G79" s="341"/>
      <c r="H79" s="341"/>
      <c r="I79" s="341"/>
      <c r="J79" s="341"/>
      <c r="K79" s="875"/>
      <c r="L79" s="875"/>
      <c r="M79" s="900"/>
      <c r="N79" s="875"/>
      <c r="O79" s="875"/>
      <c r="P79" s="875"/>
      <c r="Q79" s="875"/>
      <c r="R79" s="875"/>
      <c r="S79" s="875"/>
      <c r="T79" s="875"/>
      <c r="U79" s="875"/>
      <c r="V79" s="875"/>
      <c r="W79" s="875"/>
    </row>
    <row r="80" spans="1:25">
      <c r="A80" s="901" t="s">
        <v>1603</v>
      </c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>
      <c r="A81" s="902" t="s">
        <v>1604</v>
      </c>
      <c r="B81" s="341"/>
      <c r="C81" s="341"/>
      <c r="D81" s="341"/>
      <c r="E81" s="341"/>
      <c r="F81" s="341"/>
      <c r="G81" s="341"/>
      <c r="H81" s="341"/>
      <c r="I81" s="341"/>
      <c r="J81" s="341"/>
      <c r="K81" s="875"/>
      <c r="L81" s="875"/>
      <c r="M81" s="875"/>
      <c r="N81" s="875"/>
      <c r="O81" s="875"/>
      <c r="P81" s="875"/>
      <c r="Q81" s="875"/>
      <c r="R81" s="875"/>
      <c r="S81" s="875"/>
      <c r="T81" s="875"/>
      <c r="U81" s="875"/>
      <c r="V81" s="875"/>
      <c r="W81" s="875"/>
    </row>
  </sheetData>
  <mergeCells count="38">
    <mergeCell ref="U1:W1"/>
    <mergeCell ref="U2:W2"/>
    <mergeCell ref="U4:W4"/>
    <mergeCell ref="A5:A6"/>
    <mergeCell ref="B5:D5"/>
    <mergeCell ref="E5:E6"/>
    <mergeCell ref="F5:F6"/>
    <mergeCell ref="G5:G6"/>
    <mergeCell ref="H5:H6"/>
    <mergeCell ref="I5:I6"/>
    <mergeCell ref="H42:H43"/>
    <mergeCell ref="U5:U6"/>
    <mergeCell ref="V5:V6"/>
    <mergeCell ref="W5:W6"/>
    <mergeCell ref="J39:L39"/>
    <mergeCell ref="U39:W39"/>
    <mergeCell ref="T41:W41"/>
    <mergeCell ref="J5:J6"/>
    <mergeCell ref="K5:K6"/>
    <mergeCell ref="L5:Q5"/>
    <mergeCell ref="R5:R6"/>
    <mergeCell ref="S5:S6"/>
    <mergeCell ref="T5:T6"/>
    <mergeCell ref="A42:A43"/>
    <mergeCell ref="B42:D42"/>
    <mergeCell ref="E42:E43"/>
    <mergeCell ref="F42:F43"/>
    <mergeCell ref="G42:G43"/>
    <mergeCell ref="T42:T43"/>
    <mergeCell ref="U42:U43"/>
    <mergeCell ref="V42:V43"/>
    <mergeCell ref="W42:W43"/>
    <mergeCell ref="I42:I43"/>
    <mergeCell ref="J42:J43"/>
    <mergeCell ref="K42:K43"/>
    <mergeCell ref="L42:Q42"/>
    <mergeCell ref="R42:R43"/>
    <mergeCell ref="S42:S43"/>
  </mergeCells>
  <pageMargins left="0.5" right="0.2" top="0.75" bottom="0.75" header="0.4" footer="0.4"/>
  <pageSetup paperSize="9" scale="83" firstPageNumber="86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AA81"/>
  <sheetViews>
    <sheetView view="pageBreakPreview" topLeftCell="A46" zoomScale="60" workbookViewId="0">
      <selection activeCell="N71" sqref="N71"/>
    </sheetView>
  </sheetViews>
  <sheetFormatPr defaultColWidth="10.28515625" defaultRowHeight="12.75"/>
  <cols>
    <col min="1" max="1" width="12.7109375" style="893" customWidth="1"/>
    <col min="2" max="2" width="9.28515625" style="893" customWidth="1"/>
    <col min="3" max="3" width="8" style="893" customWidth="1"/>
    <col min="4" max="4" width="9.140625" style="893" customWidth="1"/>
    <col min="5" max="5" width="8.28515625" style="893" customWidth="1"/>
    <col min="6" max="6" width="9.85546875" style="893" customWidth="1"/>
    <col min="7" max="7" width="8.7109375" style="893" customWidth="1"/>
    <col min="8" max="8" width="9" style="893" customWidth="1"/>
    <col min="9" max="9" width="11" style="893" customWidth="1"/>
    <col min="10" max="10" width="8.5703125" style="893" customWidth="1"/>
    <col min="11" max="11" width="9.28515625" style="893" customWidth="1"/>
    <col min="12" max="12" width="10.28515625" style="893" customWidth="1"/>
    <col min="13" max="13" width="9.28515625" style="893" customWidth="1"/>
    <col min="14" max="14" width="9.85546875" style="893" customWidth="1"/>
    <col min="15" max="15" width="10" style="893" customWidth="1"/>
    <col min="16" max="17" width="9.7109375" style="893" customWidth="1"/>
    <col min="18" max="18" width="9.42578125" style="893" customWidth="1"/>
    <col min="19" max="19" width="13" style="893" customWidth="1"/>
    <col min="20" max="20" width="10.42578125" style="893" customWidth="1"/>
    <col min="21" max="21" width="10" style="893" customWidth="1"/>
    <col min="22" max="22" width="10.5703125" style="893" customWidth="1"/>
    <col min="23" max="23" width="10.28515625" style="893" customWidth="1"/>
    <col min="24" max="24" width="8.140625" style="893" customWidth="1"/>
    <col min="25" max="25" width="9" style="893" customWidth="1"/>
    <col min="26" max="16384" width="10.28515625" style="893"/>
  </cols>
  <sheetData>
    <row r="1" spans="1:27" s="201" customFormat="1">
      <c r="A1" s="408" t="s">
        <v>1842</v>
      </c>
      <c r="B1" s="46"/>
      <c r="C1" s="46"/>
      <c r="D1" s="46"/>
      <c r="E1" s="46"/>
      <c r="F1" s="46"/>
      <c r="G1" s="46"/>
      <c r="H1" s="46"/>
      <c r="I1" s="46"/>
      <c r="J1" s="46"/>
      <c r="K1" s="656"/>
      <c r="L1" s="735"/>
      <c r="M1" s="408"/>
      <c r="N1" s="46"/>
      <c r="O1" s="46"/>
      <c r="P1" s="656"/>
      <c r="Q1" s="46"/>
      <c r="R1" s="46"/>
      <c r="S1" s="46"/>
      <c r="T1" s="46"/>
      <c r="U1" s="1082"/>
      <c r="V1" s="1082"/>
      <c r="W1" s="1082"/>
      <c r="X1" s="867"/>
      <c r="Y1" s="867"/>
    </row>
    <row r="2" spans="1:27" s="869" customFormat="1" ht="18.95" customHeight="1">
      <c r="A2" s="408" t="s">
        <v>43</v>
      </c>
      <c r="B2" s="46"/>
      <c r="C2" s="46"/>
      <c r="D2" s="46"/>
      <c r="E2" s="46"/>
      <c r="F2" s="46"/>
      <c r="G2" s="46"/>
      <c r="H2" s="46"/>
      <c r="I2" s="46"/>
      <c r="J2" s="656"/>
      <c r="K2" s="656"/>
      <c r="L2" s="735"/>
      <c r="M2" s="408"/>
      <c r="N2" s="46"/>
      <c r="O2" s="46"/>
      <c r="P2" s="656"/>
      <c r="Q2" s="46"/>
      <c r="R2" s="46"/>
      <c r="S2" s="46"/>
      <c r="T2" s="46"/>
      <c r="U2" s="1080" t="s">
        <v>1843</v>
      </c>
      <c r="V2" s="1080"/>
      <c r="W2" s="1080"/>
      <c r="X2" s="868"/>
      <c r="Y2" s="868"/>
    </row>
    <row r="3" spans="1:27" s="871" customFormat="1" ht="18.95" customHeight="1">
      <c r="A3" s="408" t="s">
        <v>3</v>
      </c>
      <c r="B3" s="739"/>
      <c r="C3" s="739"/>
      <c r="D3" s="739"/>
      <c r="E3" s="739"/>
      <c r="F3" s="739"/>
      <c r="G3" s="739"/>
      <c r="H3" s="739"/>
      <c r="I3" s="739"/>
      <c r="J3" s="656"/>
      <c r="K3" s="656"/>
      <c r="L3" s="740"/>
      <c r="M3" s="870"/>
      <c r="N3" s="738"/>
      <c r="O3" s="738"/>
      <c r="P3" s="656"/>
      <c r="Q3" s="738"/>
      <c r="R3" s="738"/>
      <c r="S3" s="738"/>
      <c r="T3" s="738"/>
      <c r="U3" s="656"/>
      <c r="V3" s="656"/>
      <c r="W3" s="656"/>
      <c r="X3" s="868"/>
      <c r="Y3" s="868"/>
      <c r="AA3" s="219"/>
    </row>
    <row r="4" spans="1:27" s="871" customFormat="1" ht="18.95" customHeight="1">
      <c r="A4" s="340"/>
      <c r="B4" s="872"/>
      <c r="C4" s="872"/>
      <c r="D4" s="872"/>
      <c r="E4" s="872"/>
      <c r="F4" s="872"/>
      <c r="G4" s="872"/>
      <c r="H4" s="872"/>
      <c r="I4" s="872"/>
      <c r="J4" s="872"/>
      <c r="K4" s="873"/>
      <c r="L4" s="874"/>
      <c r="M4" s="875"/>
      <c r="N4" s="874"/>
      <c r="O4" s="874"/>
      <c r="P4" s="874"/>
      <c r="Q4" s="874"/>
      <c r="R4" s="874"/>
      <c r="S4" s="874"/>
      <c r="T4" s="874"/>
      <c r="U4" s="1112" t="s">
        <v>54</v>
      </c>
      <c r="V4" s="1112"/>
      <c r="W4" s="1112"/>
      <c r="X4" s="868"/>
      <c r="Y4" s="868"/>
    </row>
    <row r="5" spans="1:27" s="871" customFormat="1" ht="18.95" customHeight="1">
      <c r="A5" s="1078" t="s">
        <v>1774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8" t="s">
        <v>1775</v>
      </c>
      <c r="X5" s="868"/>
      <c r="Y5" s="868"/>
    </row>
    <row r="6" spans="1:27" s="871" customFormat="1" ht="101.25" customHeight="1">
      <c r="A6" s="1110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9"/>
      <c r="X6" s="868"/>
      <c r="Y6" s="868"/>
    </row>
    <row r="7" spans="1:27" s="871" customFormat="1" ht="18.95" customHeight="1">
      <c r="A7" s="749" t="s">
        <v>10</v>
      </c>
      <c r="B7" s="658" t="s">
        <v>11</v>
      </c>
      <c r="C7" s="658" t="s">
        <v>12</v>
      </c>
      <c r="D7" s="658" t="s">
        <v>13</v>
      </c>
      <c r="E7" s="658" t="s">
        <v>14</v>
      </c>
      <c r="F7" s="658" t="s">
        <v>15</v>
      </c>
      <c r="G7" s="658" t="s">
        <v>16</v>
      </c>
      <c r="H7" s="658" t="s">
        <v>17</v>
      </c>
      <c r="I7" s="658" t="s">
        <v>1018</v>
      </c>
      <c r="J7" s="750" t="s">
        <v>1054</v>
      </c>
      <c r="K7" s="658" t="s">
        <v>1020</v>
      </c>
      <c r="L7" s="658" t="s">
        <v>1055</v>
      </c>
      <c r="M7" s="658" t="s">
        <v>1056</v>
      </c>
      <c r="N7" s="658" t="s">
        <v>1648</v>
      </c>
      <c r="O7" s="658" t="s">
        <v>1649</v>
      </c>
      <c r="P7" s="658" t="s">
        <v>1650</v>
      </c>
      <c r="Q7" s="658" t="s">
        <v>1651</v>
      </c>
      <c r="R7" s="658" t="s">
        <v>1652</v>
      </c>
      <c r="S7" s="658" t="s">
        <v>1776</v>
      </c>
      <c r="T7" s="658" t="s">
        <v>1653</v>
      </c>
      <c r="U7" s="658" t="s">
        <v>1654</v>
      </c>
      <c r="V7" s="750" t="s">
        <v>1655</v>
      </c>
      <c r="W7" s="658" t="s">
        <v>1657</v>
      </c>
      <c r="X7" s="868"/>
      <c r="Y7" s="868"/>
    </row>
    <row r="8" spans="1:27" s="871" customFormat="1" ht="18.95" customHeight="1">
      <c r="A8" s="877">
        <v>0</v>
      </c>
      <c r="B8" s="878">
        <v>3285925.0410839999</v>
      </c>
      <c r="C8" s="878" t="s">
        <v>44</v>
      </c>
      <c r="D8" s="878">
        <v>3285925.0410839999</v>
      </c>
      <c r="E8" s="878">
        <v>346444.05846750003</v>
      </c>
      <c r="F8" s="878">
        <v>38727.069805799998</v>
      </c>
      <c r="G8" s="878">
        <v>98226.244619899997</v>
      </c>
      <c r="H8" s="878">
        <v>219067.72394880001</v>
      </c>
      <c r="I8" s="878">
        <v>31720.809621199998</v>
      </c>
      <c r="J8" s="878">
        <v>214960.9965218</v>
      </c>
      <c r="K8" s="878">
        <v>72.700817499999999</v>
      </c>
      <c r="L8" s="878">
        <v>23.544090000000001</v>
      </c>
      <c r="M8" s="878" t="s">
        <v>44</v>
      </c>
      <c r="N8" s="878" t="s">
        <v>44</v>
      </c>
      <c r="O8" s="878" t="s">
        <v>44</v>
      </c>
      <c r="P8" s="878">
        <v>554.86458100000004</v>
      </c>
      <c r="Q8" s="878">
        <v>578.40867100000003</v>
      </c>
      <c r="R8" s="878">
        <v>263.89975900000002</v>
      </c>
      <c r="S8" s="878">
        <v>429439.79309569998</v>
      </c>
      <c r="T8" s="878">
        <v>642650.27772759995</v>
      </c>
      <c r="U8" s="878" t="s">
        <v>44</v>
      </c>
      <c r="V8" s="878">
        <v>40.156759999999998</v>
      </c>
      <c r="W8" s="878">
        <v>5308117.1808998007</v>
      </c>
      <c r="X8" s="868"/>
      <c r="Y8" s="868"/>
    </row>
    <row r="9" spans="1:27" s="871" customFormat="1" ht="18.95" customHeight="1">
      <c r="A9" s="879" t="s">
        <v>1777</v>
      </c>
      <c r="B9" s="878" t="s">
        <v>44</v>
      </c>
      <c r="C9" s="878" t="s">
        <v>44</v>
      </c>
      <c r="D9" s="878" t="s">
        <v>44</v>
      </c>
      <c r="E9" s="878" t="s">
        <v>44</v>
      </c>
      <c r="F9" s="878" t="s">
        <v>44</v>
      </c>
      <c r="G9" s="878" t="s">
        <v>44</v>
      </c>
      <c r="H9" s="878" t="s">
        <v>44</v>
      </c>
      <c r="I9" s="878" t="s">
        <v>44</v>
      </c>
      <c r="J9" s="878" t="s">
        <v>44</v>
      </c>
      <c r="K9" s="878" t="s">
        <v>44</v>
      </c>
      <c r="L9" s="878" t="s">
        <v>44</v>
      </c>
      <c r="M9" s="878" t="s">
        <v>44</v>
      </c>
      <c r="N9" s="878" t="s">
        <v>44</v>
      </c>
      <c r="O9" s="878" t="s">
        <v>44</v>
      </c>
      <c r="P9" s="878" t="s">
        <v>44</v>
      </c>
      <c r="Q9" s="878" t="s">
        <v>44</v>
      </c>
      <c r="R9" s="878" t="s">
        <v>44</v>
      </c>
      <c r="S9" s="878" t="s">
        <v>44</v>
      </c>
      <c r="T9" s="878" t="s">
        <v>44</v>
      </c>
      <c r="U9" s="878" t="s">
        <v>44</v>
      </c>
      <c r="V9" s="878" t="s">
        <v>44</v>
      </c>
      <c r="W9" s="878" t="s">
        <v>44</v>
      </c>
      <c r="X9" s="868"/>
      <c r="Y9" s="868"/>
    </row>
    <row r="10" spans="1:27" s="871" customFormat="1" ht="18.95" customHeight="1">
      <c r="A10" s="879" t="s">
        <v>1778</v>
      </c>
      <c r="B10" s="878" t="s">
        <v>44</v>
      </c>
      <c r="C10" s="878" t="s">
        <v>44</v>
      </c>
      <c r="D10" s="878" t="s">
        <v>44</v>
      </c>
      <c r="E10" s="878" t="s">
        <v>44</v>
      </c>
      <c r="F10" s="878" t="s">
        <v>44</v>
      </c>
      <c r="G10" s="878" t="s">
        <v>44</v>
      </c>
      <c r="H10" s="878" t="s">
        <v>44</v>
      </c>
      <c r="I10" s="878" t="s">
        <v>44</v>
      </c>
      <c r="J10" s="878" t="s">
        <v>44</v>
      </c>
      <c r="K10" s="878" t="s">
        <v>44</v>
      </c>
      <c r="L10" s="878" t="s">
        <v>44</v>
      </c>
      <c r="M10" s="878" t="s">
        <v>44</v>
      </c>
      <c r="N10" s="878" t="s">
        <v>44</v>
      </c>
      <c r="O10" s="878" t="s">
        <v>44</v>
      </c>
      <c r="P10" s="878" t="s">
        <v>44</v>
      </c>
      <c r="Q10" s="878" t="s">
        <v>44</v>
      </c>
      <c r="R10" s="878" t="s">
        <v>44</v>
      </c>
      <c r="S10" s="878" t="s">
        <v>44</v>
      </c>
      <c r="T10" s="878" t="s">
        <v>44</v>
      </c>
      <c r="U10" s="878" t="s">
        <v>44</v>
      </c>
      <c r="V10" s="878" t="s">
        <v>44</v>
      </c>
      <c r="W10" s="878" t="s">
        <v>44</v>
      </c>
      <c r="X10" s="868"/>
      <c r="Y10" s="868"/>
    </row>
    <row r="11" spans="1:27" s="871" customFormat="1" ht="18.95" customHeight="1">
      <c r="A11" s="879" t="s">
        <v>1779</v>
      </c>
      <c r="B11" s="878" t="s">
        <v>44</v>
      </c>
      <c r="C11" s="878" t="s">
        <v>44</v>
      </c>
      <c r="D11" s="878" t="s">
        <v>44</v>
      </c>
      <c r="E11" s="878" t="s">
        <v>44</v>
      </c>
      <c r="F11" s="878" t="s">
        <v>44</v>
      </c>
      <c r="G11" s="878" t="s">
        <v>44</v>
      </c>
      <c r="H11" s="878" t="s">
        <v>44</v>
      </c>
      <c r="I11" s="878" t="s">
        <v>44</v>
      </c>
      <c r="J11" s="878" t="s">
        <v>44</v>
      </c>
      <c r="K11" s="878" t="s">
        <v>44</v>
      </c>
      <c r="L11" s="878" t="s">
        <v>44</v>
      </c>
      <c r="M11" s="878" t="s">
        <v>44</v>
      </c>
      <c r="N11" s="878" t="s">
        <v>44</v>
      </c>
      <c r="O11" s="878" t="s">
        <v>44</v>
      </c>
      <c r="P11" s="878" t="s">
        <v>44</v>
      </c>
      <c r="Q11" s="878" t="s">
        <v>44</v>
      </c>
      <c r="R11" s="878" t="s">
        <v>44</v>
      </c>
      <c r="S11" s="878" t="s">
        <v>44</v>
      </c>
      <c r="T11" s="878" t="s">
        <v>44</v>
      </c>
      <c r="U11" s="878" t="s">
        <v>44</v>
      </c>
      <c r="V11" s="878" t="s">
        <v>44</v>
      </c>
      <c r="W11" s="878" t="s">
        <v>44</v>
      </c>
      <c r="X11" s="868"/>
      <c r="Y11" s="868"/>
    </row>
    <row r="12" spans="1:27" s="869" customFormat="1" ht="18.95" customHeight="1">
      <c r="A12" s="879" t="s">
        <v>1780</v>
      </c>
      <c r="B12" s="878" t="s">
        <v>44</v>
      </c>
      <c r="C12" s="878">
        <v>89.944808899999998</v>
      </c>
      <c r="D12" s="878">
        <v>89.944808899999998</v>
      </c>
      <c r="E12" s="878" t="s">
        <v>44</v>
      </c>
      <c r="F12" s="878" t="s">
        <v>44</v>
      </c>
      <c r="G12" s="878" t="s">
        <v>44</v>
      </c>
      <c r="H12" s="878" t="s">
        <v>44</v>
      </c>
      <c r="I12" s="878" t="s">
        <v>44</v>
      </c>
      <c r="J12" s="878" t="s">
        <v>44</v>
      </c>
      <c r="K12" s="878" t="s">
        <v>44</v>
      </c>
      <c r="L12" s="878" t="s">
        <v>44</v>
      </c>
      <c r="M12" s="878" t="s">
        <v>44</v>
      </c>
      <c r="N12" s="878" t="s">
        <v>44</v>
      </c>
      <c r="O12" s="878" t="s">
        <v>44</v>
      </c>
      <c r="P12" s="878" t="s">
        <v>44</v>
      </c>
      <c r="Q12" s="878" t="s">
        <v>44</v>
      </c>
      <c r="R12" s="878" t="s">
        <v>44</v>
      </c>
      <c r="S12" s="878" t="s">
        <v>44</v>
      </c>
      <c r="T12" s="878" t="s">
        <v>44</v>
      </c>
      <c r="U12" s="878" t="s">
        <v>44</v>
      </c>
      <c r="V12" s="878" t="s">
        <v>44</v>
      </c>
      <c r="W12" s="878">
        <v>89.944808899999998</v>
      </c>
      <c r="X12" s="868"/>
      <c r="Y12" s="868"/>
    </row>
    <row r="13" spans="1:27" s="871" customFormat="1" ht="18.95" customHeight="1">
      <c r="A13" s="879" t="s">
        <v>1781</v>
      </c>
      <c r="B13" s="878" t="s">
        <v>44</v>
      </c>
      <c r="C13" s="878" t="s">
        <v>44</v>
      </c>
      <c r="D13" s="878" t="s">
        <v>44</v>
      </c>
      <c r="E13" s="878" t="s">
        <v>44</v>
      </c>
      <c r="F13" s="878" t="s">
        <v>44</v>
      </c>
      <c r="G13" s="878">
        <v>0.1188756</v>
      </c>
      <c r="H13" s="878" t="s">
        <v>44</v>
      </c>
      <c r="I13" s="878">
        <v>10002.349991999999</v>
      </c>
      <c r="J13" s="878">
        <v>1968.0752815000001</v>
      </c>
      <c r="K13" s="878" t="s">
        <v>44</v>
      </c>
      <c r="L13" s="878" t="s">
        <v>44</v>
      </c>
      <c r="M13" s="878" t="s">
        <v>44</v>
      </c>
      <c r="N13" s="878" t="s">
        <v>44</v>
      </c>
      <c r="O13" s="878" t="s">
        <v>44</v>
      </c>
      <c r="P13" s="878" t="s">
        <v>44</v>
      </c>
      <c r="Q13" s="878" t="s">
        <v>44</v>
      </c>
      <c r="R13" s="878" t="s">
        <v>44</v>
      </c>
      <c r="S13" s="878" t="s">
        <v>44</v>
      </c>
      <c r="T13" s="878" t="s">
        <v>44</v>
      </c>
      <c r="U13" s="878" t="s">
        <v>44</v>
      </c>
      <c r="V13" s="878" t="s">
        <v>44</v>
      </c>
      <c r="W13" s="878">
        <v>11970.544149099998</v>
      </c>
      <c r="X13" s="868"/>
      <c r="Y13" s="868"/>
    </row>
    <row r="14" spans="1:27" s="871" customFormat="1" ht="18.95" customHeight="1">
      <c r="A14" s="879" t="s">
        <v>1782</v>
      </c>
      <c r="B14" s="878" t="s">
        <v>44</v>
      </c>
      <c r="C14" s="878">
        <v>528.13056159999996</v>
      </c>
      <c r="D14" s="878">
        <v>528.13056159999996</v>
      </c>
      <c r="E14" s="878" t="s">
        <v>44</v>
      </c>
      <c r="F14" s="878" t="s">
        <v>44</v>
      </c>
      <c r="G14" s="878" t="s">
        <v>44</v>
      </c>
      <c r="H14" s="878" t="s">
        <v>44</v>
      </c>
      <c r="I14" s="878" t="s">
        <v>44</v>
      </c>
      <c r="J14" s="878" t="s">
        <v>44</v>
      </c>
      <c r="K14" s="878" t="s">
        <v>44</v>
      </c>
      <c r="L14" s="878" t="s">
        <v>44</v>
      </c>
      <c r="M14" s="878" t="s">
        <v>44</v>
      </c>
      <c r="N14" s="878" t="s">
        <v>44</v>
      </c>
      <c r="O14" s="878" t="s">
        <v>44</v>
      </c>
      <c r="P14" s="878" t="s">
        <v>44</v>
      </c>
      <c r="Q14" s="878" t="s">
        <v>44</v>
      </c>
      <c r="R14" s="878" t="s">
        <v>44</v>
      </c>
      <c r="S14" s="878" t="s">
        <v>44</v>
      </c>
      <c r="T14" s="878" t="s">
        <v>44</v>
      </c>
      <c r="U14" s="878" t="s">
        <v>44</v>
      </c>
      <c r="V14" s="878" t="s">
        <v>44</v>
      </c>
      <c r="W14" s="878">
        <v>528.13056159999996</v>
      </c>
      <c r="X14" s="868"/>
      <c r="Y14" s="868"/>
    </row>
    <row r="15" spans="1:27" s="871" customFormat="1" ht="18.95" customHeight="1">
      <c r="A15" s="879" t="s">
        <v>1783</v>
      </c>
      <c r="B15" s="878" t="s">
        <v>44</v>
      </c>
      <c r="C15" s="878" t="s">
        <v>44</v>
      </c>
      <c r="D15" s="878" t="s">
        <v>44</v>
      </c>
      <c r="E15" s="878" t="s">
        <v>44</v>
      </c>
      <c r="F15" s="878" t="s">
        <v>44</v>
      </c>
      <c r="G15" s="878" t="s">
        <v>44</v>
      </c>
      <c r="H15" s="878" t="s">
        <v>44</v>
      </c>
      <c r="I15" s="878" t="s">
        <v>44</v>
      </c>
      <c r="J15" s="878" t="s">
        <v>44</v>
      </c>
      <c r="K15" s="878" t="s">
        <v>44</v>
      </c>
      <c r="L15" s="878" t="s">
        <v>44</v>
      </c>
      <c r="M15" s="878" t="s">
        <v>44</v>
      </c>
      <c r="N15" s="878" t="s">
        <v>44</v>
      </c>
      <c r="O15" s="878" t="s">
        <v>44</v>
      </c>
      <c r="P15" s="878" t="s">
        <v>44</v>
      </c>
      <c r="Q15" s="878" t="s">
        <v>44</v>
      </c>
      <c r="R15" s="878" t="s">
        <v>44</v>
      </c>
      <c r="S15" s="878" t="s">
        <v>44</v>
      </c>
      <c r="T15" s="878" t="s">
        <v>44</v>
      </c>
      <c r="U15" s="878" t="s">
        <v>44</v>
      </c>
      <c r="V15" s="878" t="s">
        <v>44</v>
      </c>
      <c r="W15" s="878" t="s">
        <v>44</v>
      </c>
      <c r="X15" s="868"/>
      <c r="Y15" s="868"/>
    </row>
    <row r="16" spans="1:27" s="871" customFormat="1" ht="18.95" customHeight="1">
      <c r="A16" s="879" t="s">
        <v>1784</v>
      </c>
      <c r="B16" s="878" t="s">
        <v>44</v>
      </c>
      <c r="C16" s="878" t="s">
        <v>44</v>
      </c>
      <c r="D16" s="878" t="s">
        <v>44</v>
      </c>
      <c r="E16" s="878" t="s">
        <v>44</v>
      </c>
      <c r="F16" s="878" t="s">
        <v>44</v>
      </c>
      <c r="G16" s="878" t="s">
        <v>44</v>
      </c>
      <c r="H16" s="878" t="s">
        <v>44</v>
      </c>
      <c r="I16" s="878" t="s">
        <v>44</v>
      </c>
      <c r="J16" s="878">
        <v>91976.781023000003</v>
      </c>
      <c r="K16" s="878" t="s">
        <v>44</v>
      </c>
      <c r="L16" s="878" t="s">
        <v>44</v>
      </c>
      <c r="M16" s="878" t="s">
        <v>44</v>
      </c>
      <c r="N16" s="878" t="s">
        <v>44</v>
      </c>
      <c r="O16" s="878" t="s">
        <v>44</v>
      </c>
      <c r="P16" s="878" t="s">
        <v>44</v>
      </c>
      <c r="Q16" s="878" t="s">
        <v>44</v>
      </c>
      <c r="R16" s="878" t="s">
        <v>44</v>
      </c>
      <c r="S16" s="878" t="s">
        <v>44</v>
      </c>
      <c r="T16" s="878" t="s">
        <v>44</v>
      </c>
      <c r="U16" s="878" t="s">
        <v>44</v>
      </c>
      <c r="V16" s="878" t="s">
        <v>44</v>
      </c>
      <c r="W16" s="878">
        <v>91976.781023000003</v>
      </c>
      <c r="X16" s="868"/>
      <c r="Y16" s="868"/>
    </row>
    <row r="17" spans="1:26" s="871" customFormat="1" ht="18.95" customHeight="1">
      <c r="A17" s="879" t="s">
        <v>1785</v>
      </c>
      <c r="B17" s="878" t="s">
        <v>44</v>
      </c>
      <c r="C17" s="878" t="s">
        <v>44</v>
      </c>
      <c r="D17" s="878" t="s">
        <v>44</v>
      </c>
      <c r="E17" s="878" t="s">
        <v>44</v>
      </c>
      <c r="F17" s="878" t="s">
        <v>44</v>
      </c>
      <c r="G17" s="878" t="s">
        <v>44</v>
      </c>
      <c r="H17" s="878" t="s">
        <v>44</v>
      </c>
      <c r="I17" s="878" t="s">
        <v>44</v>
      </c>
      <c r="J17" s="878" t="s">
        <v>44</v>
      </c>
      <c r="K17" s="878">
        <v>12.655374500000001</v>
      </c>
      <c r="L17" s="878" t="s">
        <v>44</v>
      </c>
      <c r="M17" s="878" t="s">
        <v>44</v>
      </c>
      <c r="N17" s="878" t="s">
        <v>44</v>
      </c>
      <c r="O17" s="878" t="s">
        <v>44</v>
      </c>
      <c r="P17" s="878" t="s">
        <v>44</v>
      </c>
      <c r="Q17" s="878" t="s">
        <v>44</v>
      </c>
      <c r="R17" s="878" t="s">
        <v>44</v>
      </c>
      <c r="S17" s="878" t="s">
        <v>44</v>
      </c>
      <c r="T17" s="878" t="s">
        <v>44</v>
      </c>
      <c r="U17" s="878" t="s">
        <v>44</v>
      </c>
      <c r="V17" s="878" t="s">
        <v>44</v>
      </c>
      <c r="W17" s="878">
        <v>12.655374500000001</v>
      </c>
      <c r="X17" s="868"/>
      <c r="Y17" s="868"/>
    </row>
    <row r="18" spans="1:26" s="871" customFormat="1" ht="18.95" customHeight="1">
      <c r="A18" s="879" t="s">
        <v>1786</v>
      </c>
      <c r="B18" s="878" t="s">
        <v>44</v>
      </c>
      <c r="C18" s="878" t="s">
        <v>44</v>
      </c>
      <c r="D18" s="878" t="s">
        <v>44</v>
      </c>
      <c r="E18" s="878" t="s">
        <v>44</v>
      </c>
      <c r="F18" s="878" t="s">
        <v>44</v>
      </c>
      <c r="G18" s="878" t="s">
        <v>44</v>
      </c>
      <c r="H18" s="878" t="s">
        <v>44</v>
      </c>
      <c r="I18" s="878">
        <v>114.83322680000001</v>
      </c>
      <c r="J18" s="878">
        <v>15.542083999999999</v>
      </c>
      <c r="K18" s="878">
        <v>61831.3501808</v>
      </c>
      <c r="L18" s="878" t="s">
        <v>44</v>
      </c>
      <c r="M18" s="878" t="s">
        <v>44</v>
      </c>
      <c r="N18" s="878" t="s">
        <v>44</v>
      </c>
      <c r="O18" s="878" t="s">
        <v>44</v>
      </c>
      <c r="P18" s="878" t="s">
        <v>44</v>
      </c>
      <c r="Q18" s="878" t="s">
        <v>44</v>
      </c>
      <c r="R18" s="878" t="s">
        <v>44</v>
      </c>
      <c r="S18" s="878" t="s">
        <v>44</v>
      </c>
      <c r="T18" s="878" t="s">
        <v>44</v>
      </c>
      <c r="U18" s="878" t="s">
        <v>44</v>
      </c>
      <c r="V18" s="878" t="s">
        <v>44</v>
      </c>
      <c r="W18" s="878">
        <v>61961.725491600002</v>
      </c>
      <c r="X18" s="868"/>
      <c r="Y18" s="868"/>
    </row>
    <row r="19" spans="1:26" s="871" customFormat="1" ht="18.95" customHeight="1">
      <c r="A19" s="879" t="s">
        <v>1787</v>
      </c>
      <c r="B19" s="878" t="s">
        <v>44</v>
      </c>
      <c r="C19" s="878" t="s">
        <v>44</v>
      </c>
      <c r="D19" s="878" t="s">
        <v>44</v>
      </c>
      <c r="E19" s="878" t="s">
        <v>44</v>
      </c>
      <c r="F19" s="878">
        <v>6846340.4829797996</v>
      </c>
      <c r="G19" s="878" t="s">
        <v>44</v>
      </c>
      <c r="H19" s="878" t="s">
        <v>44</v>
      </c>
      <c r="I19" s="878" t="s">
        <v>44</v>
      </c>
      <c r="J19" s="878" t="s">
        <v>44</v>
      </c>
      <c r="K19" s="878">
        <v>195.23424299999999</v>
      </c>
      <c r="L19" s="878" t="s">
        <v>44</v>
      </c>
      <c r="M19" s="878" t="s">
        <v>44</v>
      </c>
      <c r="N19" s="878" t="s">
        <v>44</v>
      </c>
      <c r="O19" s="878" t="s">
        <v>44</v>
      </c>
      <c r="P19" s="878" t="s">
        <v>44</v>
      </c>
      <c r="Q19" s="878" t="s">
        <v>44</v>
      </c>
      <c r="R19" s="878" t="s">
        <v>44</v>
      </c>
      <c r="S19" s="878" t="s">
        <v>44</v>
      </c>
      <c r="T19" s="878" t="s">
        <v>44</v>
      </c>
      <c r="U19" s="878" t="s">
        <v>44</v>
      </c>
      <c r="V19" s="878" t="s">
        <v>44</v>
      </c>
      <c r="W19" s="878">
        <v>6846535.7172227995</v>
      </c>
      <c r="X19" s="868"/>
      <c r="Y19" s="868"/>
    </row>
    <row r="20" spans="1:26" s="871" customFormat="1" ht="18.95" customHeight="1">
      <c r="A20" s="879" t="s">
        <v>1788</v>
      </c>
      <c r="B20" s="878" t="s">
        <v>44</v>
      </c>
      <c r="C20" s="878">
        <v>22.289257200000002</v>
      </c>
      <c r="D20" s="878">
        <v>22.289257200000002</v>
      </c>
      <c r="E20" s="878" t="s">
        <v>44</v>
      </c>
      <c r="F20" s="878">
        <v>4207313.4774879003</v>
      </c>
      <c r="G20" s="878" t="s">
        <v>44</v>
      </c>
      <c r="H20" s="878" t="s">
        <v>44</v>
      </c>
      <c r="I20" s="878" t="s">
        <v>44</v>
      </c>
      <c r="J20" s="878" t="s">
        <v>44</v>
      </c>
      <c r="K20" s="878">
        <v>276108.66326449998</v>
      </c>
      <c r="L20" s="878" t="s">
        <v>44</v>
      </c>
      <c r="M20" s="878" t="s">
        <v>44</v>
      </c>
      <c r="N20" s="878" t="s">
        <v>44</v>
      </c>
      <c r="O20" s="878" t="s">
        <v>44</v>
      </c>
      <c r="P20" s="878" t="s">
        <v>44</v>
      </c>
      <c r="Q20" s="878" t="s">
        <v>44</v>
      </c>
      <c r="R20" s="878" t="s">
        <v>44</v>
      </c>
      <c r="S20" s="878" t="s">
        <v>44</v>
      </c>
      <c r="T20" s="878" t="s">
        <v>44</v>
      </c>
      <c r="U20" s="878" t="s">
        <v>44</v>
      </c>
      <c r="V20" s="878" t="s">
        <v>44</v>
      </c>
      <c r="W20" s="878">
        <v>4483444.4300096007</v>
      </c>
      <c r="X20" s="868"/>
      <c r="Y20" s="868"/>
    </row>
    <row r="21" spans="1:26" s="871" customFormat="1" ht="18.95" customHeight="1">
      <c r="A21" s="879" t="s">
        <v>1789</v>
      </c>
      <c r="B21" s="878" t="s">
        <v>44</v>
      </c>
      <c r="C21" s="878" t="s">
        <v>44</v>
      </c>
      <c r="D21" s="878" t="s">
        <v>44</v>
      </c>
      <c r="E21" s="878" t="s">
        <v>44</v>
      </c>
      <c r="F21" s="878">
        <v>3203.2549328</v>
      </c>
      <c r="G21" s="878" t="s">
        <v>44</v>
      </c>
      <c r="H21" s="878" t="s">
        <v>44</v>
      </c>
      <c r="I21" s="878" t="s">
        <v>44</v>
      </c>
      <c r="J21" s="878" t="s">
        <v>44</v>
      </c>
      <c r="K21" s="878">
        <v>90302.288169299994</v>
      </c>
      <c r="L21" s="878" t="s">
        <v>44</v>
      </c>
      <c r="M21" s="878" t="s">
        <v>44</v>
      </c>
      <c r="N21" s="878" t="s">
        <v>44</v>
      </c>
      <c r="O21" s="878" t="s">
        <v>44</v>
      </c>
      <c r="P21" s="878" t="s">
        <v>44</v>
      </c>
      <c r="Q21" s="878" t="s">
        <v>44</v>
      </c>
      <c r="R21" s="878" t="s">
        <v>44</v>
      </c>
      <c r="S21" s="878" t="s">
        <v>44</v>
      </c>
      <c r="T21" s="878" t="s">
        <v>44</v>
      </c>
      <c r="U21" s="878" t="s">
        <v>44</v>
      </c>
      <c r="V21" s="878" t="s">
        <v>44</v>
      </c>
      <c r="W21" s="878">
        <v>93505.543102099997</v>
      </c>
      <c r="X21" s="868"/>
      <c r="Y21" s="868"/>
    </row>
    <row r="22" spans="1:26" s="871" customFormat="1" ht="18.95" customHeight="1">
      <c r="A22" s="879" t="s">
        <v>1790</v>
      </c>
      <c r="B22" s="878" t="s">
        <v>44</v>
      </c>
      <c r="C22" s="878" t="s">
        <v>44</v>
      </c>
      <c r="D22" s="878" t="s">
        <v>44</v>
      </c>
      <c r="E22" s="878" t="s">
        <v>44</v>
      </c>
      <c r="F22" s="878">
        <v>2254215.6765246</v>
      </c>
      <c r="G22" s="878" t="s">
        <v>44</v>
      </c>
      <c r="H22" s="878" t="s">
        <v>44</v>
      </c>
      <c r="I22" s="878" t="s">
        <v>44</v>
      </c>
      <c r="J22" s="878" t="s">
        <v>44</v>
      </c>
      <c r="K22" s="878">
        <v>84263.132363500001</v>
      </c>
      <c r="L22" s="878" t="s">
        <v>44</v>
      </c>
      <c r="M22" s="878" t="s">
        <v>44</v>
      </c>
      <c r="N22" s="878" t="s">
        <v>44</v>
      </c>
      <c r="O22" s="878" t="s">
        <v>44</v>
      </c>
      <c r="P22" s="878" t="s">
        <v>44</v>
      </c>
      <c r="Q22" s="878" t="s">
        <v>44</v>
      </c>
      <c r="R22" s="878" t="s">
        <v>44</v>
      </c>
      <c r="S22" s="878" t="s">
        <v>44</v>
      </c>
      <c r="T22" s="878" t="s">
        <v>44</v>
      </c>
      <c r="U22" s="878" t="s">
        <v>44</v>
      </c>
      <c r="V22" s="878" t="s">
        <v>44</v>
      </c>
      <c r="W22" s="878">
        <v>2338478.8088881001</v>
      </c>
      <c r="X22" s="868"/>
      <c r="Y22" s="868"/>
    </row>
    <row r="23" spans="1:26" s="871" customFormat="1" ht="18.95" customHeight="1">
      <c r="A23" s="879" t="s">
        <v>1791</v>
      </c>
      <c r="B23" s="878" t="s">
        <v>44</v>
      </c>
      <c r="C23" s="878" t="s">
        <v>44</v>
      </c>
      <c r="D23" s="878" t="s">
        <v>44</v>
      </c>
      <c r="E23" s="878" t="s">
        <v>44</v>
      </c>
      <c r="F23" s="878">
        <v>67195.291030299995</v>
      </c>
      <c r="G23" s="878" t="s">
        <v>44</v>
      </c>
      <c r="H23" s="878" t="s">
        <v>44</v>
      </c>
      <c r="I23" s="878" t="s">
        <v>44</v>
      </c>
      <c r="J23" s="878" t="s">
        <v>44</v>
      </c>
      <c r="K23" s="878">
        <v>562668.18107060005</v>
      </c>
      <c r="L23" s="878" t="s">
        <v>44</v>
      </c>
      <c r="M23" s="878" t="s">
        <v>44</v>
      </c>
      <c r="N23" s="878" t="s">
        <v>44</v>
      </c>
      <c r="O23" s="878" t="s">
        <v>44</v>
      </c>
      <c r="P23" s="878" t="s">
        <v>44</v>
      </c>
      <c r="Q23" s="878" t="s">
        <v>44</v>
      </c>
      <c r="R23" s="878" t="s">
        <v>44</v>
      </c>
      <c r="S23" s="878" t="s">
        <v>44</v>
      </c>
      <c r="T23" s="878" t="s">
        <v>44</v>
      </c>
      <c r="U23" s="878" t="s">
        <v>44</v>
      </c>
      <c r="V23" s="878" t="s">
        <v>44</v>
      </c>
      <c r="W23" s="878">
        <v>629863.47210090002</v>
      </c>
      <c r="X23" s="868"/>
      <c r="Y23" s="868"/>
    </row>
    <row r="24" spans="1:26" s="871" customFormat="1" ht="18.95" customHeight="1">
      <c r="A24" s="879" t="s">
        <v>1792</v>
      </c>
      <c r="B24" s="878" t="s">
        <v>44</v>
      </c>
      <c r="C24" s="878" t="s">
        <v>44</v>
      </c>
      <c r="D24" s="878" t="s">
        <v>44</v>
      </c>
      <c r="E24" s="878" t="s">
        <v>44</v>
      </c>
      <c r="F24" s="878">
        <v>60374.116467300002</v>
      </c>
      <c r="G24" s="878" t="s">
        <v>44</v>
      </c>
      <c r="H24" s="878" t="s">
        <v>44</v>
      </c>
      <c r="I24" s="878" t="s">
        <v>44</v>
      </c>
      <c r="J24" s="878" t="s">
        <v>44</v>
      </c>
      <c r="K24" s="878">
        <v>2217820.9262763001</v>
      </c>
      <c r="L24" s="878" t="s">
        <v>44</v>
      </c>
      <c r="M24" s="878" t="s">
        <v>44</v>
      </c>
      <c r="N24" s="878" t="s">
        <v>44</v>
      </c>
      <c r="O24" s="878" t="s">
        <v>44</v>
      </c>
      <c r="P24" s="878">
        <v>22.704720999999999</v>
      </c>
      <c r="Q24" s="878">
        <v>22.704720999999999</v>
      </c>
      <c r="R24" s="878">
        <v>5.0071206000000004</v>
      </c>
      <c r="S24" s="878" t="s">
        <v>44</v>
      </c>
      <c r="T24" s="878" t="s">
        <v>44</v>
      </c>
      <c r="U24" s="878" t="s">
        <v>44</v>
      </c>
      <c r="V24" s="878" t="s">
        <v>44</v>
      </c>
      <c r="W24" s="878">
        <v>2278222.7545852</v>
      </c>
      <c r="X24" s="868"/>
      <c r="Y24" s="868"/>
    </row>
    <row r="25" spans="1:26" s="201" customFormat="1" ht="18.95" customHeight="1">
      <c r="A25" s="879" t="s">
        <v>1793</v>
      </c>
      <c r="B25" s="878" t="s">
        <v>44</v>
      </c>
      <c r="C25" s="878" t="s">
        <v>44</v>
      </c>
      <c r="D25" s="878" t="s">
        <v>44</v>
      </c>
      <c r="E25" s="878" t="s">
        <v>44</v>
      </c>
      <c r="F25" s="878" t="s">
        <v>44</v>
      </c>
      <c r="G25" s="878" t="s">
        <v>44</v>
      </c>
      <c r="H25" s="878" t="s">
        <v>44</v>
      </c>
      <c r="I25" s="878" t="s">
        <v>44</v>
      </c>
      <c r="J25" s="878" t="s">
        <v>44</v>
      </c>
      <c r="K25" s="878">
        <v>382305.58009589999</v>
      </c>
      <c r="L25" s="878" t="s">
        <v>44</v>
      </c>
      <c r="M25" s="878" t="s">
        <v>44</v>
      </c>
      <c r="N25" s="878" t="s">
        <v>44</v>
      </c>
      <c r="O25" s="878" t="s">
        <v>44</v>
      </c>
      <c r="P25" s="878" t="s">
        <v>44</v>
      </c>
      <c r="Q25" s="878" t="s">
        <v>44</v>
      </c>
      <c r="R25" s="878" t="s">
        <v>44</v>
      </c>
      <c r="S25" s="878" t="s">
        <v>44</v>
      </c>
      <c r="T25" s="878" t="s">
        <v>44</v>
      </c>
      <c r="U25" s="878" t="s">
        <v>44</v>
      </c>
      <c r="V25" s="878" t="s">
        <v>44</v>
      </c>
      <c r="W25" s="878">
        <v>382305.58009589999</v>
      </c>
      <c r="X25" s="868"/>
      <c r="Y25" s="868"/>
      <c r="Z25" s="880"/>
    </row>
    <row r="26" spans="1:26" s="201" customFormat="1" ht="18.95" customHeight="1">
      <c r="A26" s="879" t="s">
        <v>1794</v>
      </c>
      <c r="B26" s="878" t="s">
        <v>44</v>
      </c>
      <c r="C26" s="878" t="s">
        <v>44</v>
      </c>
      <c r="D26" s="878" t="s">
        <v>44</v>
      </c>
      <c r="E26" s="878" t="s">
        <v>44</v>
      </c>
      <c r="F26" s="878">
        <v>92091.572964299994</v>
      </c>
      <c r="G26" s="878" t="s">
        <v>44</v>
      </c>
      <c r="H26" s="878" t="s">
        <v>44</v>
      </c>
      <c r="I26" s="878" t="s">
        <v>44</v>
      </c>
      <c r="J26" s="878" t="s">
        <v>44</v>
      </c>
      <c r="K26" s="878">
        <v>250605.03654080001</v>
      </c>
      <c r="L26" s="878" t="s">
        <v>44</v>
      </c>
      <c r="M26" s="878" t="s">
        <v>44</v>
      </c>
      <c r="N26" s="878" t="s">
        <v>44</v>
      </c>
      <c r="O26" s="878" t="s">
        <v>44</v>
      </c>
      <c r="P26" s="878">
        <v>34161.972566199998</v>
      </c>
      <c r="Q26" s="878">
        <v>34161.972566199998</v>
      </c>
      <c r="R26" s="878" t="s">
        <v>44</v>
      </c>
      <c r="S26" s="878" t="s">
        <v>44</v>
      </c>
      <c r="T26" s="878" t="s">
        <v>44</v>
      </c>
      <c r="U26" s="878" t="s">
        <v>44</v>
      </c>
      <c r="V26" s="878" t="s">
        <v>44</v>
      </c>
      <c r="W26" s="878">
        <v>376858.58207130001</v>
      </c>
      <c r="X26" s="868"/>
      <c r="Y26" s="868"/>
      <c r="Z26" s="880"/>
    </row>
    <row r="27" spans="1:26" s="201" customFormat="1" ht="18.95" customHeight="1">
      <c r="A27" s="879" t="s">
        <v>1795</v>
      </c>
      <c r="B27" s="878" t="s">
        <v>44</v>
      </c>
      <c r="C27" s="878" t="s">
        <v>44</v>
      </c>
      <c r="D27" s="878" t="s">
        <v>44</v>
      </c>
      <c r="E27" s="878" t="s">
        <v>44</v>
      </c>
      <c r="F27" s="878" t="s">
        <v>44</v>
      </c>
      <c r="G27" s="878" t="s">
        <v>44</v>
      </c>
      <c r="H27" s="878" t="s">
        <v>44</v>
      </c>
      <c r="I27" s="878" t="s">
        <v>44</v>
      </c>
      <c r="J27" s="878" t="s">
        <v>44</v>
      </c>
      <c r="K27" s="878" t="s">
        <v>44</v>
      </c>
      <c r="L27" s="878" t="s">
        <v>44</v>
      </c>
      <c r="M27" s="878" t="s">
        <v>44</v>
      </c>
      <c r="N27" s="878" t="s">
        <v>44</v>
      </c>
      <c r="O27" s="878" t="s">
        <v>44</v>
      </c>
      <c r="P27" s="878" t="s">
        <v>44</v>
      </c>
      <c r="Q27" s="878" t="s">
        <v>44</v>
      </c>
      <c r="R27" s="878" t="s">
        <v>44</v>
      </c>
      <c r="S27" s="878" t="s">
        <v>44</v>
      </c>
      <c r="T27" s="878" t="s">
        <v>44</v>
      </c>
      <c r="U27" s="878" t="s">
        <v>44</v>
      </c>
      <c r="V27" s="878" t="s">
        <v>44</v>
      </c>
      <c r="W27" s="878" t="s">
        <v>44</v>
      </c>
      <c r="X27" s="868"/>
      <c r="Y27" s="868"/>
      <c r="Z27" s="880"/>
    </row>
    <row r="28" spans="1:26" s="201" customFormat="1" ht="18.95" customHeight="1">
      <c r="A28" s="879" t="s">
        <v>1796</v>
      </c>
      <c r="B28" s="878" t="s">
        <v>44</v>
      </c>
      <c r="C28" s="878">
        <v>15927.372086400001</v>
      </c>
      <c r="D28" s="878">
        <v>15927.372086400001</v>
      </c>
      <c r="E28" s="878" t="s">
        <v>44</v>
      </c>
      <c r="F28" s="878">
        <v>11915.235980199999</v>
      </c>
      <c r="G28" s="878" t="s">
        <v>44</v>
      </c>
      <c r="H28" s="878" t="s">
        <v>44</v>
      </c>
      <c r="I28" s="878" t="s">
        <v>44</v>
      </c>
      <c r="J28" s="878" t="s">
        <v>44</v>
      </c>
      <c r="K28" s="878">
        <v>637883.25479609997</v>
      </c>
      <c r="L28" s="878" t="s">
        <v>44</v>
      </c>
      <c r="M28" s="878" t="s">
        <v>44</v>
      </c>
      <c r="N28" s="878" t="s">
        <v>44</v>
      </c>
      <c r="O28" s="878" t="s">
        <v>44</v>
      </c>
      <c r="P28" s="878">
        <v>4</v>
      </c>
      <c r="Q28" s="878">
        <v>4</v>
      </c>
      <c r="R28" s="878">
        <v>1050.6251999999999</v>
      </c>
      <c r="S28" s="878" t="s">
        <v>44</v>
      </c>
      <c r="T28" s="878" t="s">
        <v>44</v>
      </c>
      <c r="U28" s="878" t="s">
        <v>44</v>
      </c>
      <c r="V28" s="878" t="s">
        <v>44</v>
      </c>
      <c r="W28" s="878">
        <v>666780.48806270002</v>
      </c>
      <c r="X28" s="868"/>
      <c r="Y28" s="868"/>
      <c r="Z28" s="880"/>
    </row>
    <row r="29" spans="1:26" s="201" customFormat="1" ht="18.95" customHeight="1">
      <c r="A29" s="879" t="s">
        <v>1797</v>
      </c>
      <c r="B29" s="878" t="s">
        <v>44</v>
      </c>
      <c r="C29" s="878" t="s">
        <v>44</v>
      </c>
      <c r="D29" s="878" t="s">
        <v>44</v>
      </c>
      <c r="E29" s="878" t="s">
        <v>44</v>
      </c>
      <c r="F29" s="878" t="s">
        <v>44</v>
      </c>
      <c r="G29" s="878" t="s">
        <v>44</v>
      </c>
      <c r="H29" s="878" t="s">
        <v>44</v>
      </c>
      <c r="I29" s="878" t="s">
        <v>44</v>
      </c>
      <c r="J29" s="878" t="s">
        <v>44</v>
      </c>
      <c r="K29" s="878">
        <v>10052.347124800001</v>
      </c>
      <c r="L29" s="878" t="s">
        <v>44</v>
      </c>
      <c r="M29" s="878" t="s">
        <v>44</v>
      </c>
      <c r="N29" s="878" t="s">
        <v>44</v>
      </c>
      <c r="O29" s="878" t="s">
        <v>44</v>
      </c>
      <c r="P29" s="878">
        <v>609.57684759999995</v>
      </c>
      <c r="Q29" s="878">
        <v>609.57684759999995</v>
      </c>
      <c r="R29" s="878">
        <v>14980.980960000001</v>
      </c>
      <c r="S29" s="878" t="s">
        <v>44</v>
      </c>
      <c r="T29" s="878" t="s">
        <v>44</v>
      </c>
      <c r="U29" s="878" t="s">
        <v>44</v>
      </c>
      <c r="V29" s="878" t="s">
        <v>44</v>
      </c>
      <c r="W29" s="878">
        <v>25642.904932400001</v>
      </c>
      <c r="X29" s="868"/>
      <c r="Y29" s="868"/>
      <c r="Z29" s="880"/>
    </row>
    <row r="30" spans="1:26" s="201" customFormat="1" ht="18.95" customHeight="1">
      <c r="A30" s="879" t="s">
        <v>1798</v>
      </c>
      <c r="B30" s="878" t="s">
        <v>44</v>
      </c>
      <c r="C30" s="878" t="s">
        <v>44</v>
      </c>
      <c r="D30" s="878" t="s">
        <v>44</v>
      </c>
      <c r="E30" s="878" t="s">
        <v>44</v>
      </c>
      <c r="F30" s="878">
        <v>1578.3478074</v>
      </c>
      <c r="G30" s="878" t="s">
        <v>44</v>
      </c>
      <c r="H30" s="878" t="s">
        <v>44</v>
      </c>
      <c r="I30" s="878" t="s">
        <v>44</v>
      </c>
      <c r="J30" s="878" t="s">
        <v>44</v>
      </c>
      <c r="K30" s="878">
        <v>1114815.1239491</v>
      </c>
      <c r="L30" s="878" t="s">
        <v>44</v>
      </c>
      <c r="M30" s="878" t="s">
        <v>44</v>
      </c>
      <c r="N30" s="878" t="s">
        <v>44</v>
      </c>
      <c r="O30" s="878" t="s">
        <v>44</v>
      </c>
      <c r="P30" s="878">
        <v>2345.7216056000002</v>
      </c>
      <c r="Q30" s="878">
        <v>2345.7216056000002</v>
      </c>
      <c r="R30" s="878">
        <v>57216.067555399997</v>
      </c>
      <c r="S30" s="878" t="s">
        <v>44</v>
      </c>
      <c r="T30" s="878" t="s">
        <v>44</v>
      </c>
      <c r="U30" s="878" t="s">
        <v>44</v>
      </c>
      <c r="V30" s="878" t="s">
        <v>44</v>
      </c>
      <c r="W30" s="878">
        <v>1175955.2609175001</v>
      </c>
      <c r="X30" s="868"/>
      <c r="Y30" s="868"/>
      <c r="Z30" s="880"/>
    </row>
    <row r="31" spans="1:26" s="201" customFormat="1" ht="18.95" customHeight="1">
      <c r="A31" s="879" t="s">
        <v>1799</v>
      </c>
      <c r="B31" s="878" t="s">
        <v>44</v>
      </c>
      <c r="C31" s="878" t="s">
        <v>44</v>
      </c>
      <c r="D31" s="878" t="s">
        <v>44</v>
      </c>
      <c r="E31" s="878" t="s">
        <v>44</v>
      </c>
      <c r="F31" s="878" t="s">
        <v>44</v>
      </c>
      <c r="G31" s="878" t="s">
        <v>44</v>
      </c>
      <c r="H31" s="878" t="s">
        <v>44</v>
      </c>
      <c r="I31" s="878" t="s">
        <v>44</v>
      </c>
      <c r="J31" s="878" t="s">
        <v>44</v>
      </c>
      <c r="K31" s="878" t="s">
        <v>44</v>
      </c>
      <c r="L31" s="878">
        <v>3285.6847137</v>
      </c>
      <c r="M31" s="878">
        <v>148.0623871</v>
      </c>
      <c r="N31" s="878">
        <v>577.03373339999996</v>
      </c>
      <c r="O31" s="878">
        <v>127.01699000000001</v>
      </c>
      <c r="P31" s="878">
        <v>12126.974115200001</v>
      </c>
      <c r="Q31" s="878">
        <v>16264.771939400001</v>
      </c>
      <c r="R31" s="878">
        <v>5893.6806367999998</v>
      </c>
      <c r="S31" s="878" t="s">
        <v>44</v>
      </c>
      <c r="T31" s="878" t="s">
        <v>44</v>
      </c>
      <c r="U31" s="878" t="s">
        <v>44</v>
      </c>
      <c r="V31" s="878" t="s">
        <v>44</v>
      </c>
      <c r="W31" s="878">
        <v>22158.452576200001</v>
      </c>
      <c r="X31" s="868"/>
      <c r="Y31" s="868"/>
      <c r="Z31" s="880"/>
    </row>
    <row r="32" spans="1:26" s="201" customFormat="1" ht="18.95" customHeight="1">
      <c r="A32" s="881" t="s">
        <v>1800</v>
      </c>
      <c r="B32" s="878" t="s">
        <v>44</v>
      </c>
      <c r="C32" s="878" t="s">
        <v>44</v>
      </c>
      <c r="D32" s="878" t="s">
        <v>44</v>
      </c>
      <c r="E32" s="878" t="s">
        <v>44</v>
      </c>
      <c r="F32" s="878" t="s">
        <v>44</v>
      </c>
      <c r="G32" s="878" t="s">
        <v>44</v>
      </c>
      <c r="H32" s="878" t="s">
        <v>44</v>
      </c>
      <c r="I32" s="878" t="s">
        <v>44</v>
      </c>
      <c r="J32" s="878" t="s">
        <v>44</v>
      </c>
      <c r="K32" s="878">
        <v>942689.1978655</v>
      </c>
      <c r="L32" s="878">
        <v>3469.9920212000002</v>
      </c>
      <c r="M32" s="878">
        <v>285.50740519999999</v>
      </c>
      <c r="N32" s="878">
        <v>1557.5351693</v>
      </c>
      <c r="O32" s="878">
        <v>13534.812997700001</v>
      </c>
      <c r="P32" s="878">
        <v>9490.2988951000007</v>
      </c>
      <c r="Q32" s="878">
        <v>28338.146488500002</v>
      </c>
      <c r="R32" s="878">
        <v>465224.85678510001</v>
      </c>
      <c r="S32" s="878" t="s">
        <v>44</v>
      </c>
      <c r="T32" s="878" t="s">
        <v>44</v>
      </c>
      <c r="U32" s="878" t="s">
        <v>44</v>
      </c>
      <c r="V32" s="878" t="s">
        <v>44</v>
      </c>
      <c r="W32" s="878">
        <v>1436252.2011390999</v>
      </c>
      <c r="X32" s="219"/>
      <c r="Y32" s="219"/>
    </row>
    <row r="33" spans="1:26" s="201" customFormat="1" ht="18.95" customHeight="1">
      <c r="A33" s="881" t="s">
        <v>1801</v>
      </c>
      <c r="B33" s="878" t="s">
        <v>44</v>
      </c>
      <c r="C33" s="878" t="s">
        <v>44</v>
      </c>
      <c r="D33" s="878" t="s">
        <v>44</v>
      </c>
      <c r="E33" s="878" t="s">
        <v>44</v>
      </c>
      <c r="F33" s="878" t="s">
        <v>44</v>
      </c>
      <c r="G33" s="878" t="s">
        <v>44</v>
      </c>
      <c r="H33" s="878" t="s">
        <v>44</v>
      </c>
      <c r="I33" s="878" t="s">
        <v>44</v>
      </c>
      <c r="J33" s="878" t="s">
        <v>44</v>
      </c>
      <c r="K33" s="878" t="s">
        <v>44</v>
      </c>
      <c r="L33" s="878">
        <v>24.9014256</v>
      </c>
      <c r="M33" s="878" t="s">
        <v>44</v>
      </c>
      <c r="N33" s="878" t="s">
        <v>44</v>
      </c>
      <c r="O33" s="878">
        <v>409.17496</v>
      </c>
      <c r="P33" s="878">
        <v>8546.2458917000004</v>
      </c>
      <c r="Q33" s="878">
        <v>8980.3222772999998</v>
      </c>
      <c r="R33" s="878" t="s">
        <v>44</v>
      </c>
      <c r="S33" s="878" t="s">
        <v>44</v>
      </c>
      <c r="T33" s="878" t="s">
        <v>44</v>
      </c>
      <c r="U33" s="878" t="s">
        <v>44</v>
      </c>
      <c r="V33" s="878" t="s">
        <v>44</v>
      </c>
      <c r="W33" s="878">
        <v>8980.3222772999998</v>
      </c>
      <c r="X33" s="882"/>
      <c r="Y33" s="219"/>
    </row>
    <row r="34" spans="1:26" s="201" customFormat="1" ht="18.95" customHeight="1">
      <c r="A34" s="881" t="s">
        <v>1802</v>
      </c>
      <c r="B34" s="878" t="s">
        <v>44</v>
      </c>
      <c r="C34" s="878" t="s">
        <v>44</v>
      </c>
      <c r="D34" s="878" t="s">
        <v>44</v>
      </c>
      <c r="E34" s="878" t="s">
        <v>44</v>
      </c>
      <c r="F34" s="878" t="s">
        <v>44</v>
      </c>
      <c r="G34" s="878" t="s">
        <v>44</v>
      </c>
      <c r="H34" s="878" t="s">
        <v>44</v>
      </c>
      <c r="I34" s="878" t="s">
        <v>44</v>
      </c>
      <c r="J34" s="878" t="s">
        <v>44</v>
      </c>
      <c r="K34" s="878">
        <v>10379.43211</v>
      </c>
      <c r="L34" s="878">
        <v>1480.3794501</v>
      </c>
      <c r="M34" s="878">
        <v>122.9460921</v>
      </c>
      <c r="N34" s="878">
        <v>494.03704570000002</v>
      </c>
      <c r="O34" s="878">
        <v>5366.3903811999999</v>
      </c>
      <c r="P34" s="878">
        <v>47660.366219099997</v>
      </c>
      <c r="Q34" s="878">
        <v>55124.119188199998</v>
      </c>
      <c r="R34" s="878">
        <v>260640.47807780001</v>
      </c>
      <c r="S34" s="878" t="s">
        <v>44</v>
      </c>
      <c r="T34" s="878" t="s">
        <v>44</v>
      </c>
      <c r="U34" s="878" t="s">
        <v>44</v>
      </c>
      <c r="V34" s="878" t="s">
        <v>44</v>
      </c>
      <c r="W34" s="878">
        <v>326144.02937599999</v>
      </c>
      <c r="X34" s="219"/>
      <c r="Y34" s="219"/>
    </row>
    <row r="35" spans="1:26" s="201" customFormat="1" ht="18.95" customHeight="1">
      <c r="A35" s="881" t="s">
        <v>1803</v>
      </c>
      <c r="B35" s="878" t="s">
        <v>44</v>
      </c>
      <c r="C35" s="878" t="s">
        <v>44</v>
      </c>
      <c r="D35" s="878" t="s">
        <v>44</v>
      </c>
      <c r="E35" s="878" t="s">
        <v>44</v>
      </c>
      <c r="F35" s="878" t="s">
        <v>44</v>
      </c>
      <c r="G35" s="878" t="s">
        <v>44</v>
      </c>
      <c r="H35" s="878" t="s">
        <v>44</v>
      </c>
      <c r="I35" s="878" t="s">
        <v>44</v>
      </c>
      <c r="J35" s="878" t="s">
        <v>44</v>
      </c>
      <c r="K35" s="878" t="s">
        <v>44</v>
      </c>
      <c r="L35" s="878" t="s">
        <v>44</v>
      </c>
      <c r="M35" s="878" t="s">
        <v>44</v>
      </c>
      <c r="N35" s="878">
        <v>451.31832170000001</v>
      </c>
      <c r="O35" s="878">
        <v>971.23361</v>
      </c>
      <c r="P35" s="878">
        <v>8571.7387971000007</v>
      </c>
      <c r="Q35" s="878">
        <v>9994.2907288000006</v>
      </c>
      <c r="R35" s="878">
        <v>919.56283710000002</v>
      </c>
      <c r="S35" s="878" t="s">
        <v>44</v>
      </c>
      <c r="T35" s="878" t="s">
        <v>44</v>
      </c>
      <c r="U35" s="878" t="s">
        <v>44</v>
      </c>
      <c r="V35" s="878" t="s">
        <v>44</v>
      </c>
      <c r="W35" s="878">
        <v>10913.853565900001</v>
      </c>
      <c r="X35" s="219"/>
      <c r="Y35" s="219"/>
    </row>
    <row r="36" spans="1:26" s="201" customFormat="1" ht="18.95" customHeight="1">
      <c r="A36" s="881" t="s">
        <v>1804</v>
      </c>
      <c r="B36" s="878" t="s">
        <v>44</v>
      </c>
      <c r="C36" s="878" t="s">
        <v>44</v>
      </c>
      <c r="D36" s="878" t="s">
        <v>44</v>
      </c>
      <c r="E36" s="878" t="s">
        <v>44</v>
      </c>
      <c r="F36" s="878" t="s">
        <v>44</v>
      </c>
      <c r="G36" s="878" t="s">
        <v>44</v>
      </c>
      <c r="H36" s="878" t="s">
        <v>44</v>
      </c>
      <c r="I36" s="878">
        <v>3461.0267614999998</v>
      </c>
      <c r="J36" s="878" t="s">
        <v>44</v>
      </c>
      <c r="K36" s="878">
        <v>10953.892662099999</v>
      </c>
      <c r="L36" s="878">
        <v>57985.885973900004</v>
      </c>
      <c r="M36" s="878">
        <v>4364.0288923999997</v>
      </c>
      <c r="N36" s="878">
        <v>53492.780629300003</v>
      </c>
      <c r="O36" s="878">
        <v>1937.4320435</v>
      </c>
      <c r="P36" s="878">
        <v>22051.9508117</v>
      </c>
      <c r="Q36" s="878">
        <v>139832.0783508</v>
      </c>
      <c r="R36" s="878">
        <v>272747.90230820002</v>
      </c>
      <c r="S36" s="878" t="s">
        <v>44</v>
      </c>
      <c r="T36" s="878" t="s">
        <v>44</v>
      </c>
      <c r="U36" s="878" t="s">
        <v>44</v>
      </c>
      <c r="V36" s="878" t="s">
        <v>44</v>
      </c>
      <c r="W36" s="878">
        <v>426994.90008260001</v>
      </c>
      <c r="X36" s="883"/>
      <c r="Y36" s="883"/>
    </row>
    <row r="37" spans="1:26" s="201" customFormat="1" ht="18.95" customHeight="1">
      <c r="A37" s="881" t="s">
        <v>1805</v>
      </c>
      <c r="B37" s="878" t="s">
        <v>44</v>
      </c>
      <c r="C37" s="878" t="s">
        <v>44</v>
      </c>
      <c r="D37" s="878" t="s">
        <v>44</v>
      </c>
      <c r="E37" s="878" t="s">
        <v>44</v>
      </c>
      <c r="F37" s="878" t="s">
        <v>44</v>
      </c>
      <c r="G37" s="878" t="s">
        <v>44</v>
      </c>
      <c r="H37" s="878" t="s">
        <v>44</v>
      </c>
      <c r="I37" s="878" t="s">
        <v>44</v>
      </c>
      <c r="J37" s="878" t="s">
        <v>44</v>
      </c>
      <c r="K37" s="878">
        <v>2952.3315882000002</v>
      </c>
      <c r="L37" s="878" t="s">
        <v>44</v>
      </c>
      <c r="M37" s="878" t="s">
        <v>44</v>
      </c>
      <c r="N37" s="878">
        <v>503860.23659659998</v>
      </c>
      <c r="O37" s="878">
        <v>4697.3761699999995</v>
      </c>
      <c r="P37" s="878">
        <v>270645.93111940002</v>
      </c>
      <c r="Q37" s="878">
        <v>779203.54388600006</v>
      </c>
      <c r="R37" s="878">
        <v>2728.4972088999998</v>
      </c>
      <c r="S37" s="878" t="s">
        <v>44</v>
      </c>
      <c r="T37" s="878" t="s">
        <v>44</v>
      </c>
      <c r="U37" s="878" t="s">
        <v>44</v>
      </c>
      <c r="V37" s="878" t="s">
        <v>44</v>
      </c>
      <c r="W37" s="878">
        <v>784884.37268310005</v>
      </c>
      <c r="X37" s="883"/>
      <c r="Y37" s="883"/>
    </row>
    <row r="38" spans="1:26" s="201" customFormat="1" ht="18.95" customHeight="1">
      <c r="A38" s="884" t="s">
        <v>1806</v>
      </c>
      <c r="B38" s="885" t="s">
        <v>44</v>
      </c>
      <c r="C38" s="885" t="s">
        <v>44</v>
      </c>
      <c r="D38" s="885" t="s">
        <v>44</v>
      </c>
      <c r="E38" s="885" t="s">
        <v>44</v>
      </c>
      <c r="F38" s="885" t="s">
        <v>44</v>
      </c>
      <c r="G38" s="885" t="s">
        <v>44</v>
      </c>
      <c r="H38" s="885" t="s">
        <v>44</v>
      </c>
      <c r="I38" s="885">
        <v>2310.4541349000001</v>
      </c>
      <c r="J38" s="885" t="s">
        <v>44</v>
      </c>
      <c r="K38" s="885" t="s">
        <v>44</v>
      </c>
      <c r="L38" s="885">
        <v>1352808.9264809999</v>
      </c>
      <c r="M38" s="885">
        <v>197.02303230000001</v>
      </c>
      <c r="N38" s="885">
        <v>12125.1975829</v>
      </c>
      <c r="O38" s="885">
        <v>492.00791809999998</v>
      </c>
      <c r="P38" s="885">
        <v>179533.2369742</v>
      </c>
      <c r="Q38" s="885">
        <v>1545156.3919885</v>
      </c>
      <c r="R38" s="885">
        <v>117161.35165900001</v>
      </c>
      <c r="S38" s="885" t="s">
        <v>44</v>
      </c>
      <c r="T38" s="885" t="s">
        <v>44</v>
      </c>
      <c r="U38" s="885" t="s">
        <v>44</v>
      </c>
      <c r="V38" s="885" t="s">
        <v>44</v>
      </c>
      <c r="W38" s="885">
        <v>1664628.1977823998</v>
      </c>
      <c r="X38" s="867"/>
      <c r="Y38" s="867"/>
    </row>
    <row r="39" spans="1:26" s="201" customFormat="1" ht="18.2" customHeight="1">
      <c r="A39" s="739"/>
      <c r="B39" s="739"/>
      <c r="C39" s="739"/>
      <c r="D39" s="739"/>
      <c r="E39" s="739"/>
      <c r="F39" s="739"/>
      <c r="G39" s="739"/>
      <c r="H39" s="739"/>
      <c r="I39" s="739"/>
      <c r="J39" s="1113" t="s">
        <v>1844</v>
      </c>
      <c r="K39" s="1113"/>
      <c r="L39" s="1113"/>
      <c r="M39" s="408"/>
      <c r="N39" s="46"/>
      <c r="O39" s="46"/>
      <c r="P39" s="739"/>
      <c r="Q39" s="739"/>
      <c r="R39" s="739"/>
      <c r="S39" s="739"/>
      <c r="T39" s="739"/>
      <c r="U39" s="1111" t="s">
        <v>1843</v>
      </c>
      <c r="V39" s="1111"/>
      <c r="W39" s="1111"/>
      <c r="X39" s="886"/>
      <c r="Y39" s="886"/>
      <c r="Z39" s="880"/>
    </row>
    <row r="40" spans="1:26" s="201" customFormat="1" ht="18.2" customHeight="1">
      <c r="A40" s="887"/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08"/>
      <c r="N40" s="46"/>
      <c r="O40" s="46"/>
      <c r="P40" s="46"/>
      <c r="Q40" s="46"/>
      <c r="R40" s="46"/>
      <c r="S40" s="46"/>
      <c r="T40" s="46"/>
      <c r="U40" s="46"/>
      <c r="V40" s="46"/>
      <c r="W40" s="656"/>
      <c r="X40" s="886"/>
      <c r="Y40" s="886"/>
      <c r="Z40" s="880"/>
    </row>
    <row r="41" spans="1:26" s="201" customFormat="1" ht="18.2" customHeight="1">
      <c r="A41" s="340"/>
      <c r="B41" s="888"/>
      <c r="C41" s="888"/>
      <c r="D41" s="888"/>
      <c r="E41" s="888"/>
      <c r="F41" s="888"/>
      <c r="G41" s="888"/>
      <c r="H41" s="888"/>
      <c r="I41" s="888"/>
      <c r="J41" s="888"/>
      <c r="K41" s="889"/>
      <c r="L41" s="890"/>
      <c r="M41" s="341"/>
      <c r="N41" s="890"/>
      <c r="O41" s="890"/>
      <c r="P41" s="890"/>
      <c r="Q41" s="890"/>
      <c r="R41" s="890"/>
      <c r="S41" s="890"/>
      <c r="T41" s="1112" t="s">
        <v>54</v>
      </c>
      <c r="U41" s="1112"/>
      <c r="V41" s="1112"/>
      <c r="W41" s="1112"/>
      <c r="X41" s="886"/>
      <c r="Y41" s="886"/>
      <c r="Z41" s="880"/>
    </row>
    <row r="42" spans="1:26" s="201" customFormat="1" ht="18.2" customHeight="1">
      <c r="A42" s="1078" t="s">
        <v>1774</v>
      </c>
      <c r="B42" s="1074" t="s">
        <v>1624</v>
      </c>
      <c r="C42" s="1075"/>
      <c r="D42" s="1075"/>
      <c r="E42" s="1081" t="s">
        <v>1625</v>
      </c>
      <c r="F42" s="1081" t="s">
        <v>1626</v>
      </c>
      <c r="G42" s="1081" t="s">
        <v>1627</v>
      </c>
      <c r="H42" s="1072" t="s">
        <v>1628</v>
      </c>
      <c r="I42" s="1072" t="s">
        <v>1629</v>
      </c>
      <c r="J42" s="1072" t="s">
        <v>1630</v>
      </c>
      <c r="K42" s="1078" t="s">
        <v>1631</v>
      </c>
      <c r="L42" s="1074" t="s">
        <v>1632</v>
      </c>
      <c r="M42" s="1076"/>
      <c r="N42" s="1075"/>
      <c r="O42" s="1075"/>
      <c r="P42" s="1075"/>
      <c r="Q42" s="1077"/>
      <c r="R42" s="1078" t="s">
        <v>1633</v>
      </c>
      <c r="S42" s="1072" t="s">
        <v>1634</v>
      </c>
      <c r="T42" s="1072" t="s">
        <v>1635</v>
      </c>
      <c r="U42" s="1072" t="s">
        <v>1636</v>
      </c>
      <c r="V42" s="1072" t="s">
        <v>1637</v>
      </c>
      <c r="W42" s="1078" t="s">
        <v>1775</v>
      </c>
      <c r="X42" s="886"/>
      <c r="Y42" s="886"/>
      <c r="Z42" s="880"/>
    </row>
    <row r="43" spans="1:26" s="201" customFormat="1" ht="102" customHeight="1">
      <c r="A43" s="1110"/>
      <c r="B43" s="747" t="s">
        <v>1808</v>
      </c>
      <c r="C43" s="747" t="s">
        <v>1640</v>
      </c>
      <c r="D43" s="748" t="s">
        <v>1641</v>
      </c>
      <c r="E43" s="1081"/>
      <c r="F43" s="1081"/>
      <c r="G43" s="1081"/>
      <c r="H43" s="1073"/>
      <c r="I43" s="1073"/>
      <c r="J43" s="1073"/>
      <c r="K43" s="1079"/>
      <c r="L43" s="658" t="s">
        <v>1809</v>
      </c>
      <c r="M43" s="658" t="s">
        <v>1643</v>
      </c>
      <c r="N43" s="658" t="s">
        <v>1644</v>
      </c>
      <c r="O43" s="658" t="s">
        <v>1645</v>
      </c>
      <c r="P43" s="658" t="s">
        <v>1646</v>
      </c>
      <c r="Q43" s="658" t="s">
        <v>1647</v>
      </c>
      <c r="R43" s="1079"/>
      <c r="S43" s="1073"/>
      <c r="T43" s="1073"/>
      <c r="U43" s="1073"/>
      <c r="V43" s="1073"/>
      <c r="W43" s="1079"/>
      <c r="X43" s="886"/>
      <c r="Y43" s="886"/>
      <c r="Z43" s="880"/>
    </row>
    <row r="44" spans="1:26" s="201" customFormat="1" ht="18.2" customHeight="1">
      <c r="A44" s="749" t="s">
        <v>10</v>
      </c>
      <c r="B44" s="658" t="s">
        <v>11</v>
      </c>
      <c r="C44" s="658" t="s">
        <v>12</v>
      </c>
      <c r="D44" s="658" t="s">
        <v>13</v>
      </c>
      <c r="E44" s="658" t="s">
        <v>14</v>
      </c>
      <c r="F44" s="658" t="s">
        <v>15</v>
      </c>
      <c r="G44" s="658" t="s">
        <v>16</v>
      </c>
      <c r="H44" s="658" t="s">
        <v>17</v>
      </c>
      <c r="I44" s="658" t="s">
        <v>1018</v>
      </c>
      <c r="J44" s="750" t="s">
        <v>1054</v>
      </c>
      <c r="K44" s="658" t="s">
        <v>1020</v>
      </c>
      <c r="L44" s="658" t="s">
        <v>1055</v>
      </c>
      <c r="M44" s="658" t="s">
        <v>1056</v>
      </c>
      <c r="N44" s="658" t="s">
        <v>1648</v>
      </c>
      <c r="O44" s="658" t="s">
        <v>1649</v>
      </c>
      <c r="P44" s="658" t="s">
        <v>1650</v>
      </c>
      <c r="Q44" s="658" t="s">
        <v>1651</v>
      </c>
      <c r="R44" s="658" t="s">
        <v>1652</v>
      </c>
      <c r="S44" s="658" t="s">
        <v>1776</v>
      </c>
      <c r="T44" s="658" t="s">
        <v>1653</v>
      </c>
      <c r="U44" s="658" t="s">
        <v>1654</v>
      </c>
      <c r="V44" s="750" t="s">
        <v>1655</v>
      </c>
      <c r="W44" s="658" t="s">
        <v>1657</v>
      </c>
      <c r="X44" s="886"/>
      <c r="Y44" s="886"/>
      <c r="Z44" s="880"/>
    </row>
    <row r="45" spans="1:26" s="201" customFormat="1" ht="18.95" customHeight="1">
      <c r="A45" s="881" t="s">
        <v>1810</v>
      </c>
      <c r="B45" s="878" t="s">
        <v>44</v>
      </c>
      <c r="C45" s="878" t="s">
        <v>44</v>
      </c>
      <c r="D45" s="878" t="s">
        <v>44</v>
      </c>
      <c r="E45" s="878" t="s">
        <v>44</v>
      </c>
      <c r="F45" s="878" t="s">
        <v>44</v>
      </c>
      <c r="G45" s="878" t="s">
        <v>44</v>
      </c>
      <c r="H45" s="878" t="s">
        <v>44</v>
      </c>
      <c r="I45" s="878" t="s">
        <v>44</v>
      </c>
      <c r="J45" s="878" t="s">
        <v>44</v>
      </c>
      <c r="K45" s="878">
        <v>506.42501609999999</v>
      </c>
      <c r="L45" s="878">
        <v>1.9984999999999999</v>
      </c>
      <c r="M45" s="878">
        <v>185321.23554170001</v>
      </c>
      <c r="N45" s="878">
        <v>52777.700786000001</v>
      </c>
      <c r="O45" s="878">
        <v>1843.6090764999999</v>
      </c>
      <c r="P45" s="878">
        <v>14400.98777</v>
      </c>
      <c r="Q45" s="878">
        <v>254345.5316742</v>
      </c>
      <c r="R45" s="878">
        <v>6781.6246793999999</v>
      </c>
      <c r="S45" s="878" t="s">
        <v>44</v>
      </c>
      <c r="T45" s="878" t="s">
        <v>44</v>
      </c>
      <c r="U45" s="878" t="s">
        <v>44</v>
      </c>
      <c r="V45" s="878" t="s">
        <v>44</v>
      </c>
      <c r="W45" s="878">
        <v>261633.5813697</v>
      </c>
      <c r="X45" s="886"/>
      <c r="Y45" s="886"/>
      <c r="Z45" s="880"/>
    </row>
    <row r="46" spans="1:26" s="201" customFormat="1" ht="18.95" customHeight="1">
      <c r="A46" s="881" t="s">
        <v>1811</v>
      </c>
      <c r="B46" s="878" t="s">
        <v>44</v>
      </c>
      <c r="C46" s="878" t="s">
        <v>44</v>
      </c>
      <c r="D46" s="878" t="s">
        <v>44</v>
      </c>
      <c r="E46" s="878" t="s">
        <v>44</v>
      </c>
      <c r="F46" s="878" t="s">
        <v>44</v>
      </c>
      <c r="G46" s="878" t="s">
        <v>44</v>
      </c>
      <c r="H46" s="878" t="s">
        <v>44</v>
      </c>
      <c r="I46" s="878" t="s">
        <v>44</v>
      </c>
      <c r="J46" s="878" t="s">
        <v>44</v>
      </c>
      <c r="K46" s="878">
        <v>5201.9627</v>
      </c>
      <c r="L46" s="878">
        <v>6136.8743040999998</v>
      </c>
      <c r="M46" s="878">
        <v>84.115967299999994</v>
      </c>
      <c r="N46" s="878">
        <v>454473.2265623</v>
      </c>
      <c r="O46" s="878">
        <v>6276.3469586000001</v>
      </c>
      <c r="P46" s="878">
        <v>324249.11246869998</v>
      </c>
      <c r="Q46" s="878">
        <v>791219.67626099999</v>
      </c>
      <c r="R46" s="878">
        <v>423164.20841319999</v>
      </c>
      <c r="S46" s="878" t="s">
        <v>44</v>
      </c>
      <c r="T46" s="878" t="s">
        <v>44</v>
      </c>
      <c r="U46" s="878" t="s">
        <v>44</v>
      </c>
      <c r="V46" s="878" t="s">
        <v>44</v>
      </c>
      <c r="W46" s="878">
        <v>1219585.8473741999</v>
      </c>
      <c r="X46" s="886"/>
      <c r="Y46" s="886"/>
      <c r="Z46" s="880"/>
    </row>
    <row r="47" spans="1:26" s="201" customFormat="1" ht="18.95" customHeight="1">
      <c r="A47" s="881" t="s">
        <v>1812</v>
      </c>
      <c r="B47" s="878" t="s">
        <v>44</v>
      </c>
      <c r="C47" s="878" t="s">
        <v>44</v>
      </c>
      <c r="D47" s="878" t="s">
        <v>44</v>
      </c>
      <c r="E47" s="878" t="s">
        <v>44</v>
      </c>
      <c r="F47" s="878" t="s">
        <v>44</v>
      </c>
      <c r="G47" s="878" t="s">
        <v>44</v>
      </c>
      <c r="H47" s="878" t="s">
        <v>44</v>
      </c>
      <c r="I47" s="878" t="s">
        <v>44</v>
      </c>
      <c r="J47" s="878" t="s">
        <v>44</v>
      </c>
      <c r="K47" s="878" t="s">
        <v>44</v>
      </c>
      <c r="L47" s="878">
        <v>300300.583751</v>
      </c>
      <c r="M47" s="878" t="s">
        <v>44</v>
      </c>
      <c r="N47" s="878">
        <v>3968.5335552000001</v>
      </c>
      <c r="O47" s="878" t="s">
        <v>44</v>
      </c>
      <c r="P47" s="878">
        <v>33304.654804799997</v>
      </c>
      <c r="Q47" s="878">
        <v>337573.77211099997</v>
      </c>
      <c r="R47" s="878">
        <v>846.10671049999996</v>
      </c>
      <c r="S47" s="878" t="s">
        <v>44</v>
      </c>
      <c r="T47" s="878" t="s">
        <v>44</v>
      </c>
      <c r="U47" s="878" t="s">
        <v>44</v>
      </c>
      <c r="V47" s="878" t="s">
        <v>44</v>
      </c>
      <c r="W47" s="878">
        <v>338419.87882149999</v>
      </c>
      <c r="X47" s="886"/>
      <c r="Y47" s="886"/>
      <c r="Z47" s="880"/>
    </row>
    <row r="48" spans="1:26" s="201" customFormat="1" ht="18.95" customHeight="1">
      <c r="A48" s="881" t="s">
        <v>1813</v>
      </c>
      <c r="B48" s="878" t="s">
        <v>44</v>
      </c>
      <c r="C48" s="878" t="s">
        <v>44</v>
      </c>
      <c r="D48" s="878" t="s">
        <v>44</v>
      </c>
      <c r="E48" s="878" t="s">
        <v>44</v>
      </c>
      <c r="F48" s="878" t="s">
        <v>44</v>
      </c>
      <c r="G48" s="878" t="s">
        <v>44</v>
      </c>
      <c r="H48" s="878" t="s">
        <v>44</v>
      </c>
      <c r="I48" s="878" t="s">
        <v>44</v>
      </c>
      <c r="J48" s="878" t="s">
        <v>44</v>
      </c>
      <c r="K48" s="878" t="s">
        <v>44</v>
      </c>
      <c r="L48" s="878">
        <v>2234704.3067137999</v>
      </c>
      <c r="M48" s="878">
        <v>168812.02405000001</v>
      </c>
      <c r="N48" s="878">
        <v>629918.57138149999</v>
      </c>
      <c r="O48" s="878">
        <v>280.50353000000001</v>
      </c>
      <c r="P48" s="878">
        <v>15014.9955857</v>
      </c>
      <c r="Q48" s="878">
        <v>3048730.401261</v>
      </c>
      <c r="R48" s="878">
        <v>51890.387449100002</v>
      </c>
      <c r="S48" s="878" t="s">
        <v>44</v>
      </c>
      <c r="T48" s="878" t="s">
        <v>44</v>
      </c>
      <c r="U48" s="878" t="s">
        <v>44</v>
      </c>
      <c r="V48" s="878" t="s">
        <v>44</v>
      </c>
      <c r="W48" s="878">
        <v>3100620.7887101001</v>
      </c>
      <c r="X48" s="886"/>
      <c r="Y48" s="886"/>
      <c r="Z48" s="880"/>
    </row>
    <row r="49" spans="1:26" s="201" customFormat="1" ht="18.95" customHeight="1">
      <c r="A49" s="881" t="s">
        <v>1814</v>
      </c>
      <c r="B49" s="878" t="s">
        <v>44</v>
      </c>
      <c r="C49" s="878" t="s">
        <v>44</v>
      </c>
      <c r="D49" s="878" t="s">
        <v>44</v>
      </c>
      <c r="E49" s="878" t="s">
        <v>44</v>
      </c>
      <c r="F49" s="878" t="s">
        <v>44</v>
      </c>
      <c r="G49" s="878" t="s">
        <v>44</v>
      </c>
      <c r="H49" s="878" t="s">
        <v>44</v>
      </c>
      <c r="I49" s="878" t="s">
        <v>44</v>
      </c>
      <c r="J49" s="878" t="s">
        <v>44</v>
      </c>
      <c r="K49" s="878" t="s">
        <v>44</v>
      </c>
      <c r="L49" s="878">
        <v>225.3242448</v>
      </c>
      <c r="M49" s="878">
        <v>387327.50015550002</v>
      </c>
      <c r="N49" s="878">
        <v>201029.47059059999</v>
      </c>
      <c r="O49" s="878">
        <v>3721.5562300000001</v>
      </c>
      <c r="P49" s="878">
        <v>30244.1309998</v>
      </c>
      <c r="Q49" s="878">
        <v>622547.98222070001</v>
      </c>
      <c r="R49" s="878">
        <v>4031.7707481000002</v>
      </c>
      <c r="S49" s="878" t="s">
        <v>44</v>
      </c>
      <c r="T49" s="878" t="s">
        <v>44</v>
      </c>
      <c r="U49" s="878" t="s">
        <v>44</v>
      </c>
      <c r="V49" s="878" t="s">
        <v>44</v>
      </c>
      <c r="W49" s="878">
        <v>626579.75296880002</v>
      </c>
      <c r="X49" s="886"/>
      <c r="Y49" s="886"/>
      <c r="Z49" s="880"/>
    </row>
    <row r="50" spans="1:26" s="201" customFormat="1" ht="18.95" customHeight="1">
      <c r="A50" s="881" t="s">
        <v>1815</v>
      </c>
      <c r="B50" s="878" t="s">
        <v>44</v>
      </c>
      <c r="C50" s="878" t="s">
        <v>44</v>
      </c>
      <c r="D50" s="878" t="s">
        <v>44</v>
      </c>
      <c r="E50" s="878" t="s">
        <v>44</v>
      </c>
      <c r="F50" s="878" t="s">
        <v>44</v>
      </c>
      <c r="G50" s="878" t="s">
        <v>44</v>
      </c>
      <c r="H50" s="878" t="s">
        <v>44</v>
      </c>
      <c r="I50" s="878" t="s">
        <v>44</v>
      </c>
      <c r="J50" s="878" t="s">
        <v>44</v>
      </c>
      <c r="K50" s="878" t="s">
        <v>44</v>
      </c>
      <c r="L50" s="878">
        <v>1725387.1283155</v>
      </c>
      <c r="M50" s="878">
        <v>85543.959859099996</v>
      </c>
      <c r="N50" s="878">
        <v>1304868.8124200001</v>
      </c>
      <c r="O50" s="878">
        <v>1331.52369</v>
      </c>
      <c r="P50" s="878">
        <v>44727.002902699998</v>
      </c>
      <c r="Q50" s="878">
        <v>3161858.4271873003</v>
      </c>
      <c r="R50" s="878">
        <v>906.51963850000004</v>
      </c>
      <c r="S50" s="878" t="s">
        <v>44</v>
      </c>
      <c r="T50" s="878">
        <v>8.1739200000000007</v>
      </c>
      <c r="U50" s="878" t="s">
        <v>44</v>
      </c>
      <c r="V50" s="878" t="s">
        <v>44</v>
      </c>
      <c r="W50" s="878">
        <v>3162773.1207458004</v>
      </c>
      <c r="X50" s="886"/>
      <c r="Y50" s="886"/>
      <c r="Z50" s="880"/>
    </row>
    <row r="51" spans="1:26" s="201" customFormat="1" ht="18.95" customHeight="1">
      <c r="A51" s="881" t="s">
        <v>1816</v>
      </c>
      <c r="B51" s="878" t="s">
        <v>44</v>
      </c>
      <c r="C51" s="878" t="s">
        <v>44</v>
      </c>
      <c r="D51" s="878" t="s">
        <v>44</v>
      </c>
      <c r="E51" s="878" t="s">
        <v>44</v>
      </c>
      <c r="F51" s="878" t="s">
        <v>44</v>
      </c>
      <c r="G51" s="878" t="s">
        <v>44</v>
      </c>
      <c r="H51" s="878" t="s">
        <v>44</v>
      </c>
      <c r="I51" s="878" t="s">
        <v>44</v>
      </c>
      <c r="J51" s="878" t="s">
        <v>44</v>
      </c>
      <c r="K51" s="878" t="s">
        <v>44</v>
      </c>
      <c r="L51" s="878">
        <v>40936.886557799997</v>
      </c>
      <c r="M51" s="878">
        <v>236800.0374959</v>
      </c>
      <c r="N51" s="878">
        <v>290623.31869669998</v>
      </c>
      <c r="O51" s="878">
        <v>32</v>
      </c>
      <c r="P51" s="878">
        <v>29.8473328</v>
      </c>
      <c r="Q51" s="878">
        <v>568422.09008320002</v>
      </c>
      <c r="R51" s="878">
        <v>1552.8210111999999</v>
      </c>
      <c r="S51" s="878" t="s">
        <v>44</v>
      </c>
      <c r="T51" s="878" t="s">
        <v>44</v>
      </c>
      <c r="U51" s="878" t="s">
        <v>44</v>
      </c>
      <c r="V51" s="878" t="s">
        <v>44</v>
      </c>
      <c r="W51" s="878">
        <v>569974.91109439998</v>
      </c>
      <c r="X51" s="886"/>
      <c r="Y51" s="886"/>
      <c r="Z51" s="880"/>
    </row>
    <row r="52" spans="1:26" s="201" customFormat="1" ht="18.95" customHeight="1">
      <c r="A52" s="881" t="s">
        <v>1817</v>
      </c>
      <c r="B52" s="878" t="s">
        <v>44</v>
      </c>
      <c r="C52" s="878" t="s">
        <v>44</v>
      </c>
      <c r="D52" s="878" t="s">
        <v>44</v>
      </c>
      <c r="E52" s="878" t="s">
        <v>44</v>
      </c>
      <c r="F52" s="878" t="s">
        <v>44</v>
      </c>
      <c r="G52" s="878" t="s">
        <v>44</v>
      </c>
      <c r="H52" s="878" t="s">
        <v>44</v>
      </c>
      <c r="I52" s="878" t="s">
        <v>44</v>
      </c>
      <c r="J52" s="878" t="s">
        <v>44</v>
      </c>
      <c r="K52" s="878" t="s">
        <v>44</v>
      </c>
      <c r="L52" s="878">
        <v>122007.8879661</v>
      </c>
      <c r="M52" s="878">
        <v>90585.391346799996</v>
      </c>
      <c r="N52" s="878">
        <v>1090431.7588581</v>
      </c>
      <c r="O52" s="878">
        <v>652.63015780000001</v>
      </c>
      <c r="P52" s="878">
        <v>2229.6108177999999</v>
      </c>
      <c r="Q52" s="878">
        <v>1305907.2791466</v>
      </c>
      <c r="R52" s="878">
        <v>44614.639629199999</v>
      </c>
      <c r="S52" s="878" t="s">
        <v>44</v>
      </c>
      <c r="T52" s="878" t="s">
        <v>44</v>
      </c>
      <c r="U52" s="878" t="s">
        <v>44</v>
      </c>
      <c r="V52" s="878" t="s">
        <v>44</v>
      </c>
      <c r="W52" s="878">
        <v>1350521.9187758001</v>
      </c>
      <c r="X52" s="886"/>
      <c r="Y52" s="886"/>
      <c r="Z52" s="880"/>
    </row>
    <row r="53" spans="1:26" s="201" customFormat="1" ht="18.95" customHeight="1">
      <c r="A53" s="881" t="s">
        <v>1818</v>
      </c>
      <c r="B53" s="878" t="s">
        <v>44</v>
      </c>
      <c r="C53" s="878" t="s">
        <v>44</v>
      </c>
      <c r="D53" s="878" t="s">
        <v>44</v>
      </c>
      <c r="E53" s="878" t="s">
        <v>44</v>
      </c>
      <c r="F53" s="878" t="s">
        <v>44</v>
      </c>
      <c r="G53" s="878" t="s">
        <v>44</v>
      </c>
      <c r="H53" s="878" t="s">
        <v>44</v>
      </c>
      <c r="I53" s="878" t="s">
        <v>44</v>
      </c>
      <c r="J53" s="878" t="s">
        <v>44</v>
      </c>
      <c r="K53" s="878" t="s">
        <v>44</v>
      </c>
      <c r="L53" s="878">
        <v>11527.818916</v>
      </c>
      <c r="M53" s="878">
        <v>9770.0750988</v>
      </c>
      <c r="N53" s="878">
        <v>218671.47114770001</v>
      </c>
      <c r="O53" s="878" t="s">
        <v>44</v>
      </c>
      <c r="P53" s="878">
        <v>7275.2293200000004</v>
      </c>
      <c r="Q53" s="878">
        <v>247244.59448250002</v>
      </c>
      <c r="R53" s="878">
        <v>24474.8413458</v>
      </c>
      <c r="S53" s="878" t="s">
        <v>44</v>
      </c>
      <c r="T53" s="878" t="s">
        <v>44</v>
      </c>
      <c r="U53" s="878" t="s">
        <v>44</v>
      </c>
      <c r="V53" s="878" t="s">
        <v>44</v>
      </c>
      <c r="W53" s="878">
        <v>271719.43582830002</v>
      </c>
      <c r="X53" s="886"/>
      <c r="Y53" s="886"/>
    </row>
    <row r="54" spans="1:26" s="201" customFormat="1" ht="18.95" customHeight="1">
      <c r="A54" s="881" t="s">
        <v>1819</v>
      </c>
      <c r="B54" s="878" t="s">
        <v>44</v>
      </c>
      <c r="C54" s="878" t="s">
        <v>44</v>
      </c>
      <c r="D54" s="878" t="s">
        <v>44</v>
      </c>
      <c r="E54" s="878" t="s">
        <v>44</v>
      </c>
      <c r="F54" s="878" t="s">
        <v>44</v>
      </c>
      <c r="G54" s="878" t="s">
        <v>44</v>
      </c>
      <c r="H54" s="878" t="s">
        <v>44</v>
      </c>
      <c r="I54" s="878" t="s">
        <v>44</v>
      </c>
      <c r="J54" s="878" t="s">
        <v>44</v>
      </c>
      <c r="K54" s="878" t="s">
        <v>44</v>
      </c>
      <c r="L54" s="878">
        <v>53930.886990999999</v>
      </c>
      <c r="M54" s="878">
        <v>126394.68903189999</v>
      </c>
      <c r="N54" s="878">
        <v>875122.03801879997</v>
      </c>
      <c r="O54" s="878">
        <v>70.569999999999993</v>
      </c>
      <c r="P54" s="878">
        <v>9376.9630840000009</v>
      </c>
      <c r="Q54" s="878">
        <v>1064895.1471257</v>
      </c>
      <c r="R54" s="878">
        <v>44692.081781599998</v>
      </c>
      <c r="S54" s="878" t="s">
        <v>44</v>
      </c>
      <c r="T54" s="878" t="s">
        <v>44</v>
      </c>
      <c r="U54" s="878" t="s">
        <v>44</v>
      </c>
      <c r="V54" s="878" t="s">
        <v>44</v>
      </c>
      <c r="W54" s="878">
        <v>1109587.2289072999</v>
      </c>
      <c r="X54" s="886"/>
      <c r="Y54" s="886"/>
    </row>
    <row r="55" spans="1:26" s="201" customFormat="1" ht="18.95" customHeight="1">
      <c r="A55" s="881" t="s">
        <v>1820</v>
      </c>
      <c r="B55" s="878" t="s">
        <v>44</v>
      </c>
      <c r="C55" s="878" t="s">
        <v>44</v>
      </c>
      <c r="D55" s="878" t="s">
        <v>44</v>
      </c>
      <c r="E55" s="878" t="s">
        <v>44</v>
      </c>
      <c r="F55" s="878" t="s">
        <v>44</v>
      </c>
      <c r="G55" s="878" t="s">
        <v>44</v>
      </c>
      <c r="H55" s="878" t="s">
        <v>44</v>
      </c>
      <c r="I55" s="878" t="s">
        <v>44</v>
      </c>
      <c r="J55" s="878" t="s">
        <v>44</v>
      </c>
      <c r="K55" s="878" t="s">
        <v>44</v>
      </c>
      <c r="L55" s="878">
        <v>17924.014513599999</v>
      </c>
      <c r="M55" s="878">
        <v>102620.17403179999</v>
      </c>
      <c r="N55" s="878">
        <v>223993.21017840001</v>
      </c>
      <c r="O55" s="878">
        <v>5.27</v>
      </c>
      <c r="P55" s="878">
        <v>15230.304889999999</v>
      </c>
      <c r="Q55" s="878">
        <v>359772.97361380002</v>
      </c>
      <c r="R55" s="878" t="s">
        <v>44</v>
      </c>
      <c r="S55" s="878" t="s">
        <v>44</v>
      </c>
      <c r="T55" s="878" t="s">
        <v>44</v>
      </c>
      <c r="U55" s="878" t="s">
        <v>44</v>
      </c>
      <c r="V55" s="878" t="s">
        <v>44</v>
      </c>
      <c r="W55" s="878">
        <v>359772.97361380002</v>
      </c>
      <c r="X55" s="886"/>
      <c r="Y55" s="886"/>
    </row>
    <row r="56" spans="1:26" s="201" customFormat="1" ht="18.95" customHeight="1">
      <c r="A56" s="881" t="s">
        <v>1821</v>
      </c>
      <c r="B56" s="878" t="s">
        <v>44</v>
      </c>
      <c r="C56" s="878" t="s">
        <v>44</v>
      </c>
      <c r="D56" s="878" t="s">
        <v>44</v>
      </c>
      <c r="E56" s="878" t="s">
        <v>44</v>
      </c>
      <c r="F56" s="878" t="s">
        <v>44</v>
      </c>
      <c r="G56" s="878" t="s">
        <v>44</v>
      </c>
      <c r="H56" s="878" t="s">
        <v>44</v>
      </c>
      <c r="I56" s="878" t="s">
        <v>44</v>
      </c>
      <c r="J56" s="878" t="s">
        <v>44</v>
      </c>
      <c r="K56" s="878" t="s">
        <v>44</v>
      </c>
      <c r="L56" s="878">
        <v>383758.23900080001</v>
      </c>
      <c r="M56" s="878">
        <v>204452.8405667</v>
      </c>
      <c r="N56" s="878">
        <v>724169.1824247</v>
      </c>
      <c r="O56" s="878">
        <v>55.54</v>
      </c>
      <c r="P56" s="878">
        <v>10479.546488100001</v>
      </c>
      <c r="Q56" s="878">
        <v>1322915.3484803</v>
      </c>
      <c r="R56" s="878">
        <v>5581.1934359999996</v>
      </c>
      <c r="S56" s="878" t="s">
        <v>44</v>
      </c>
      <c r="T56" s="878" t="s">
        <v>44</v>
      </c>
      <c r="U56" s="878" t="s">
        <v>44</v>
      </c>
      <c r="V56" s="878" t="s">
        <v>44</v>
      </c>
      <c r="W56" s="878">
        <v>1328496.5419163001</v>
      </c>
      <c r="X56" s="886"/>
      <c r="Y56" s="886"/>
    </row>
    <row r="57" spans="1:26" s="201" customFormat="1" ht="18.95" customHeight="1">
      <c r="A57" s="881" t="s">
        <v>1822</v>
      </c>
      <c r="B57" s="878" t="s">
        <v>44</v>
      </c>
      <c r="C57" s="878" t="s">
        <v>44</v>
      </c>
      <c r="D57" s="878" t="s">
        <v>44</v>
      </c>
      <c r="E57" s="878" t="s">
        <v>44</v>
      </c>
      <c r="F57" s="878" t="s">
        <v>44</v>
      </c>
      <c r="G57" s="878" t="s">
        <v>44</v>
      </c>
      <c r="H57" s="878" t="s">
        <v>44</v>
      </c>
      <c r="I57" s="878" t="s">
        <v>44</v>
      </c>
      <c r="J57" s="878" t="s">
        <v>44</v>
      </c>
      <c r="K57" s="878" t="s">
        <v>44</v>
      </c>
      <c r="L57" s="878">
        <v>299022.21166059998</v>
      </c>
      <c r="M57" s="878">
        <v>207846.43567519999</v>
      </c>
      <c r="N57" s="878">
        <v>362638.53420509998</v>
      </c>
      <c r="O57" s="878" t="s">
        <v>44</v>
      </c>
      <c r="P57" s="878">
        <v>2110.8011422999998</v>
      </c>
      <c r="Q57" s="878">
        <v>871617.98268319992</v>
      </c>
      <c r="R57" s="878" t="s">
        <v>44</v>
      </c>
      <c r="S57" s="878" t="s">
        <v>44</v>
      </c>
      <c r="T57" s="878" t="s">
        <v>44</v>
      </c>
      <c r="U57" s="878" t="s">
        <v>44</v>
      </c>
      <c r="V57" s="878" t="s">
        <v>44</v>
      </c>
      <c r="W57" s="878">
        <v>871617.98268319992</v>
      </c>
      <c r="X57" s="886"/>
      <c r="Y57" s="886"/>
    </row>
    <row r="58" spans="1:26" s="201" customFormat="1" ht="18.95" customHeight="1">
      <c r="A58" s="881" t="s">
        <v>1823</v>
      </c>
      <c r="B58" s="878" t="s">
        <v>44</v>
      </c>
      <c r="C58" s="878" t="s">
        <v>44</v>
      </c>
      <c r="D58" s="878" t="s">
        <v>44</v>
      </c>
      <c r="E58" s="878" t="s">
        <v>44</v>
      </c>
      <c r="F58" s="878" t="s">
        <v>44</v>
      </c>
      <c r="G58" s="878" t="s">
        <v>44</v>
      </c>
      <c r="H58" s="878" t="s">
        <v>44</v>
      </c>
      <c r="I58" s="878" t="s">
        <v>44</v>
      </c>
      <c r="J58" s="878" t="s">
        <v>44</v>
      </c>
      <c r="K58" s="878" t="s">
        <v>44</v>
      </c>
      <c r="L58" s="878">
        <v>161439.317347</v>
      </c>
      <c r="M58" s="878">
        <v>169967.1009628</v>
      </c>
      <c r="N58" s="878">
        <v>665126.69242560002</v>
      </c>
      <c r="O58" s="878">
        <v>48</v>
      </c>
      <c r="P58" s="878">
        <v>24906.8901176</v>
      </c>
      <c r="Q58" s="878">
        <v>1021488.000853</v>
      </c>
      <c r="R58" s="878" t="s">
        <v>44</v>
      </c>
      <c r="S58" s="878" t="s">
        <v>44</v>
      </c>
      <c r="T58" s="878">
        <v>2592.3992566000002</v>
      </c>
      <c r="U58" s="878" t="s">
        <v>44</v>
      </c>
      <c r="V58" s="878" t="s">
        <v>44</v>
      </c>
      <c r="W58" s="878">
        <v>1024080.4001095999</v>
      </c>
      <c r="X58" s="886"/>
      <c r="Y58" s="886"/>
    </row>
    <row r="59" spans="1:26" s="201" customFormat="1" ht="18.95" customHeight="1">
      <c r="A59" s="881" t="s">
        <v>1824</v>
      </c>
      <c r="B59" s="878" t="s">
        <v>44</v>
      </c>
      <c r="C59" s="878" t="s">
        <v>44</v>
      </c>
      <c r="D59" s="878" t="s">
        <v>44</v>
      </c>
      <c r="E59" s="878" t="s">
        <v>44</v>
      </c>
      <c r="F59" s="878" t="s">
        <v>44</v>
      </c>
      <c r="G59" s="878" t="s">
        <v>44</v>
      </c>
      <c r="H59" s="878" t="s">
        <v>44</v>
      </c>
      <c r="I59" s="878" t="s">
        <v>44</v>
      </c>
      <c r="J59" s="878" t="s">
        <v>44</v>
      </c>
      <c r="K59" s="878" t="s">
        <v>44</v>
      </c>
      <c r="L59" s="878">
        <v>68332.574235799999</v>
      </c>
      <c r="M59" s="878">
        <v>11749.616339099999</v>
      </c>
      <c r="N59" s="878">
        <v>163350.98016030001</v>
      </c>
      <c r="O59" s="878" t="s">
        <v>44</v>
      </c>
      <c r="P59" s="878">
        <v>116231.3897722</v>
      </c>
      <c r="Q59" s="878">
        <v>359664.56050739996</v>
      </c>
      <c r="R59" s="878" t="s">
        <v>44</v>
      </c>
      <c r="S59" s="878" t="s">
        <v>44</v>
      </c>
      <c r="T59" s="878" t="s">
        <v>44</v>
      </c>
      <c r="U59" s="878" t="s">
        <v>44</v>
      </c>
      <c r="V59" s="878" t="s">
        <v>44</v>
      </c>
      <c r="W59" s="878">
        <v>359664.56050739996</v>
      </c>
      <c r="X59" s="886"/>
      <c r="Y59" s="886"/>
    </row>
    <row r="60" spans="1:26" s="201" customFormat="1" ht="18.95" customHeight="1">
      <c r="A60" s="881" t="s">
        <v>1825</v>
      </c>
      <c r="B60" s="878" t="s">
        <v>44</v>
      </c>
      <c r="C60" s="878" t="s">
        <v>44</v>
      </c>
      <c r="D60" s="878" t="s">
        <v>44</v>
      </c>
      <c r="E60" s="878" t="s">
        <v>44</v>
      </c>
      <c r="F60" s="878" t="s">
        <v>44</v>
      </c>
      <c r="G60" s="878" t="s">
        <v>44</v>
      </c>
      <c r="H60" s="878" t="s">
        <v>44</v>
      </c>
      <c r="I60" s="878" t="s">
        <v>44</v>
      </c>
      <c r="J60" s="878" t="s">
        <v>44</v>
      </c>
      <c r="K60" s="878" t="s">
        <v>44</v>
      </c>
      <c r="L60" s="878">
        <v>450</v>
      </c>
      <c r="M60" s="878">
        <v>190</v>
      </c>
      <c r="N60" s="878" t="s">
        <v>44</v>
      </c>
      <c r="O60" s="878" t="s">
        <v>44</v>
      </c>
      <c r="P60" s="878" t="s">
        <v>44</v>
      </c>
      <c r="Q60" s="878">
        <v>640</v>
      </c>
      <c r="R60" s="878">
        <v>167900.27215450001</v>
      </c>
      <c r="S60" s="878" t="s">
        <v>44</v>
      </c>
      <c r="T60" s="878" t="s">
        <v>44</v>
      </c>
      <c r="U60" s="878" t="s">
        <v>44</v>
      </c>
      <c r="V60" s="878" t="s">
        <v>44</v>
      </c>
      <c r="W60" s="878">
        <v>168540.27215450001</v>
      </c>
      <c r="X60" s="886"/>
      <c r="Y60" s="886"/>
    </row>
    <row r="61" spans="1:26" s="201" customFormat="1" ht="18.95" customHeight="1">
      <c r="A61" s="881" t="s">
        <v>1826</v>
      </c>
      <c r="B61" s="878" t="s">
        <v>44</v>
      </c>
      <c r="C61" s="878" t="s">
        <v>44</v>
      </c>
      <c r="D61" s="878" t="s">
        <v>44</v>
      </c>
      <c r="E61" s="878" t="s">
        <v>44</v>
      </c>
      <c r="F61" s="878" t="s">
        <v>44</v>
      </c>
      <c r="G61" s="878" t="s">
        <v>44</v>
      </c>
      <c r="H61" s="878" t="s">
        <v>44</v>
      </c>
      <c r="I61" s="878" t="s">
        <v>44</v>
      </c>
      <c r="J61" s="878" t="s">
        <v>44</v>
      </c>
      <c r="K61" s="878" t="s">
        <v>44</v>
      </c>
      <c r="L61" s="878" t="s">
        <v>44</v>
      </c>
      <c r="M61" s="878" t="s">
        <v>44</v>
      </c>
      <c r="N61" s="878" t="s">
        <v>44</v>
      </c>
      <c r="O61" s="878" t="s">
        <v>44</v>
      </c>
      <c r="P61" s="878" t="s">
        <v>44</v>
      </c>
      <c r="Q61" s="878" t="s">
        <v>44</v>
      </c>
      <c r="R61" s="878" t="s">
        <v>44</v>
      </c>
      <c r="S61" s="878" t="s">
        <v>44</v>
      </c>
      <c r="T61" s="878" t="s">
        <v>44</v>
      </c>
      <c r="U61" s="878" t="s">
        <v>44</v>
      </c>
      <c r="V61" s="878" t="s">
        <v>44</v>
      </c>
      <c r="W61" s="878" t="s">
        <v>44</v>
      </c>
      <c r="X61" s="886"/>
      <c r="Y61" s="886"/>
    </row>
    <row r="62" spans="1:26" s="201" customFormat="1" ht="18.95" customHeight="1">
      <c r="A62" s="881" t="s">
        <v>1827</v>
      </c>
      <c r="B62" s="878" t="s">
        <v>44</v>
      </c>
      <c r="C62" s="878" t="s">
        <v>44</v>
      </c>
      <c r="D62" s="878" t="s">
        <v>44</v>
      </c>
      <c r="E62" s="878" t="s">
        <v>44</v>
      </c>
      <c r="F62" s="878" t="s">
        <v>44</v>
      </c>
      <c r="G62" s="878" t="s">
        <v>44</v>
      </c>
      <c r="H62" s="878" t="s">
        <v>44</v>
      </c>
      <c r="I62" s="878" t="s">
        <v>44</v>
      </c>
      <c r="J62" s="878" t="s">
        <v>44</v>
      </c>
      <c r="K62" s="878" t="s">
        <v>44</v>
      </c>
      <c r="L62" s="878" t="s">
        <v>44</v>
      </c>
      <c r="M62" s="878" t="s">
        <v>44</v>
      </c>
      <c r="N62" s="878" t="s">
        <v>44</v>
      </c>
      <c r="O62" s="878" t="s">
        <v>44</v>
      </c>
      <c r="P62" s="878">
        <v>2434.9547284</v>
      </c>
      <c r="Q62" s="878">
        <v>2434.9547284</v>
      </c>
      <c r="R62" s="878">
        <v>4833.6939247</v>
      </c>
      <c r="S62" s="878" t="s">
        <v>44</v>
      </c>
      <c r="T62" s="878" t="s">
        <v>44</v>
      </c>
      <c r="U62" s="878" t="s">
        <v>44</v>
      </c>
      <c r="V62" s="878" t="s">
        <v>44</v>
      </c>
      <c r="W62" s="878">
        <v>7268.6486531</v>
      </c>
      <c r="X62" s="886"/>
      <c r="Y62" s="886"/>
    </row>
    <row r="63" spans="1:26" s="201" customFormat="1" ht="18.95" customHeight="1">
      <c r="A63" s="881" t="s">
        <v>1828</v>
      </c>
      <c r="B63" s="878" t="s">
        <v>44</v>
      </c>
      <c r="C63" s="878" t="s">
        <v>44</v>
      </c>
      <c r="D63" s="878" t="s">
        <v>44</v>
      </c>
      <c r="E63" s="878" t="s">
        <v>44</v>
      </c>
      <c r="F63" s="878" t="s">
        <v>44</v>
      </c>
      <c r="G63" s="878" t="s">
        <v>44</v>
      </c>
      <c r="H63" s="878" t="s">
        <v>44</v>
      </c>
      <c r="I63" s="878" t="s">
        <v>44</v>
      </c>
      <c r="J63" s="878" t="s">
        <v>44</v>
      </c>
      <c r="K63" s="878" t="s">
        <v>44</v>
      </c>
      <c r="L63" s="878" t="s">
        <v>44</v>
      </c>
      <c r="M63" s="878" t="s">
        <v>44</v>
      </c>
      <c r="N63" s="878" t="s">
        <v>44</v>
      </c>
      <c r="O63" s="878" t="s">
        <v>44</v>
      </c>
      <c r="P63" s="878">
        <v>1154.3064826</v>
      </c>
      <c r="Q63" s="878">
        <v>1154.3064826</v>
      </c>
      <c r="R63" s="878">
        <v>3.1181500000000001E-2</v>
      </c>
      <c r="S63" s="878" t="s">
        <v>44</v>
      </c>
      <c r="T63" s="878" t="s">
        <v>44</v>
      </c>
      <c r="U63" s="878" t="s">
        <v>44</v>
      </c>
      <c r="V63" s="878" t="s">
        <v>44</v>
      </c>
      <c r="W63" s="878">
        <v>1154.3376641</v>
      </c>
      <c r="X63" s="886"/>
      <c r="Y63" s="886"/>
    </row>
    <row r="64" spans="1:26" s="201" customFormat="1" ht="18.95" customHeight="1">
      <c r="A64" s="881" t="s">
        <v>1829</v>
      </c>
      <c r="B64" s="878" t="s">
        <v>44</v>
      </c>
      <c r="C64" s="878" t="s">
        <v>44</v>
      </c>
      <c r="D64" s="878" t="s">
        <v>44</v>
      </c>
      <c r="E64" s="878" t="s">
        <v>44</v>
      </c>
      <c r="F64" s="878" t="s">
        <v>44</v>
      </c>
      <c r="G64" s="878" t="s">
        <v>44</v>
      </c>
      <c r="H64" s="878" t="s">
        <v>44</v>
      </c>
      <c r="I64" s="878" t="s">
        <v>44</v>
      </c>
      <c r="J64" s="878" t="s">
        <v>44</v>
      </c>
      <c r="K64" s="878" t="s">
        <v>44</v>
      </c>
      <c r="L64" s="878" t="s">
        <v>44</v>
      </c>
      <c r="M64" s="878" t="s">
        <v>44</v>
      </c>
      <c r="N64" s="878" t="s">
        <v>44</v>
      </c>
      <c r="O64" s="878" t="s">
        <v>44</v>
      </c>
      <c r="P64" s="878">
        <v>1356.6883138999999</v>
      </c>
      <c r="Q64" s="878">
        <v>1356.6883138999999</v>
      </c>
      <c r="R64" s="878" t="s">
        <v>44</v>
      </c>
      <c r="S64" s="878" t="s">
        <v>44</v>
      </c>
      <c r="T64" s="878" t="s">
        <v>44</v>
      </c>
      <c r="U64" s="878" t="s">
        <v>44</v>
      </c>
      <c r="V64" s="878" t="s">
        <v>44</v>
      </c>
      <c r="W64" s="878">
        <v>1356.6883138999999</v>
      </c>
      <c r="X64" s="886"/>
      <c r="Y64" s="886"/>
    </row>
    <row r="65" spans="1:25" s="201" customFormat="1" ht="18.95" customHeight="1">
      <c r="A65" s="881" t="s">
        <v>1830</v>
      </c>
      <c r="B65" s="878" t="s">
        <v>44</v>
      </c>
      <c r="C65" s="878" t="s">
        <v>44</v>
      </c>
      <c r="D65" s="878" t="s">
        <v>44</v>
      </c>
      <c r="E65" s="878" t="s">
        <v>44</v>
      </c>
      <c r="F65" s="878" t="s">
        <v>44</v>
      </c>
      <c r="G65" s="878" t="s">
        <v>44</v>
      </c>
      <c r="H65" s="878" t="s">
        <v>44</v>
      </c>
      <c r="I65" s="878" t="s">
        <v>44</v>
      </c>
      <c r="J65" s="878" t="s">
        <v>44</v>
      </c>
      <c r="K65" s="878" t="s">
        <v>44</v>
      </c>
      <c r="L65" s="878" t="s">
        <v>44</v>
      </c>
      <c r="M65" s="878" t="s">
        <v>44</v>
      </c>
      <c r="N65" s="878" t="s">
        <v>44</v>
      </c>
      <c r="O65" s="878" t="s">
        <v>44</v>
      </c>
      <c r="P65" s="878">
        <v>315.94701199999997</v>
      </c>
      <c r="Q65" s="878">
        <v>315.94701199999997</v>
      </c>
      <c r="R65" s="878" t="s">
        <v>44</v>
      </c>
      <c r="S65" s="878" t="s">
        <v>44</v>
      </c>
      <c r="T65" s="878" t="s">
        <v>44</v>
      </c>
      <c r="U65" s="878" t="s">
        <v>44</v>
      </c>
      <c r="V65" s="878" t="s">
        <v>44</v>
      </c>
      <c r="W65" s="878">
        <v>315.94701199999997</v>
      </c>
      <c r="X65" s="886"/>
      <c r="Y65" s="886"/>
    </row>
    <row r="66" spans="1:25" s="201" customFormat="1" ht="18.95" customHeight="1">
      <c r="A66" s="881" t="s">
        <v>1831</v>
      </c>
      <c r="B66" s="878" t="s">
        <v>44</v>
      </c>
      <c r="C66" s="878" t="s">
        <v>44</v>
      </c>
      <c r="D66" s="878" t="s">
        <v>44</v>
      </c>
      <c r="E66" s="878" t="s">
        <v>44</v>
      </c>
      <c r="F66" s="878" t="s">
        <v>44</v>
      </c>
      <c r="G66" s="878" t="s">
        <v>44</v>
      </c>
      <c r="H66" s="878" t="s">
        <v>44</v>
      </c>
      <c r="I66" s="878" t="s">
        <v>44</v>
      </c>
      <c r="J66" s="878" t="s">
        <v>44</v>
      </c>
      <c r="K66" s="878" t="s">
        <v>44</v>
      </c>
      <c r="L66" s="878" t="s">
        <v>44</v>
      </c>
      <c r="M66" s="878" t="s">
        <v>44</v>
      </c>
      <c r="N66" s="878" t="s">
        <v>44</v>
      </c>
      <c r="O66" s="878" t="s">
        <v>44</v>
      </c>
      <c r="P66" s="878">
        <v>92.289630000000002</v>
      </c>
      <c r="Q66" s="878">
        <v>92.289630000000002</v>
      </c>
      <c r="R66" s="878" t="s">
        <v>44</v>
      </c>
      <c r="S66" s="878" t="s">
        <v>44</v>
      </c>
      <c r="T66" s="878">
        <v>47.817176099999998</v>
      </c>
      <c r="U66" s="878" t="s">
        <v>44</v>
      </c>
      <c r="V66" s="878" t="s">
        <v>44</v>
      </c>
      <c r="W66" s="878">
        <v>140.1068061</v>
      </c>
      <c r="X66" s="886"/>
      <c r="Y66" s="886"/>
    </row>
    <row r="67" spans="1:25" s="201" customFormat="1" ht="18.95" customHeight="1">
      <c r="A67" s="881" t="s">
        <v>1832</v>
      </c>
      <c r="B67" s="878" t="s">
        <v>44</v>
      </c>
      <c r="C67" s="878" t="s">
        <v>44</v>
      </c>
      <c r="D67" s="878" t="s">
        <v>44</v>
      </c>
      <c r="E67" s="878" t="s">
        <v>44</v>
      </c>
      <c r="F67" s="878" t="s">
        <v>44</v>
      </c>
      <c r="G67" s="878" t="s">
        <v>44</v>
      </c>
      <c r="H67" s="878" t="s">
        <v>44</v>
      </c>
      <c r="I67" s="878" t="s">
        <v>44</v>
      </c>
      <c r="J67" s="878" t="s">
        <v>44</v>
      </c>
      <c r="K67" s="878" t="s">
        <v>44</v>
      </c>
      <c r="L67" s="878" t="s">
        <v>44</v>
      </c>
      <c r="M67" s="878" t="s">
        <v>44</v>
      </c>
      <c r="N67" s="878" t="s">
        <v>44</v>
      </c>
      <c r="O67" s="878" t="s">
        <v>44</v>
      </c>
      <c r="P67" s="878" t="s">
        <v>44</v>
      </c>
      <c r="Q67" s="878" t="s">
        <v>44</v>
      </c>
      <c r="R67" s="878" t="s">
        <v>44</v>
      </c>
      <c r="S67" s="878" t="s">
        <v>44</v>
      </c>
      <c r="T67" s="878" t="s">
        <v>44</v>
      </c>
      <c r="U67" s="878" t="s">
        <v>44</v>
      </c>
      <c r="V67" s="878" t="s">
        <v>44</v>
      </c>
      <c r="W67" s="878" t="s">
        <v>44</v>
      </c>
      <c r="X67" s="886"/>
      <c r="Y67" s="886"/>
    </row>
    <row r="68" spans="1:25" s="327" customFormat="1" ht="18.95" customHeight="1">
      <c r="A68" s="881" t="s">
        <v>1833</v>
      </c>
      <c r="B68" s="878" t="s">
        <v>44</v>
      </c>
      <c r="C68" s="878" t="s">
        <v>44</v>
      </c>
      <c r="D68" s="878" t="s">
        <v>44</v>
      </c>
      <c r="E68" s="878" t="s">
        <v>44</v>
      </c>
      <c r="F68" s="878" t="s">
        <v>44</v>
      </c>
      <c r="G68" s="878" t="s">
        <v>44</v>
      </c>
      <c r="H68" s="878" t="s">
        <v>44</v>
      </c>
      <c r="I68" s="878" t="s">
        <v>44</v>
      </c>
      <c r="J68" s="878" t="s">
        <v>44</v>
      </c>
      <c r="K68" s="878" t="s">
        <v>44</v>
      </c>
      <c r="L68" s="878" t="s">
        <v>44</v>
      </c>
      <c r="M68" s="878" t="s">
        <v>44</v>
      </c>
      <c r="N68" s="878" t="s">
        <v>44</v>
      </c>
      <c r="O68" s="878" t="s">
        <v>44</v>
      </c>
      <c r="P68" s="878" t="s">
        <v>44</v>
      </c>
      <c r="Q68" s="878" t="s">
        <v>44</v>
      </c>
      <c r="R68" s="878" t="s">
        <v>44</v>
      </c>
      <c r="S68" s="878" t="s">
        <v>44</v>
      </c>
      <c r="T68" s="878" t="s">
        <v>44</v>
      </c>
      <c r="U68" s="878" t="s">
        <v>44</v>
      </c>
      <c r="V68" s="878" t="s">
        <v>44</v>
      </c>
      <c r="W68" s="878" t="s">
        <v>44</v>
      </c>
      <c r="X68" s="891"/>
      <c r="Y68" s="891"/>
    </row>
    <row r="69" spans="1:25" s="327" customFormat="1" ht="18.95" customHeight="1">
      <c r="A69" s="881" t="s">
        <v>1834</v>
      </c>
      <c r="B69" s="878" t="s">
        <v>44</v>
      </c>
      <c r="C69" s="878" t="s">
        <v>44</v>
      </c>
      <c r="D69" s="878" t="s">
        <v>44</v>
      </c>
      <c r="E69" s="878" t="s">
        <v>44</v>
      </c>
      <c r="F69" s="878" t="s">
        <v>44</v>
      </c>
      <c r="G69" s="878" t="s">
        <v>44</v>
      </c>
      <c r="H69" s="878" t="s">
        <v>44</v>
      </c>
      <c r="I69" s="878" t="s">
        <v>44</v>
      </c>
      <c r="J69" s="878" t="s">
        <v>44</v>
      </c>
      <c r="K69" s="878" t="s">
        <v>44</v>
      </c>
      <c r="L69" s="878" t="s">
        <v>44</v>
      </c>
      <c r="M69" s="878" t="s">
        <v>44</v>
      </c>
      <c r="N69" s="878" t="s">
        <v>44</v>
      </c>
      <c r="O69" s="878" t="s">
        <v>44</v>
      </c>
      <c r="P69" s="878">
        <v>2273.3329705000001</v>
      </c>
      <c r="Q69" s="878">
        <v>2273.3329705000001</v>
      </c>
      <c r="R69" s="878" t="s">
        <v>44</v>
      </c>
      <c r="S69" s="878" t="s">
        <v>44</v>
      </c>
      <c r="T69" s="878" t="s">
        <v>44</v>
      </c>
      <c r="U69" s="878" t="s">
        <v>44</v>
      </c>
      <c r="V69" s="878" t="s">
        <v>44</v>
      </c>
      <c r="W69" s="878">
        <v>2273.3329705000001</v>
      </c>
      <c r="X69" s="892"/>
      <c r="Y69" s="892"/>
    </row>
    <row r="70" spans="1:25" s="201" customFormat="1" ht="18.95" customHeight="1">
      <c r="A70" s="881" t="s">
        <v>1835</v>
      </c>
      <c r="B70" s="878" t="s">
        <v>44</v>
      </c>
      <c r="C70" s="878" t="s">
        <v>44</v>
      </c>
      <c r="D70" s="878" t="s">
        <v>44</v>
      </c>
      <c r="E70" s="878" t="s">
        <v>44</v>
      </c>
      <c r="F70" s="878" t="s">
        <v>44</v>
      </c>
      <c r="G70" s="878" t="s">
        <v>44</v>
      </c>
      <c r="H70" s="878" t="s">
        <v>44</v>
      </c>
      <c r="I70" s="878" t="s">
        <v>44</v>
      </c>
      <c r="J70" s="878" t="s">
        <v>44</v>
      </c>
      <c r="K70" s="878" t="s">
        <v>44</v>
      </c>
      <c r="L70" s="878" t="s">
        <v>44</v>
      </c>
      <c r="M70" s="878" t="s">
        <v>44</v>
      </c>
      <c r="N70" s="878" t="s">
        <v>44</v>
      </c>
      <c r="O70" s="878" t="s">
        <v>44</v>
      </c>
      <c r="P70" s="878">
        <v>3741.9955602999999</v>
      </c>
      <c r="Q70" s="878">
        <v>3741.9955602999999</v>
      </c>
      <c r="R70" s="878" t="s">
        <v>44</v>
      </c>
      <c r="S70" s="878" t="s">
        <v>44</v>
      </c>
      <c r="T70" s="878" t="s">
        <v>44</v>
      </c>
      <c r="U70" s="878" t="s">
        <v>44</v>
      </c>
      <c r="V70" s="878" t="s">
        <v>44</v>
      </c>
      <c r="W70" s="878">
        <v>3741.9955602999999</v>
      </c>
    </row>
    <row r="71" spans="1:25" ht="18.95" customHeight="1">
      <c r="A71" s="881" t="s">
        <v>1836</v>
      </c>
      <c r="B71" s="878" t="s">
        <v>44</v>
      </c>
      <c r="C71" s="878" t="s">
        <v>44</v>
      </c>
      <c r="D71" s="878" t="s">
        <v>44</v>
      </c>
      <c r="E71" s="878" t="s">
        <v>44</v>
      </c>
      <c r="F71" s="878" t="s">
        <v>44</v>
      </c>
      <c r="G71" s="878" t="s">
        <v>44</v>
      </c>
      <c r="H71" s="878" t="s">
        <v>44</v>
      </c>
      <c r="I71" s="878" t="s">
        <v>44</v>
      </c>
      <c r="J71" s="878" t="s">
        <v>44</v>
      </c>
      <c r="K71" s="878" t="s">
        <v>44</v>
      </c>
      <c r="L71" s="878" t="s">
        <v>44</v>
      </c>
      <c r="M71" s="878" t="s">
        <v>44</v>
      </c>
      <c r="N71" s="878" t="s">
        <v>44</v>
      </c>
      <c r="O71" s="878" t="s">
        <v>44</v>
      </c>
      <c r="P71" s="878">
        <v>3.7795323999999999</v>
      </c>
      <c r="Q71" s="878">
        <v>3.7795323999999999</v>
      </c>
      <c r="R71" s="878" t="s">
        <v>44</v>
      </c>
      <c r="S71" s="878" t="s">
        <v>44</v>
      </c>
      <c r="T71" s="878" t="s">
        <v>44</v>
      </c>
      <c r="U71" s="878" t="s">
        <v>44</v>
      </c>
      <c r="V71" s="878" t="s">
        <v>44</v>
      </c>
      <c r="W71" s="878">
        <v>3.7795323999999999</v>
      </c>
    </row>
    <row r="72" spans="1:25" ht="18.95" customHeight="1">
      <c r="A72" s="881" t="s">
        <v>1837</v>
      </c>
      <c r="B72" s="878" t="s">
        <v>44</v>
      </c>
      <c r="C72" s="878" t="s">
        <v>44</v>
      </c>
      <c r="D72" s="878" t="s">
        <v>44</v>
      </c>
      <c r="E72" s="878" t="s">
        <v>44</v>
      </c>
      <c r="F72" s="878" t="s">
        <v>44</v>
      </c>
      <c r="G72" s="878" t="s">
        <v>44</v>
      </c>
      <c r="H72" s="878" t="s">
        <v>44</v>
      </c>
      <c r="I72" s="878" t="s">
        <v>44</v>
      </c>
      <c r="J72" s="878" t="s">
        <v>44</v>
      </c>
      <c r="K72" s="878" t="s">
        <v>44</v>
      </c>
      <c r="L72" s="878" t="s">
        <v>44</v>
      </c>
      <c r="M72" s="878" t="s">
        <v>44</v>
      </c>
      <c r="N72" s="878" t="s">
        <v>44</v>
      </c>
      <c r="O72" s="878" t="s">
        <v>44</v>
      </c>
      <c r="P72" s="878">
        <v>5.67E-2</v>
      </c>
      <c r="Q72" s="878">
        <v>5.67E-2</v>
      </c>
      <c r="R72" s="878" t="s">
        <v>44</v>
      </c>
      <c r="S72" s="878" t="s">
        <v>44</v>
      </c>
      <c r="T72" s="878" t="s">
        <v>44</v>
      </c>
      <c r="U72" s="878" t="s">
        <v>44</v>
      </c>
      <c r="V72" s="878" t="s">
        <v>44</v>
      </c>
      <c r="W72" s="878">
        <v>5.67E-2</v>
      </c>
    </row>
    <row r="73" spans="1:25" ht="18.95" customHeight="1">
      <c r="A73" s="881" t="s">
        <v>1838</v>
      </c>
      <c r="B73" s="878" t="s">
        <v>44</v>
      </c>
      <c r="C73" s="878" t="s">
        <v>44</v>
      </c>
      <c r="D73" s="878" t="s">
        <v>44</v>
      </c>
      <c r="E73" s="878" t="s">
        <v>44</v>
      </c>
      <c r="F73" s="878" t="s">
        <v>44</v>
      </c>
      <c r="G73" s="878" t="s">
        <v>44</v>
      </c>
      <c r="H73" s="878" t="s">
        <v>44</v>
      </c>
      <c r="I73" s="878" t="s">
        <v>44</v>
      </c>
      <c r="J73" s="878" t="s">
        <v>44</v>
      </c>
      <c r="K73" s="878" t="s">
        <v>44</v>
      </c>
      <c r="L73" s="878" t="s">
        <v>44</v>
      </c>
      <c r="M73" s="878" t="s">
        <v>44</v>
      </c>
      <c r="N73" s="878" t="s">
        <v>44</v>
      </c>
      <c r="O73" s="878" t="s">
        <v>44</v>
      </c>
      <c r="P73" s="878" t="s">
        <v>44</v>
      </c>
      <c r="Q73" s="878" t="s">
        <v>44</v>
      </c>
      <c r="R73" s="878" t="s">
        <v>44</v>
      </c>
      <c r="S73" s="878" t="s">
        <v>44</v>
      </c>
      <c r="T73" s="878" t="s">
        <v>44</v>
      </c>
      <c r="U73" s="878" t="s">
        <v>44</v>
      </c>
      <c r="V73" s="878" t="s">
        <v>44</v>
      </c>
      <c r="W73" s="878" t="s">
        <v>44</v>
      </c>
    </row>
    <row r="74" spans="1:25" ht="18.95" customHeight="1">
      <c r="A74" s="894" t="s">
        <v>1839</v>
      </c>
      <c r="B74" s="878" t="s">
        <v>44</v>
      </c>
      <c r="C74" s="878" t="s">
        <v>44</v>
      </c>
      <c r="D74" s="878" t="s">
        <v>44</v>
      </c>
      <c r="E74" s="878" t="s">
        <v>44</v>
      </c>
      <c r="F74" s="878" t="s">
        <v>44</v>
      </c>
      <c r="G74" s="878" t="s">
        <v>44</v>
      </c>
      <c r="H74" s="878" t="s">
        <v>44</v>
      </c>
      <c r="I74" s="878" t="s">
        <v>44</v>
      </c>
      <c r="J74" s="878" t="s">
        <v>44</v>
      </c>
      <c r="K74" s="878" t="s">
        <v>44</v>
      </c>
      <c r="L74" s="878" t="s">
        <v>44</v>
      </c>
      <c r="M74" s="878" t="s">
        <v>44</v>
      </c>
      <c r="N74" s="878" t="s">
        <v>44</v>
      </c>
      <c r="O74" s="878" t="s">
        <v>44</v>
      </c>
      <c r="P74" s="878">
        <v>0.15941</v>
      </c>
      <c r="Q74" s="878">
        <v>0.15941</v>
      </c>
      <c r="R74" s="878" t="s">
        <v>44</v>
      </c>
      <c r="S74" s="878" t="s">
        <v>44</v>
      </c>
      <c r="T74" s="878" t="s">
        <v>44</v>
      </c>
      <c r="U74" s="878" t="s">
        <v>44</v>
      </c>
      <c r="V74" s="878" t="s">
        <v>44</v>
      </c>
      <c r="W74" s="878">
        <v>0.15941</v>
      </c>
    </row>
    <row r="75" spans="1:25" ht="18.95" customHeight="1">
      <c r="A75" s="894" t="s">
        <v>1840</v>
      </c>
      <c r="B75" s="878" t="s">
        <v>44</v>
      </c>
      <c r="C75" s="878" t="s">
        <v>44</v>
      </c>
      <c r="D75" s="878" t="s">
        <v>44</v>
      </c>
      <c r="E75" s="878" t="s">
        <v>44</v>
      </c>
      <c r="F75" s="878" t="s">
        <v>44</v>
      </c>
      <c r="G75" s="878" t="s">
        <v>44</v>
      </c>
      <c r="H75" s="878" t="s">
        <v>44</v>
      </c>
      <c r="I75" s="878" t="s">
        <v>44</v>
      </c>
      <c r="J75" s="878" t="s">
        <v>44</v>
      </c>
      <c r="K75" s="878" t="s">
        <v>44</v>
      </c>
      <c r="L75" s="878" t="s">
        <v>44</v>
      </c>
      <c r="M75" s="878" t="s">
        <v>44</v>
      </c>
      <c r="N75" s="878" t="s">
        <v>44</v>
      </c>
      <c r="O75" s="878" t="s">
        <v>44</v>
      </c>
      <c r="P75" s="878" t="s">
        <v>44</v>
      </c>
      <c r="Q75" s="878" t="s">
        <v>44</v>
      </c>
      <c r="R75" s="878" t="s">
        <v>44</v>
      </c>
      <c r="S75" s="878" t="s">
        <v>44</v>
      </c>
      <c r="T75" s="878" t="s">
        <v>44</v>
      </c>
      <c r="U75" s="878" t="s">
        <v>44</v>
      </c>
      <c r="V75" s="878" t="s">
        <v>44</v>
      </c>
      <c r="W75" s="878" t="s">
        <v>44</v>
      </c>
    </row>
    <row r="76" spans="1:25" ht="18.95" customHeight="1">
      <c r="A76" s="894" t="s">
        <v>1841</v>
      </c>
      <c r="B76" s="878" t="s">
        <v>44</v>
      </c>
      <c r="C76" s="878" t="s">
        <v>44</v>
      </c>
      <c r="D76" s="878" t="s">
        <v>44</v>
      </c>
      <c r="E76" s="878" t="s">
        <v>44</v>
      </c>
      <c r="F76" s="878" t="s">
        <v>44</v>
      </c>
      <c r="G76" s="878" t="s">
        <v>44</v>
      </c>
      <c r="H76" s="878" t="s">
        <v>44</v>
      </c>
      <c r="I76" s="878" t="s">
        <v>44</v>
      </c>
      <c r="J76" s="878" t="s">
        <v>44</v>
      </c>
      <c r="K76" s="878" t="s">
        <v>44</v>
      </c>
      <c r="L76" s="878" t="s">
        <v>44</v>
      </c>
      <c r="M76" s="878" t="s">
        <v>44</v>
      </c>
      <c r="N76" s="878" t="s">
        <v>44</v>
      </c>
      <c r="O76" s="878" t="s">
        <v>44</v>
      </c>
      <c r="P76" s="878" t="s">
        <v>44</v>
      </c>
      <c r="Q76" s="878" t="s">
        <v>44</v>
      </c>
      <c r="R76" s="878" t="s">
        <v>44</v>
      </c>
      <c r="S76" s="878" t="s">
        <v>44</v>
      </c>
      <c r="T76" s="878" t="s">
        <v>44</v>
      </c>
      <c r="U76" s="878" t="s">
        <v>44</v>
      </c>
      <c r="V76" s="878" t="s">
        <v>44</v>
      </c>
      <c r="W76" s="878" t="s">
        <v>44</v>
      </c>
    </row>
    <row r="77" spans="1:25">
      <c r="A77" s="895" t="s">
        <v>205</v>
      </c>
      <c r="B77" s="896">
        <v>3285925.0410839999</v>
      </c>
      <c r="C77" s="896">
        <v>16567.7367141</v>
      </c>
      <c r="D77" s="896">
        <v>3302492.7777980999</v>
      </c>
      <c r="E77" s="896">
        <v>346444.05846750003</v>
      </c>
      <c r="F77" s="896">
        <v>13582954.525980402</v>
      </c>
      <c r="G77" s="896">
        <v>98226.363495500002</v>
      </c>
      <c r="H77" s="896">
        <v>219067.72394880001</v>
      </c>
      <c r="I77" s="896">
        <v>47609.473736399996</v>
      </c>
      <c r="J77" s="896">
        <v>308921.39491030003</v>
      </c>
      <c r="K77" s="896">
        <v>6661619.7162086004</v>
      </c>
      <c r="L77" s="896">
        <v>6845165.3671733998</v>
      </c>
      <c r="M77" s="896">
        <v>1992582.7639316998</v>
      </c>
      <c r="N77" s="896">
        <v>7833721.6404899014</v>
      </c>
      <c r="O77" s="896">
        <v>41852.994713400003</v>
      </c>
      <c r="P77" s="896">
        <v>1257510.5609815007</v>
      </c>
      <c r="Q77" s="896">
        <v>17970833.327289894</v>
      </c>
      <c r="R77" s="896">
        <v>1980103.1022112002</v>
      </c>
      <c r="S77" s="896">
        <v>429439.79309569998</v>
      </c>
      <c r="T77" s="896">
        <v>645298.66808029986</v>
      </c>
      <c r="U77" s="897" t="s">
        <v>44</v>
      </c>
      <c r="V77" s="896">
        <v>40.156759999999998</v>
      </c>
      <c r="W77" s="896">
        <v>45593051.081982702</v>
      </c>
    </row>
    <row r="78" spans="1:25" ht="38.25">
      <c r="A78" s="896" t="s">
        <v>1257</v>
      </c>
      <c r="B78" s="897">
        <v>0</v>
      </c>
      <c r="C78" s="897">
        <v>4.8640239910570999</v>
      </c>
      <c r="D78" s="897">
        <v>2.44015276571262E-2</v>
      </c>
      <c r="E78" s="897">
        <v>0</v>
      </c>
      <c r="F78" s="897">
        <v>2.9688028125560701</v>
      </c>
      <c r="G78" s="897">
        <v>1.42806068562669E-6</v>
      </c>
      <c r="H78" s="898">
        <v>0</v>
      </c>
      <c r="I78" s="897">
        <v>1.1262021025950599</v>
      </c>
      <c r="J78" s="897">
        <v>0.60310082125350395</v>
      </c>
      <c r="K78" s="897">
        <v>4.5854471432119004</v>
      </c>
      <c r="L78" s="897">
        <v>8.73290736988824</v>
      </c>
      <c r="M78" s="897">
        <v>9.4822200480258694</v>
      </c>
      <c r="N78" s="897">
        <v>9.4301101110586192</v>
      </c>
      <c r="O78" s="897">
        <v>7.0777759074951696</v>
      </c>
      <c r="P78" s="897">
        <v>8.0615585409821904</v>
      </c>
      <c r="Q78" s="897">
        <v>9.0690776057223292</v>
      </c>
      <c r="R78" s="897">
        <v>7.4878469713114697</v>
      </c>
      <c r="S78" s="897">
        <v>0</v>
      </c>
      <c r="T78" s="897">
        <v>4.5268310376033398E-2</v>
      </c>
      <c r="U78" s="897" t="s">
        <v>44</v>
      </c>
      <c r="V78" s="898">
        <v>0</v>
      </c>
      <c r="W78" s="897">
        <v>5.4619493566247197</v>
      </c>
    </row>
    <row r="79" spans="1:25">
      <c r="A79" s="899" t="s">
        <v>39</v>
      </c>
      <c r="B79" s="341"/>
      <c r="C79" s="341"/>
      <c r="D79" s="341"/>
      <c r="E79" s="341"/>
      <c r="F79" s="341"/>
      <c r="G79" s="341"/>
      <c r="H79" s="341"/>
      <c r="I79" s="341"/>
      <c r="J79" s="341"/>
      <c r="K79" s="875"/>
      <c r="L79" s="875"/>
      <c r="M79" s="900"/>
      <c r="N79" s="875"/>
      <c r="O79" s="875"/>
      <c r="P79" s="875"/>
      <c r="Q79" s="875"/>
      <c r="R79" s="875"/>
      <c r="S79" s="875"/>
      <c r="T79" s="875"/>
      <c r="U79" s="875"/>
      <c r="V79" s="875"/>
      <c r="W79" s="875"/>
    </row>
    <row r="80" spans="1:25">
      <c r="A80" s="901" t="s">
        <v>1603</v>
      </c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>
      <c r="A81" s="902" t="s">
        <v>1604</v>
      </c>
      <c r="B81" s="341"/>
      <c r="C81" s="341"/>
      <c r="D81" s="341"/>
      <c r="E81" s="341"/>
      <c r="F81" s="341"/>
      <c r="G81" s="341"/>
      <c r="H81" s="341"/>
      <c r="I81" s="341"/>
      <c r="J81" s="341"/>
      <c r="K81" s="875"/>
      <c r="L81" s="875"/>
      <c r="M81" s="875"/>
      <c r="N81" s="875"/>
      <c r="O81" s="875"/>
      <c r="P81" s="875"/>
      <c r="Q81" s="875"/>
      <c r="R81" s="875"/>
      <c r="S81" s="875"/>
      <c r="T81" s="875"/>
      <c r="U81" s="875"/>
      <c r="V81" s="875"/>
      <c r="W81" s="875"/>
    </row>
  </sheetData>
  <mergeCells count="38">
    <mergeCell ref="U1:W1"/>
    <mergeCell ref="U2:W2"/>
    <mergeCell ref="U4:W4"/>
    <mergeCell ref="A5:A6"/>
    <mergeCell ref="B5:D5"/>
    <mergeCell ref="E5:E6"/>
    <mergeCell ref="F5:F6"/>
    <mergeCell ref="G5:G6"/>
    <mergeCell ref="H5:H6"/>
    <mergeCell ref="I5:I6"/>
    <mergeCell ref="H42:H43"/>
    <mergeCell ref="U5:U6"/>
    <mergeCell ref="V5:V6"/>
    <mergeCell ref="W5:W6"/>
    <mergeCell ref="J39:L39"/>
    <mergeCell ref="U39:W39"/>
    <mergeCell ref="T41:W41"/>
    <mergeCell ref="J5:J6"/>
    <mergeCell ref="K5:K6"/>
    <mergeCell ref="L5:Q5"/>
    <mergeCell ref="R5:R6"/>
    <mergeCell ref="S5:S6"/>
    <mergeCell ref="T5:T6"/>
    <mergeCell ref="A42:A43"/>
    <mergeCell ref="B42:D42"/>
    <mergeCell ref="E42:E43"/>
    <mergeCell ref="F42:F43"/>
    <mergeCell ref="G42:G43"/>
    <mergeCell ref="T42:T43"/>
    <mergeCell ref="U42:U43"/>
    <mergeCell ref="V42:V43"/>
    <mergeCell ref="W42:W43"/>
    <mergeCell ref="I42:I43"/>
    <mergeCell ref="J42:J43"/>
    <mergeCell ref="K42:K43"/>
    <mergeCell ref="L42:Q42"/>
    <mergeCell ref="R42:R43"/>
    <mergeCell ref="S42:S43"/>
  </mergeCells>
  <pageMargins left="0.5" right="0.2" top="0.75" bottom="0.75" header="0.4" footer="0.4"/>
  <pageSetup paperSize="9" scale="83" firstPageNumber="90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AA81"/>
  <sheetViews>
    <sheetView view="pageBreakPreview" topLeftCell="A58" zoomScale="60" workbookViewId="0">
      <selection activeCell="N71" sqref="N71"/>
    </sheetView>
  </sheetViews>
  <sheetFormatPr defaultColWidth="10.28515625" defaultRowHeight="12.75"/>
  <cols>
    <col min="1" max="1" width="13.7109375" style="893" customWidth="1"/>
    <col min="2" max="2" width="9" style="893" customWidth="1"/>
    <col min="3" max="3" width="7.42578125" style="893" customWidth="1"/>
    <col min="4" max="4" width="8.42578125" style="893" customWidth="1"/>
    <col min="5" max="5" width="7.85546875" style="893" customWidth="1"/>
    <col min="6" max="6" width="9.7109375" style="893" customWidth="1"/>
    <col min="7" max="7" width="10.42578125" style="893" customWidth="1"/>
    <col min="8" max="8" width="10.85546875" style="893" customWidth="1"/>
    <col min="9" max="9" width="9.5703125" style="893" customWidth="1"/>
    <col min="10" max="10" width="8.5703125" style="893" customWidth="1"/>
    <col min="11" max="11" width="9.5703125" style="893" customWidth="1"/>
    <col min="12" max="12" width="9.42578125" style="893" customWidth="1"/>
    <col min="13" max="13" width="8.7109375" style="893" customWidth="1"/>
    <col min="14" max="14" width="9.42578125" style="893" customWidth="1"/>
    <col min="15" max="15" width="9.5703125" style="893" customWidth="1"/>
    <col min="16" max="16" width="10.28515625" style="893" customWidth="1"/>
    <col min="17" max="17" width="11.5703125" style="893" customWidth="1"/>
    <col min="18" max="18" width="9.85546875" style="893" customWidth="1"/>
    <col min="19" max="19" width="11.42578125" style="893" customWidth="1"/>
    <col min="20" max="20" width="10.85546875" style="893" customWidth="1"/>
    <col min="21" max="21" width="10.140625" style="893" customWidth="1"/>
    <col min="22" max="23" width="10.5703125" style="893" customWidth="1"/>
    <col min="24" max="24" width="8.140625" style="893" customWidth="1"/>
    <col min="25" max="25" width="9" style="893" customWidth="1"/>
    <col min="26" max="16384" width="10.28515625" style="893"/>
  </cols>
  <sheetData>
    <row r="1" spans="1:27" s="201" customFormat="1">
      <c r="A1" s="408" t="s">
        <v>1845</v>
      </c>
      <c r="B1" s="46"/>
      <c r="C1" s="46"/>
      <c r="D1" s="46"/>
      <c r="E1" s="46"/>
      <c r="F1" s="46"/>
      <c r="G1" s="46"/>
      <c r="H1" s="46"/>
      <c r="I1" s="46"/>
      <c r="J1" s="46"/>
      <c r="K1" s="656"/>
      <c r="L1" s="735"/>
      <c r="M1" s="408"/>
      <c r="N1" s="46"/>
      <c r="O1" s="46"/>
      <c r="P1" s="656"/>
      <c r="Q1" s="46"/>
      <c r="R1" s="46"/>
      <c r="S1" s="46"/>
      <c r="T1" s="46"/>
      <c r="U1" s="1113" t="s">
        <v>1846</v>
      </c>
      <c r="V1" s="1113"/>
      <c r="W1" s="1113"/>
      <c r="X1" s="867"/>
      <c r="Y1" s="867"/>
    </row>
    <row r="2" spans="1:27" s="869" customFormat="1" ht="18.95" customHeight="1">
      <c r="A2" s="408" t="s">
        <v>46</v>
      </c>
      <c r="B2" s="46"/>
      <c r="C2" s="46"/>
      <c r="D2" s="46"/>
      <c r="E2" s="46"/>
      <c r="F2" s="46"/>
      <c r="G2" s="46"/>
      <c r="H2" s="46"/>
      <c r="I2" s="46"/>
      <c r="J2" s="656"/>
      <c r="K2" s="656"/>
      <c r="L2" s="735"/>
      <c r="M2" s="408"/>
      <c r="N2" s="46"/>
      <c r="O2" s="46"/>
      <c r="P2" s="656"/>
      <c r="Q2" s="46"/>
      <c r="R2" s="46"/>
      <c r="S2" s="46"/>
      <c r="T2" s="46"/>
      <c r="U2" s="46"/>
      <c r="V2" s="46"/>
      <c r="W2" s="46"/>
      <c r="X2" s="868"/>
      <c r="Y2" s="868"/>
    </row>
    <row r="3" spans="1:27" s="871" customFormat="1" ht="18.95" customHeight="1">
      <c r="A3" s="408" t="s">
        <v>3</v>
      </c>
      <c r="B3" s="739"/>
      <c r="C3" s="739"/>
      <c r="D3" s="739"/>
      <c r="E3" s="739"/>
      <c r="F3" s="739"/>
      <c r="G3" s="739"/>
      <c r="H3" s="739"/>
      <c r="I3" s="739"/>
      <c r="J3" s="656"/>
      <c r="K3" s="656"/>
      <c r="L3" s="740"/>
      <c r="M3" s="870"/>
      <c r="N3" s="738"/>
      <c r="O3" s="738"/>
      <c r="P3" s="656"/>
      <c r="Q3" s="738"/>
      <c r="R3" s="738"/>
      <c r="S3" s="738"/>
      <c r="T3" s="738"/>
      <c r="U3" s="656"/>
      <c r="V3" s="656"/>
      <c r="W3" s="656"/>
      <c r="X3" s="868"/>
      <c r="Y3" s="868"/>
      <c r="AA3" s="219"/>
    </row>
    <row r="4" spans="1:27" s="871" customFormat="1" ht="18.95" customHeight="1">
      <c r="A4" s="340"/>
      <c r="B4" s="872"/>
      <c r="C4" s="872"/>
      <c r="D4" s="872"/>
      <c r="E4" s="872"/>
      <c r="F4" s="872"/>
      <c r="G4" s="872"/>
      <c r="H4" s="872"/>
      <c r="I4" s="872"/>
      <c r="J4" s="872"/>
      <c r="K4" s="873"/>
      <c r="L4" s="874"/>
      <c r="M4" s="875"/>
      <c r="N4" s="874"/>
      <c r="O4" s="874"/>
      <c r="P4" s="874"/>
      <c r="Q4" s="874"/>
      <c r="R4" s="874"/>
      <c r="S4" s="874"/>
      <c r="T4" s="874"/>
      <c r="U4" s="1112" t="s">
        <v>54</v>
      </c>
      <c r="V4" s="1112"/>
      <c r="W4" s="1112"/>
      <c r="X4" s="868"/>
      <c r="Y4" s="868"/>
    </row>
    <row r="5" spans="1:27" s="871" customFormat="1" ht="18.95" customHeight="1">
      <c r="A5" s="1078" t="s">
        <v>1774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8" t="s">
        <v>1775</v>
      </c>
      <c r="X5" s="868"/>
      <c r="Y5" s="868"/>
    </row>
    <row r="6" spans="1:27" s="871" customFormat="1" ht="111.75" customHeight="1">
      <c r="A6" s="1110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9"/>
      <c r="X6" s="868"/>
      <c r="Y6" s="868"/>
    </row>
    <row r="7" spans="1:27" s="871" customFormat="1" ht="18.95" customHeight="1">
      <c r="A7" s="749" t="s">
        <v>10</v>
      </c>
      <c r="B7" s="658" t="s">
        <v>11</v>
      </c>
      <c r="C7" s="658" t="s">
        <v>12</v>
      </c>
      <c r="D7" s="658" t="s">
        <v>13</v>
      </c>
      <c r="E7" s="658" t="s">
        <v>14</v>
      </c>
      <c r="F7" s="658" t="s">
        <v>15</v>
      </c>
      <c r="G7" s="658" t="s">
        <v>16</v>
      </c>
      <c r="H7" s="658" t="s">
        <v>17</v>
      </c>
      <c r="I7" s="658" t="s">
        <v>1018</v>
      </c>
      <c r="J7" s="750" t="s">
        <v>1054</v>
      </c>
      <c r="K7" s="658" t="s">
        <v>1020</v>
      </c>
      <c r="L7" s="658" t="s">
        <v>1055</v>
      </c>
      <c r="M7" s="658" t="s">
        <v>1056</v>
      </c>
      <c r="N7" s="658" t="s">
        <v>1648</v>
      </c>
      <c r="O7" s="658" t="s">
        <v>1649</v>
      </c>
      <c r="P7" s="658" t="s">
        <v>1650</v>
      </c>
      <c r="Q7" s="658" t="s">
        <v>1651</v>
      </c>
      <c r="R7" s="658" t="s">
        <v>1652</v>
      </c>
      <c r="S7" s="658" t="s">
        <v>1776</v>
      </c>
      <c r="T7" s="658" t="s">
        <v>1653</v>
      </c>
      <c r="U7" s="658" t="s">
        <v>1654</v>
      </c>
      <c r="V7" s="750" t="s">
        <v>1655</v>
      </c>
      <c r="W7" s="658" t="s">
        <v>1657</v>
      </c>
      <c r="X7" s="868"/>
      <c r="Y7" s="868"/>
    </row>
    <row r="8" spans="1:27" s="871" customFormat="1" ht="18.95" customHeight="1">
      <c r="A8" s="877">
        <v>0</v>
      </c>
      <c r="B8" s="878">
        <v>113547.4078725</v>
      </c>
      <c r="C8" s="878" t="s">
        <v>44</v>
      </c>
      <c r="D8" s="878">
        <v>113547.4078725</v>
      </c>
      <c r="E8" s="878">
        <v>1472.8081468</v>
      </c>
      <c r="F8" s="878">
        <v>5309.0316853000004</v>
      </c>
      <c r="G8" s="878">
        <v>42364.496180000002</v>
      </c>
      <c r="H8" s="878" t="s">
        <v>44</v>
      </c>
      <c r="I8" s="878" t="s">
        <v>44</v>
      </c>
      <c r="J8" s="878" t="s">
        <v>44</v>
      </c>
      <c r="K8" s="878" t="s">
        <v>44</v>
      </c>
      <c r="L8" s="878" t="s">
        <v>44</v>
      </c>
      <c r="M8" s="878" t="s">
        <v>44</v>
      </c>
      <c r="N8" s="878" t="s">
        <v>44</v>
      </c>
      <c r="O8" s="878" t="s">
        <v>44</v>
      </c>
      <c r="P8" s="878" t="s">
        <v>44</v>
      </c>
      <c r="Q8" s="878" t="s">
        <v>44</v>
      </c>
      <c r="R8" s="878" t="s">
        <v>44</v>
      </c>
      <c r="S8" s="878">
        <v>57927.22423</v>
      </c>
      <c r="T8" s="878">
        <v>14.61666</v>
      </c>
      <c r="U8" s="878" t="s">
        <v>44</v>
      </c>
      <c r="V8" s="878" t="s">
        <v>44</v>
      </c>
      <c r="W8" s="878">
        <v>220635.58477459999</v>
      </c>
      <c r="X8" s="868"/>
      <c r="Y8" s="868"/>
    </row>
    <row r="9" spans="1:27" s="871" customFormat="1" ht="18.95" customHeight="1">
      <c r="A9" s="879" t="s">
        <v>1777</v>
      </c>
      <c r="B9" s="878" t="s">
        <v>44</v>
      </c>
      <c r="C9" s="878" t="s">
        <v>44</v>
      </c>
      <c r="D9" s="878" t="s">
        <v>44</v>
      </c>
      <c r="E9" s="878" t="s">
        <v>44</v>
      </c>
      <c r="F9" s="878" t="s">
        <v>44</v>
      </c>
      <c r="G9" s="878" t="s">
        <v>44</v>
      </c>
      <c r="H9" s="878" t="s">
        <v>44</v>
      </c>
      <c r="I9" s="878" t="s">
        <v>44</v>
      </c>
      <c r="J9" s="878" t="s">
        <v>44</v>
      </c>
      <c r="K9" s="878" t="s">
        <v>44</v>
      </c>
      <c r="L9" s="878" t="s">
        <v>44</v>
      </c>
      <c r="M9" s="878" t="s">
        <v>44</v>
      </c>
      <c r="N9" s="878" t="s">
        <v>44</v>
      </c>
      <c r="O9" s="878" t="s">
        <v>44</v>
      </c>
      <c r="P9" s="878" t="s">
        <v>44</v>
      </c>
      <c r="Q9" s="878" t="s">
        <v>44</v>
      </c>
      <c r="R9" s="878" t="s">
        <v>44</v>
      </c>
      <c r="S9" s="878" t="s">
        <v>44</v>
      </c>
      <c r="T9" s="878" t="s">
        <v>44</v>
      </c>
      <c r="U9" s="878" t="s">
        <v>44</v>
      </c>
      <c r="V9" s="878" t="s">
        <v>44</v>
      </c>
      <c r="W9" s="878" t="s">
        <v>44</v>
      </c>
      <c r="X9" s="868"/>
      <c r="Y9" s="868"/>
    </row>
    <row r="10" spans="1:27" s="871" customFormat="1" ht="18.95" customHeight="1">
      <c r="A10" s="879" t="s">
        <v>1778</v>
      </c>
      <c r="B10" s="878" t="s">
        <v>44</v>
      </c>
      <c r="C10" s="878" t="s">
        <v>44</v>
      </c>
      <c r="D10" s="878" t="s">
        <v>44</v>
      </c>
      <c r="E10" s="878" t="s">
        <v>44</v>
      </c>
      <c r="F10" s="878" t="s">
        <v>44</v>
      </c>
      <c r="G10" s="878" t="s">
        <v>44</v>
      </c>
      <c r="H10" s="878" t="s">
        <v>44</v>
      </c>
      <c r="I10" s="878" t="s">
        <v>44</v>
      </c>
      <c r="J10" s="878" t="s">
        <v>44</v>
      </c>
      <c r="K10" s="878" t="s">
        <v>44</v>
      </c>
      <c r="L10" s="878" t="s">
        <v>44</v>
      </c>
      <c r="M10" s="878" t="s">
        <v>44</v>
      </c>
      <c r="N10" s="878" t="s">
        <v>44</v>
      </c>
      <c r="O10" s="878" t="s">
        <v>44</v>
      </c>
      <c r="P10" s="878" t="s">
        <v>44</v>
      </c>
      <c r="Q10" s="878" t="s">
        <v>44</v>
      </c>
      <c r="R10" s="878" t="s">
        <v>44</v>
      </c>
      <c r="S10" s="878" t="s">
        <v>44</v>
      </c>
      <c r="T10" s="878" t="s">
        <v>44</v>
      </c>
      <c r="U10" s="878" t="s">
        <v>44</v>
      </c>
      <c r="V10" s="878" t="s">
        <v>44</v>
      </c>
      <c r="W10" s="878" t="s">
        <v>44</v>
      </c>
      <c r="X10" s="868"/>
      <c r="Y10" s="868"/>
    </row>
    <row r="11" spans="1:27" s="871" customFormat="1" ht="18.95" customHeight="1">
      <c r="A11" s="879" t="s">
        <v>1779</v>
      </c>
      <c r="B11" s="878" t="s">
        <v>44</v>
      </c>
      <c r="C11" s="878" t="s">
        <v>44</v>
      </c>
      <c r="D11" s="878" t="s">
        <v>44</v>
      </c>
      <c r="E11" s="878" t="s">
        <v>44</v>
      </c>
      <c r="F11" s="878" t="s">
        <v>44</v>
      </c>
      <c r="G11" s="878" t="s">
        <v>44</v>
      </c>
      <c r="H11" s="878" t="s">
        <v>44</v>
      </c>
      <c r="I11" s="878" t="s">
        <v>44</v>
      </c>
      <c r="J11" s="878" t="s">
        <v>44</v>
      </c>
      <c r="K11" s="878" t="s">
        <v>44</v>
      </c>
      <c r="L11" s="878" t="s">
        <v>44</v>
      </c>
      <c r="M11" s="878" t="s">
        <v>44</v>
      </c>
      <c r="N11" s="878" t="s">
        <v>44</v>
      </c>
      <c r="O11" s="878" t="s">
        <v>44</v>
      </c>
      <c r="P11" s="878" t="s">
        <v>44</v>
      </c>
      <c r="Q11" s="878" t="s">
        <v>44</v>
      </c>
      <c r="R11" s="878" t="s">
        <v>44</v>
      </c>
      <c r="S11" s="878" t="s">
        <v>44</v>
      </c>
      <c r="T11" s="878" t="s">
        <v>44</v>
      </c>
      <c r="U11" s="878" t="s">
        <v>44</v>
      </c>
      <c r="V11" s="878" t="s">
        <v>44</v>
      </c>
      <c r="W11" s="878" t="s">
        <v>44</v>
      </c>
      <c r="X11" s="868"/>
      <c r="Y11" s="868"/>
    </row>
    <row r="12" spans="1:27" s="869" customFormat="1" ht="18.95" customHeight="1">
      <c r="A12" s="879" t="s">
        <v>1780</v>
      </c>
      <c r="B12" s="878" t="s">
        <v>44</v>
      </c>
      <c r="C12" s="878" t="s">
        <v>44</v>
      </c>
      <c r="D12" s="878" t="s">
        <v>44</v>
      </c>
      <c r="E12" s="878" t="s">
        <v>44</v>
      </c>
      <c r="F12" s="878" t="s">
        <v>44</v>
      </c>
      <c r="G12" s="878" t="s">
        <v>44</v>
      </c>
      <c r="H12" s="878" t="s">
        <v>44</v>
      </c>
      <c r="I12" s="878" t="s">
        <v>44</v>
      </c>
      <c r="J12" s="878" t="s">
        <v>44</v>
      </c>
      <c r="K12" s="878" t="s">
        <v>44</v>
      </c>
      <c r="L12" s="878" t="s">
        <v>44</v>
      </c>
      <c r="M12" s="878" t="s">
        <v>44</v>
      </c>
      <c r="N12" s="878" t="s">
        <v>44</v>
      </c>
      <c r="O12" s="878" t="s">
        <v>44</v>
      </c>
      <c r="P12" s="878" t="s">
        <v>44</v>
      </c>
      <c r="Q12" s="878" t="s">
        <v>44</v>
      </c>
      <c r="R12" s="878" t="s">
        <v>44</v>
      </c>
      <c r="S12" s="878" t="s">
        <v>44</v>
      </c>
      <c r="T12" s="878" t="s">
        <v>44</v>
      </c>
      <c r="U12" s="878" t="s">
        <v>44</v>
      </c>
      <c r="V12" s="878" t="s">
        <v>44</v>
      </c>
      <c r="W12" s="878" t="s">
        <v>44</v>
      </c>
      <c r="X12" s="868"/>
      <c r="Y12" s="868"/>
    </row>
    <row r="13" spans="1:27" s="871" customFormat="1" ht="18.95" customHeight="1">
      <c r="A13" s="879" t="s">
        <v>1781</v>
      </c>
      <c r="B13" s="878" t="s">
        <v>44</v>
      </c>
      <c r="C13" s="878" t="s">
        <v>44</v>
      </c>
      <c r="D13" s="878" t="s">
        <v>44</v>
      </c>
      <c r="E13" s="878" t="s">
        <v>44</v>
      </c>
      <c r="F13" s="878" t="s">
        <v>44</v>
      </c>
      <c r="G13" s="878" t="s">
        <v>44</v>
      </c>
      <c r="H13" s="878" t="s">
        <v>44</v>
      </c>
      <c r="I13" s="878" t="s">
        <v>44</v>
      </c>
      <c r="J13" s="878" t="s">
        <v>44</v>
      </c>
      <c r="K13" s="878" t="s">
        <v>44</v>
      </c>
      <c r="L13" s="878" t="s">
        <v>44</v>
      </c>
      <c r="M13" s="878" t="s">
        <v>44</v>
      </c>
      <c r="N13" s="878" t="s">
        <v>44</v>
      </c>
      <c r="O13" s="878" t="s">
        <v>44</v>
      </c>
      <c r="P13" s="878" t="s">
        <v>44</v>
      </c>
      <c r="Q13" s="878" t="s">
        <v>44</v>
      </c>
      <c r="R13" s="878" t="s">
        <v>44</v>
      </c>
      <c r="S13" s="878" t="s">
        <v>44</v>
      </c>
      <c r="T13" s="878" t="s">
        <v>44</v>
      </c>
      <c r="U13" s="878" t="s">
        <v>44</v>
      </c>
      <c r="V13" s="878" t="s">
        <v>44</v>
      </c>
      <c r="W13" s="878" t="s">
        <v>44</v>
      </c>
      <c r="X13" s="868"/>
      <c r="Y13" s="868"/>
    </row>
    <row r="14" spans="1:27" s="871" customFormat="1" ht="18.95" customHeight="1">
      <c r="A14" s="879" t="s">
        <v>1782</v>
      </c>
      <c r="B14" s="878" t="s">
        <v>44</v>
      </c>
      <c r="C14" s="878" t="s">
        <v>44</v>
      </c>
      <c r="D14" s="878" t="s">
        <v>44</v>
      </c>
      <c r="E14" s="878" t="s">
        <v>44</v>
      </c>
      <c r="F14" s="878" t="s">
        <v>44</v>
      </c>
      <c r="G14" s="878" t="s">
        <v>44</v>
      </c>
      <c r="H14" s="878" t="s">
        <v>44</v>
      </c>
      <c r="I14" s="878" t="s">
        <v>44</v>
      </c>
      <c r="J14" s="878" t="s">
        <v>44</v>
      </c>
      <c r="K14" s="878" t="s">
        <v>44</v>
      </c>
      <c r="L14" s="878" t="s">
        <v>44</v>
      </c>
      <c r="M14" s="878" t="s">
        <v>44</v>
      </c>
      <c r="N14" s="878" t="s">
        <v>44</v>
      </c>
      <c r="O14" s="878" t="s">
        <v>44</v>
      </c>
      <c r="P14" s="878" t="s">
        <v>44</v>
      </c>
      <c r="Q14" s="878" t="s">
        <v>44</v>
      </c>
      <c r="R14" s="878" t="s">
        <v>44</v>
      </c>
      <c r="S14" s="878" t="s">
        <v>44</v>
      </c>
      <c r="T14" s="878" t="s">
        <v>44</v>
      </c>
      <c r="U14" s="878" t="s">
        <v>44</v>
      </c>
      <c r="V14" s="878" t="s">
        <v>44</v>
      </c>
      <c r="W14" s="878" t="s">
        <v>44</v>
      </c>
      <c r="X14" s="868"/>
      <c r="Y14" s="868"/>
    </row>
    <row r="15" spans="1:27" s="871" customFormat="1" ht="18.95" customHeight="1">
      <c r="A15" s="879" t="s">
        <v>1783</v>
      </c>
      <c r="B15" s="878" t="s">
        <v>44</v>
      </c>
      <c r="C15" s="878" t="s">
        <v>44</v>
      </c>
      <c r="D15" s="878" t="s">
        <v>44</v>
      </c>
      <c r="E15" s="878" t="s">
        <v>44</v>
      </c>
      <c r="F15" s="878" t="s">
        <v>44</v>
      </c>
      <c r="G15" s="878" t="s">
        <v>44</v>
      </c>
      <c r="H15" s="878" t="s">
        <v>44</v>
      </c>
      <c r="I15" s="878" t="s">
        <v>44</v>
      </c>
      <c r="J15" s="878" t="s">
        <v>44</v>
      </c>
      <c r="K15" s="878" t="s">
        <v>44</v>
      </c>
      <c r="L15" s="878" t="s">
        <v>44</v>
      </c>
      <c r="M15" s="878" t="s">
        <v>44</v>
      </c>
      <c r="N15" s="878" t="s">
        <v>44</v>
      </c>
      <c r="O15" s="878" t="s">
        <v>44</v>
      </c>
      <c r="P15" s="878" t="s">
        <v>44</v>
      </c>
      <c r="Q15" s="878" t="s">
        <v>44</v>
      </c>
      <c r="R15" s="878" t="s">
        <v>44</v>
      </c>
      <c r="S15" s="878" t="s">
        <v>44</v>
      </c>
      <c r="T15" s="878" t="s">
        <v>44</v>
      </c>
      <c r="U15" s="878" t="s">
        <v>44</v>
      </c>
      <c r="V15" s="878" t="s">
        <v>44</v>
      </c>
      <c r="W15" s="878" t="s">
        <v>44</v>
      </c>
      <c r="X15" s="868"/>
      <c r="Y15" s="868"/>
    </row>
    <row r="16" spans="1:27" s="871" customFormat="1" ht="18.95" customHeight="1">
      <c r="A16" s="879" t="s">
        <v>1784</v>
      </c>
      <c r="B16" s="878" t="s">
        <v>44</v>
      </c>
      <c r="C16" s="878">
        <v>624.22495149999997</v>
      </c>
      <c r="D16" s="878">
        <v>624.22495149999997</v>
      </c>
      <c r="E16" s="878" t="s">
        <v>44</v>
      </c>
      <c r="F16" s="878" t="s">
        <v>44</v>
      </c>
      <c r="G16" s="878" t="s">
        <v>44</v>
      </c>
      <c r="H16" s="878" t="s">
        <v>44</v>
      </c>
      <c r="I16" s="878" t="s">
        <v>44</v>
      </c>
      <c r="J16" s="878" t="s">
        <v>44</v>
      </c>
      <c r="K16" s="878" t="s">
        <v>44</v>
      </c>
      <c r="L16" s="878" t="s">
        <v>44</v>
      </c>
      <c r="M16" s="878" t="s">
        <v>44</v>
      </c>
      <c r="N16" s="878" t="s">
        <v>44</v>
      </c>
      <c r="O16" s="878" t="s">
        <v>44</v>
      </c>
      <c r="P16" s="878" t="s">
        <v>44</v>
      </c>
      <c r="Q16" s="878" t="s">
        <v>44</v>
      </c>
      <c r="R16" s="878" t="s">
        <v>44</v>
      </c>
      <c r="S16" s="878" t="s">
        <v>44</v>
      </c>
      <c r="T16" s="878" t="s">
        <v>44</v>
      </c>
      <c r="U16" s="878" t="s">
        <v>44</v>
      </c>
      <c r="V16" s="878" t="s">
        <v>44</v>
      </c>
      <c r="W16" s="878">
        <v>624.22495149999997</v>
      </c>
      <c r="X16" s="868"/>
      <c r="Y16" s="868"/>
    </row>
    <row r="17" spans="1:26" s="871" customFormat="1" ht="18.95" customHeight="1">
      <c r="A17" s="879" t="s">
        <v>1785</v>
      </c>
      <c r="B17" s="878" t="s">
        <v>44</v>
      </c>
      <c r="C17" s="878" t="s">
        <v>44</v>
      </c>
      <c r="D17" s="878" t="s">
        <v>44</v>
      </c>
      <c r="E17" s="878" t="s">
        <v>44</v>
      </c>
      <c r="F17" s="878" t="s">
        <v>44</v>
      </c>
      <c r="G17" s="878" t="s">
        <v>44</v>
      </c>
      <c r="H17" s="878" t="s">
        <v>44</v>
      </c>
      <c r="I17" s="878" t="s">
        <v>44</v>
      </c>
      <c r="J17" s="878" t="s">
        <v>44</v>
      </c>
      <c r="K17" s="878" t="s">
        <v>44</v>
      </c>
      <c r="L17" s="878" t="s">
        <v>44</v>
      </c>
      <c r="M17" s="878" t="s">
        <v>44</v>
      </c>
      <c r="N17" s="878" t="s">
        <v>44</v>
      </c>
      <c r="O17" s="878" t="s">
        <v>44</v>
      </c>
      <c r="P17" s="878" t="s">
        <v>44</v>
      </c>
      <c r="Q17" s="878" t="s">
        <v>44</v>
      </c>
      <c r="R17" s="878" t="s">
        <v>44</v>
      </c>
      <c r="S17" s="878" t="s">
        <v>44</v>
      </c>
      <c r="T17" s="878" t="s">
        <v>44</v>
      </c>
      <c r="U17" s="878" t="s">
        <v>44</v>
      </c>
      <c r="V17" s="878" t="s">
        <v>44</v>
      </c>
      <c r="W17" s="878" t="s">
        <v>44</v>
      </c>
      <c r="X17" s="868"/>
      <c r="Y17" s="868"/>
    </row>
    <row r="18" spans="1:26" s="871" customFormat="1" ht="18.95" customHeight="1">
      <c r="A18" s="879" t="s">
        <v>1786</v>
      </c>
      <c r="B18" s="878" t="s">
        <v>44</v>
      </c>
      <c r="C18" s="878" t="s">
        <v>44</v>
      </c>
      <c r="D18" s="878" t="s">
        <v>44</v>
      </c>
      <c r="E18" s="878" t="s">
        <v>44</v>
      </c>
      <c r="F18" s="878" t="s">
        <v>44</v>
      </c>
      <c r="G18" s="878" t="s">
        <v>44</v>
      </c>
      <c r="H18" s="878" t="s">
        <v>44</v>
      </c>
      <c r="I18" s="878" t="s">
        <v>44</v>
      </c>
      <c r="J18" s="878" t="s">
        <v>44</v>
      </c>
      <c r="K18" s="878" t="s">
        <v>44</v>
      </c>
      <c r="L18" s="878" t="s">
        <v>44</v>
      </c>
      <c r="M18" s="878" t="s">
        <v>44</v>
      </c>
      <c r="N18" s="878" t="s">
        <v>44</v>
      </c>
      <c r="O18" s="878" t="s">
        <v>44</v>
      </c>
      <c r="P18" s="878" t="s">
        <v>44</v>
      </c>
      <c r="Q18" s="878" t="s">
        <v>44</v>
      </c>
      <c r="R18" s="878" t="s">
        <v>44</v>
      </c>
      <c r="S18" s="878" t="s">
        <v>44</v>
      </c>
      <c r="T18" s="878" t="s">
        <v>44</v>
      </c>
      <c r="U18" s="878" t="s">
        <v>44</v>
      </c>
      <c r="V18" s="878" t="s">
        <v>44</v>
      </c>
      <c r="W18" s="878" t="s">
        <v>44</v>
      </c>
      <c r="X18" s="868"/>
      <c r="Y18" s="868"/>
    </row>
    <row r="19" spans="1:26" s="871" customFormat="1" ht="18.95" customHeight="1">
      <c r="A19" s="879" t="s">
        <v>1787</v>
      </c>
      <c r="B19" s="878" t="s">
        <v>44</v>
      </c>
      <c r="C19" s="878" t="s">
        <v>44</v>
      </c>
      <c r="D19" s="878" t="s">
        <v>44</v>
      </c>
      <c r="E19" s="878" t="s">
        <v>44</v>
      </c>
      <c r="F19" s="878" t="s">
        <v>44</v>
      </c>
      <c r="G19" s="878" t="s">
        <v>44</v>
      </c>
      <c r="H19" s="878" t="s">
        <v>44</v>
      </c>
      <c r="I19" s="878" t="s">
        <v>44</v>
      </c>
      <c r="J19" s="878" t="s">
        <v>44</v>
      </c>
      <c r="K19" s="878" t="s">
        <v>44</v>
      </c>
      <c r="L19" s="878" t="s">
        <v>44</v>
      </c>
      <c r="M19" s="878" t="s">
        <v>44</v>
      </c>
      <c r="N19" s="878" t="s">
        <v>44</v>
      </c>
      <c r="O19" s="878" t="s">
        <v>44</v>
      </c>
      <c r="P19" s="878" t="s">
        <v>44</v>
      </c>
      <c r="Q19" s="878" t="s">
        <v>44</v>
      </c>
      <c r="R19" s="878" t="s">
        <v>44</v>
      </c>
      <c r="S19" s="878" t="s">
        <v>44</v>
      </c>
      <c r="T19" s="878" t="s">
        <v>44</v>
      </c>
      <c r="U19" s="878" t="s">
        <v>44</v>
      </c>
      <c r="V19" s="878" t="s">
        <v>44</v>
      </c>
      <c r="W19" s="878" t="s">
        <v>44</v>
      </c>
      <c r="X19" s="868"/>
      <c r="Y19" s="868"/>
    </row>
    <row r="20" spans="1:26" s="871" customFormat="1" ht="18.95" customHeight="1">
      <c r="A20" s="879" t="s">
        <v>1788</v>
      </c>
      <c r="B20" s="878" t="s">
        <v>44</v>
      </c>
      <c r="C20" s="878" t="s">
        <v>44</v>
      </c>
      <c r="D20" s="878" t="s">
        <v>44</v>
      </c>
      <c r="E20" s="878" t="s">
        <v>44</v>
      </c>
      <c r="F20" s="878">
        <v>134610.39464809999</v>
      </c>
      <c r="G20" s="878" t="s">
        <v>44</v>
      </c>
      <c r="H20" s="878" t="s">
        <v>44</v>
      </c>
      <c r="I20" s="878" t="s">
        <v>44</v>
      </c>
      <c r="J20" s="878" t="s">
        <v>44</v>
      </c>
      <c r="K20" s="878">
        <v>26649.930283900001</v>
      </c>
      <c r="L20" s="878" t="s">
        <v>44</v>
      </c>
      <c r="M20" s="878" t="s">
        <v>44</v>
      </c>
      <c r="N20" s="878" t="s">
        <v>44</v>
      </c>
      <c r="O20" s="878" t="s">
        <v>44</v>
      </c>
      <c r="P20" s="878" t="s">
        <v>44</v>
      </c>
      <c r="Q20" s="878" t="s">
        <v>44</v>
      </c>
      <c r="R20" s="878" t="s">
        <v>44</v>
      </c>
      <c r="S20" s="878" t="s">
        <v>44</v>
      </c>
      <c r="T20" s="878" t="s">
        <v>44</v>
      </c>
      <c r="U20" s="878" t="s">
        <v>44</v>
      </c>
      <c r="V20" s="878" t="s">
        <v>44</v>
      </c>
      <c r="W20" s="878">
        <v>161260.32493199999</v>
      </c>
      <c r="X20" s="868"/>
      <c r="Y20" s="868"/>
    </row>
    <row r="21" spans="1:26" s="871" customFormat="1" ht="18.95" customHeight="1">
      <c r="A21" s="879" t="s">
        <v>1789</v>
      </c>
      <c r="B21" s="878" t="s">
        <v>44</v>
      </c>
      <c r="C21" s="878" t="s">
        <v>44</v>
      </c>
      <c r="D21" s="878" t="s">
        <v>44</v>
      </c>
      <c r="E21" s="878" t="s">
        <v>44</v>
      </c>
      <c r="F21" s="878" t="s">
        <v>44</v>
      </c>
      <c r="G21" s="878" t="s">
        <v>44</v>
      </c>
      <c r="H21" s="878" t="s">
        <v>44</v>
      </c>
      <c r="I21" s="878" t="s">
        <v>44</v>
      </c>
      <c r="J21" s="878" t="s">
        <v>44</v>
      </c>
      <c r="K21" s="878" t="s">
        <v>44</v>
      </c>
      <c r="L21" s="878" t="s">
        <v>44</v>
      </c>
      <c r="M21" s="878" t="s">
        <v>44</v>
      </c>
      <c r="N21" s="878" t="s">
        <v>44</v>
      </c>
      <c r="O21" s="878" t="s">
        <v>44</v>
      </c>
      <c r="P21" s="878" t="s">
        <v>44</v>
      </c>
      <c r="Q21" s="878" t="s">
        <v>44</v>
      </c>
      <c r="R21" s="878" t="s">
        <v>44</v>
      </c>
      <c r="S21" s="878" t="s">
        <v>44</v>
      </c>
      <c r="T21" s="878" t="s">
        <v>44</v>
      </c>
      <c r="U21" s="878" t="s">
        <v>44</v>
      </c>
      <c r="V21" s="878" t="s">
        <v>44</v>
      </c>
      <c r="W21" s="878" t="s">
        <v>44</v>
      </c>
      <c r="X21" s="868"/>
      <c r="Y21" s="868"/>
    </row>
    <row r="22" spans="1:26" s="871" customFormat="1" ht="18.95" customHeight="1">
      <c r="A22" s="879" t="s">
        <v>1790</v>
      </c>
      <c r="B22" s="878" t="s">
        <v>44</v>
      </c>
      <c r="C22" s="878" t="s">
        <v>44</v>
      </c>
      <c r="D22" s="878" t="s">
        <v>44</v>
      </c>
      <c r="E22" s="878" t="s">
        <v>44</v>
      </c>
      <c r="F22" s="878" t="s">
        <v>44</v>
      </c>
      <c r="G22" s="878" t="s">
        <v>44</v>
      </c>
      <c r="H22" s="878" t="s">
        <v>44</v>
      </c>
      <c r="I22" s="878" t="s">
        <v>44</v>
      </c>
      <c r="J22" s="878" t="s">
        <v>44</v>
      </c>
      <c r="K22" s="878" t="s">
        <v>44</v>
      </c>
      <c r="L22" s="878" t="s">
        <v>44</v>
      </c>
      <c r="M22" s="878" t="s">
        <v>44</v>
      </c>
      <c r="N22" s="878" t="s">
        <v>44</v>
      </c>
      <c r="O22" s="878" t="s">
        <v>44</v>
      </c>
      <c r="P22" s="878" t="s">
        <v>44</v>
      </c>
      <c r="Q22" s="878" t="s">
        <v>44</v>
      </c>
      <c r="R22" s="878" t="s">
        <v>44</v>
      </c>
      <c r="S22" s="878" t="s">
        <v>44</v>
      </c>
      <c r="T22" s="878" t="s">
        <v>44</v>
      </c>
      <c r="U22" s="878" t="s">
        <v>44</v>
      </c>
      <c r="V22" s="878" t="s">
        <v>44</v>
      </c>
      <c r="W22" s="878" t="s">
        <v>44</v>
      </c>
      <c r="X22" s="868"/>
      <c r="Y22" s="868"/>
    </row>
    <row r="23" spans="1:26" s="871" customFormat="1" ht="18.95" customHeight="1">
      <c r="A23" s="879" t="s">
        <v>1791</v>
      </c>
      <c r="B23" s="878" t="s">
        <v>44</v>
      </c>
      <c r="C23" s="878" t="s">
        <v>44</v>
      </c>
      <c r="D23" s="878" t="s">
        <v>44</v>
      </c>
      <c r="E23" s="878" t="s">
        <v>44</v>
      </c>
      <c r="F23" s="878" t="s">
        <v>44</v>
      </c>
      <c r="G23" s="878" t="s">
        <v>44</v>
      </c>
      <c r="H23" s="878" t="s">
        <v>44</v>
      </c>
      <c r="I23" s="878" t="s">
        <v>44</v>
      </c>
      <c r="J23" s="878" t="s">
        <v>44</v>
      </c>
      <c r="K23" s="878" t="s">
        <v>44</v>
      </c>
      <c r="L23" s="878" t="s">
        <v>44</v>
      </c>
      <c r="M23" s="878" t="s">
        <v>44</v>
      </c>
      <c r="N23" s="878" t="s">
        <v>44</v>
      </c>
      <c r="O23" s="878" t="s">
        <v>44</v>
      </c>
      <c r="P23" s="878" t="s">
        <v>44</v>
      </c>
      <c r="Q23" s="878" t="s">
        <v>44</v>
      </c>
      <c r="R23" s="878" t="s">
        <v>44</v>
      </c>
      <c r="S23" s="878" t="s">
        <v>44</v>
      </c>
      <c r="T23" s="878" t="s">
        <v>44</v>
      </c>
      <c r="U23" s="878" t="s">
        <v>44</v>
      </c>
      <c r="V23" s="878" t="s">
        <v>44</v>
      </c>
      <c r="W23" s="878" t="s">
        <v>44</v>
      </c>
      <c r="X23" s="868"/>
      <c r="Y23" s="868"/>
    </row>
    <row r="24" spans="1:26" s="871" customFormat="1" ht="18.95" customHeight="1">
      <c r="A24" s="879" t="s">
        <v>1792</v>
      </c>
      <c r="B24" s="878" t="s">
        <v>44</v>
      </c>
      <c r="C24" s="878" t="s">
        <v>44</v>
      </c>
      <c r="D24" s="878" t="s">
        <v>44</v>
      </c>
      <c r="E24" s="878" t="s">
        <v>44</v>
      </c>
      <c r="F24" s="878">
        <v>483.71313650000002</v>
      </c>
      <c r="G24" s="878" t="s">
        <v>44</v>
      </c>
      <c r="H24" s="878" t="s">
        <v>44</v>
      </c>
      <c r="I24" s="878" t="s">
        <v>44</v>
      </c>
      <c r="J24" s="878" t="s">
        <v>44</v>
      </c>
      <c r="K24" s="878">
        <v>107829.245761</v>
      </c>
      <c r="L24" s="878" t="s">
        <v>44</v>
      </c>
      <c r="M24" s="878" t="s">
        <v>44</v>
      </c>
      <c r="N24" s="878" t="s">
        <v>44</v>
      </c>
      <c r="O24" s="878" t="s">
        <v>44</v>
      </c>
      <c r="P24" s="878" t="s">
        <v>44</v>
      </c>
      <c r="Q24" s="878" t="s">
        <v>44</v>
      </c>
      <c r="R24" s="878" t="s">
        <v>44</v>
      </c>
      <c r="S24" s="878" t="s">
        <v>44</v>
      </c>
      <c r="T24" s="878" t="s">
        <v>44</v>
      </c>
      <c r="U24" s="878" t="s">
        <v>44</v>
      </c>
      <c r="V24" s="878" t="s">
        <v>44</v>
      </c>
      <c r="W24" s="878">
        <v>108312.95889749999</v>
      </c>
      <c r="X24" s="868"/>
      <c r="Y24" s="868"/>
    </row>
    <row r="25" spans="1:26" s="201" customFormat="1" ht="18.95" customHeight="1">
      <c r="A25" s="879" t="s">
        <v>1793</v>
      </c>
      <c r="B25" s="878" t="s">
        <v>44</v>
      </c>
      <c r="C25" s="878" t="s">
        <v>44</v>
      </c>
      <c r="D25" s="878" t="s">
        <v>44</v>
      </c>
      <c r="E25" s="878" t="s">
        <v>44</v>
      </c>
      <c r="F25" s="878" t="s">
        <v>44</v>
      </c>
      <c r="G25" s="878" t="s">
        <v>44</v>
      </c>
      <c r="H25" s="878" t="s">
        <v>44</v>
      </c>
      <c r="I25" s="878" t="s">
        <v>44</v>
      </c>
      <c r="J25" s="878" t="s">
        <v>44</v>
      </c>
      <c r="K25" s="878" t="s">
        <v>44</v>
      </c>
      <c r="L25" s="878" t="s">
        <v>44</v>
      </c>
      <c r="M25" s="878" t="s">
        <v>44</v>
      </c>
      <c r="N25" s="878" t="s">
        <v>44</v>
      </c>
      <c r="O25" s="878" t="s">
        <v>44</v>
      </c>
      <c r="P25" s="878" t="s">
        <v>44</v>
      </c>
      <c r="Q25" s="878" t="s">
        <v>44</v>
      </c>
      <c r="R25" s="878" t="s">
        <v>44</v>
      </c>
      <c r="S25" s="878" t="s">
        <v>44</v>
      </c>
      <c r="T25" s="878" t="s">
        <v>44</v>
      </c>
      <c r="U25" s="878" t="s">
        <v>44</v>
      </c>
      <c r="V25" s="878" t="s">
        <v>44</v>
      </c>
      <c r="W25" s="878" t="s">
        <v>44</v>
      </c>
      <c r="X25" s="868"/>
      <c r="Y25" s="868"/>
      <c r="Z25" s="880"/>
    </row>
    <row r="26" spans="1:26" s="201" customFormat="1" ht="18.95" customHeight="1">
      <c r="A26" s="879" t="s">
        <v>1794</v>
      </c>
      <c r="B26" s="878" t="s">
        <v>44</v>
      </c>
      <c r="C26" s="878" t="s">
        <v>44</v>
      </c>
      <c r="D26" s="878" t="s">
        <v>44</v>
      </c>
      <c r="E26" s="878" t="s">
        <v>44</v>
      </c>
      <c r="F26" s="878">
        <v>1013682.37313</v>
      </c>
      <c r="G26" s="878" t="s">
        <v>44</v>
      </c>
      <c r="H26" s="878" t="s">
        <v>44</v>
      </c>
      <c r="I26" s="878">
        <v>81.867639999999994</v>
      </c>
      <c r="J26" s="878">
        <v>748.83663000000001</v>
      </c>
      <c r="K26" s="878">
        <v>2.4906579</v>
      </c>
      <c r="L26" s="878" t="s">
        <v>44</v>
      </c>
      <c r="M26" s="878" t="s">
        <v>44</v>
      </c>
      <c r="N26" s="878" t="s">
        <v>44</v>
      </c>
      <c r="O26" s="878" t="s">
        <v>44</v>
      </c>
      <c r="P26" s="878" t="s">
        <v>44</v>
      </c>
      <c r="Q26" s="878" t="s">
        <v>44</v>
      </c>
      <c r="R26" s="878" t="s">
        <v>44</v>
      </c>
      <c r="S26" s="878" t="s">
        <v>44</v>
      </c>
      <c r="T26" s="878" t="s">
        <v>44</v>
      </c>
      <c r="U26" s="878" t="s">
        <v>44</v>
      </c>
      <c r="V26" s="878" t="s">
        <v>44</v>
      </c>
      <c r="W26" s="878">
        <v>1014515.5680578999</v>
      </c>
      <c r="X26" s="868"/>
      <c r="Y26" s="868"/>
      <c r="Z26" s="880"/>
    </row>
    <row r="27" spans="1:26" s="201" customFormat="1" ht="18.95" customHeight="1">
      <c r="A27" s="879" t="s">
        <v>1795</v>
      </c>
      <c r="B27" s="878" t="s">
        <v>44</v>
      </c>
      <c r="C27" s="878" t="s">
        <v>44</v>
      </c>
      <c r="D27" s="878" t="s">
        <v>44</v>
      </c>
      <c r="E27" s="878" t="s">
        <v>44</v>
      </c>
      <c r="F27" s="878" t="s">
        <v>44</v>
      </c>
      <c r="G27" s="878" t="s">
        <v>44</v>
      </c>
      <c r="H27" s="878" t="s">
        <v>44</v>
      </c>
      <c r="I27" s="878" t="s">
        <v>44</v>
      </c>
      <c r="J27" s="878" t="s">
        <v>44</v>
      </c>
      <c r="K27" s="878" t="s">
        <v>44</v>
      </c>
      <c r="L27" s="878" t="s">
        <v>44</v>
      </c>
      <c r="M27" s="878" t="s">
        <v>44</v>
      </c>
      <c r="N27" s="878" t="s">
        <v>44</v>
      </c>
      <c r="O27" s="878" t="s">
        <v>44</v>
      </c>
      <c r="P27" s="878" t="s">
        <v>44</v>
      </c>
      <c r="Q27" s="878" t="s">
        <v>44</v>
      </c>
      <c r="R27" s="878" t="s">
        <v>44</v>
      </c>
      <c r="S27" s="878" t="s">
        <v>44</v>
      </c>
      <c r="T27" s="878" t="s">
        <v>44</v>
      </c>
      <c r="U27" s="878" t="s">
        <v>44</v>
      </c>
      <c r="V27" s="878" t="s">
        <v>44</v>
      </c>
      <c r="W27" s="878" t="s">
        <v>44</v>
      </c>
      <c r="X27" s="868"/>
      <c r="Y27" s="868"/>
      <c r="Z27" s="880"/>
    </row>
    <row r="28" spans="1:26" s="201" customFormat="1" ht="18.95" customHeight="1">
      <c r="A28" s="879" t="s">
        <v>1796</v>
      </c>
      <c r="B28" s="878" t="s">
        <v>44</v>
      </c>
      <c r="C28" s="878" t="s">
        <v>44</v>
      </c>
      <c r="D28" s="878" t="s">
        <v>44</v>
      </c>
      <c r="E28" s="878" t="s">
        <v>44</v>
      </c>
      <c r="F28" s="878">
        <v>25404.010492500001</v>
      </c>
      <c r="G28" s="878" t="s">
        <v>44</v>
      </c>
      <c r="H28" s="878" t="s">
        <v>44</v>
      </c>
      <c r="I28" s="878" t="s">
        <v>44</v>
      </c>
      <c r="J28" s="878" t="s">
        <v>44</v>
      </c>
      <c r="K28" s="878" t="s">
        <v>44</v>
      </c>
      <c r="L28" s="878">
        <v>25.237480000000001</v>
      </c>
      <c r="M28" s="878" t="s">
        <v>44</v>
      </c>
      <c r="N28" s="878" t="s">
        <v>44</v>
      </c>
      <c r="O28" s="878" t="s">
        <v>44</v>
      </c>
      <c r="P28" s="878" t="s">
        <v>44</v>
      </c>
      <c r="Q28" s="878">
        <v>25.237480000000001</v>
      </c>
      <c r="R28" s="878">
        <v>5.9637243</v>
      </c>
      <c r="S28" s="878" t="s">
        <v>44</v>
      </c>
      <c r="T28" s="878" t="s">
        <v>44</v>
      </c>
      <c r="U28" s="878" t="s">
        <v>44</v>
      </c>
      <c r="V28" s="878" t="s">
        <v>44</v>
      </c>
      <c r="W28" s="878">
        <v>25435.211696800001</v>
      </c>
      <c r="X28" s="868"/>
      <c r="Y28" s="868"/>
      <c r="Z28" s="880"/>
    </row>
    <row r="29" spans="1:26" s="201" customFormat="1" ht="18.95" customHeight="1">
      <c r="A29" s="879" t="s">
        <v>1797</v>
      </c>
      <c r="B29" s="878" t="s">
        <v>44</v>
      </c>
      <c r="C29" s="878" t="s">
        <v>44</v>
      </c>
      <c r="D29" s="878" t="s">
        <v>44</v>
      </c>
      <c r="E29" s="878" t="s">
        <v>44</v>
      </c>
      <c r="F29" s="878" t="s">
        <v>44</v>
      </c>
      <c r="G29" s="878" t="s">
        <v>44</v>
      </c>
      <c r="H29" s="878" t="s">
        <v>44</v>
      </c>
      <c r="I29" s="878" t="s">
        <v>44</v>
      </c>
      <c r="J29" s="878" t="s">
        <v>44</v>
      </c>
      <c r="K29" s="878" t="s">
        <v>44</v>
      </c>
      <c r="L29" s="878" t="s">
        <v>44</v>
      </c>
      <c r="M29" s="878" t="s">
        <v>44</v>
      </c>
      <c r="N29" s="878" t="s">
        <v>44</v>
      </c>
      <c r="O29" s="878" t="s">
        <v>44</v>
      </c>
      <c r="P29" s="878" t="s">
        <v>44</v>
      </c>
      <c r="Q29" s="878" t="s">
        <v>44</v>
      </c>
      <c r="R29" s="878" t="s">
        <v>44</v>
      </c>
      <c r="S29" s="878" t="s">
        <v>44</v>
      </c>
      <c r="T29" s="878" t="s">
        <v>44</v>
      </c>
      <c r="U29" s="878" t="s">
        <v>44</v>
      </c>
      <c r="V29" s="878" t="s">
        <v>44</v>
      </c>
      <c r="W29" s="878" t="s">
        <v>44</v>
      </c>
      <c r="X29" s="868"/>
      <c r="Y29" s="868"/>
      <c r="Z29" s="880"/>
    </row>
    <row r="30" spans="1:26" s="201" customFormat="1" ht="18.95" customHeight="1">
      <c r="A30" s="879" t="s">
        <v>1798</v>
      </c>
      <c r="B30" s="878" t="s">
        <v>44</v>
      </c>
      <c r="C30" s="878" t="s">
        <v>44</v>
      </c>
      <c r="D30" s="878" t="s">
        <v>44</v>
      </c>
      <c r="E30" s="878" t="s">
        <v>44</v>
      </c>
      <c r="F30" s="878" t="s">
        <v>44</v>
      </c>
      <c r="G30" s="878" t="s">
        <v>44</v>
      </c>
      <c r="H30" s="878" t="s">
        <v>44</v>
      </c>
      <c r="I30" s="878" t="s">
        <v>44</v>
      </c>
      <c r="J30" s="878" t="s">
        <v>44</v>
      </c>
      <c r="K30" s="878" t="s">
        <v>44</v>
      </c>
      <c r="L30" s="878">
        <v>20.080580000000001</v>
      </c>
      <c r="M30" s="878" t="s">
        <v>44</v>
      </c>
      <c r="N30" s="878">
        <v>10200</v>
      </c>
      <c r="O30" s="878" t="s">
        <v>44</v>
      </c>
      <c r="P30" s="878" t="s">
        <v>44</v>
      </c>
      <c r="Q30" s="878">
        <v>10220.08058</v>
      </c>
      <c r="R30" s="878" t="s">
        <v>44</v>
      </c>
      <c r="S30" s="878" t="s">
        <v>44</v>
      </c>
      <c r="T30" s="878" t="s">
        <v>44</v>
      </c>
      <c r="U30" s="878" t="s">
        <v>44</v>
      </c>
      <c r="V30" s="878" t="s">
        <v>44</v>
      </c>
      <c r="W30" s="878">
        <v>10220.08058</v>
      </c>
      <c r="X30" s="868"/>
      <c r="Y30" s="868"/>
      <c r="Z30" s="880"/>
    </row>
    <row r="31" spans="1:26" s="201" customFormat="1" ht="18.95" customHeight="1">
      <c r="A31" s="879" t="s">
        <v>1799</v>
      </c>
      <c r="B31" s="878" t="s">
        <v>44</v>
      </c>
      <c r="C31" s="878" t="s">
        <v>44</v>
      </c>
      <c r="D31" s="878" t="s">
        <v>44</v>
      </c>
      <c r="E31" s="878" t="s">
        <v>44</v>
      </c>
      <c r="F31" s="878" t="s">
        <v>44</v>
      </c>
      <c r="G31" s="878" t="s">
        <v>44</v>
      </c>
      <c r="H31" s="878" t="s">
        <v>44</v>
      </c>
      <c r="I31" s="878" t="s">
        <v>44</v>
      </c>
      <c r="J31" s="878" t="s">
        <v>44</v>
      </c>
      <c r="K31" s="878" t="s">
        <v>44</v>
      </c>
      <c r="L31" s="878">
        <v>169.44143399999999</v>
      </c>
      <c r="M31" s="878">
        <v>515.73245540000005</v>
      </c>
      <c r="N31" s="878" t="s">
        <v>44</v>
      </c>
      <c r="O31" s="878" t="s">
        <v>44</v>
      </c>
      <c r="P31" s="878" t="s">
        <v>44</v>
      </c>
      <c r="Q31" s="878">
        <v>685.17388940000001</v>
      </c>
      <c r="R31" s="878" t="s">
        <v>44</v>
      </c>
      <c r="S31" s="878" t="s">
        <v>44</v>
      </c>
      <c r="T31" s="878" t="s">
        <v>44</v>
      </c>
      <c r="U31" s="878" t="s">
        <v>44</v>
      </c>
      <c r="V31" s="878" t="s">
        <v>44</v>
      </c>
      <c r="W31" s="878">
        <v>685.17388940000001</v>
      </c>
      <c r="X31" s="868"/>
      <c r="Y31" s="868"/>
      <c r="Z31" s="880"/>
    </row>
    <row r="32" spans="1:26" s="201" customFormat="1" ht="18.95" customHeight="1">
      <c r="A32" s="881" t="s">
        <v>1800</v>
      </c>
      <c r="B32" s="878" t="s">
        <v>44</v>
      </c>
      <c r="C32" s="878" t="s">
        <v>44</v>
      </c>
      <c r="D32" s="878" t="s">
        <v>44</v>
      </c>
      <c r="E32" s="878" t="s">
        <v>44</v>
      </c>
      <c r="F32" s="878" t="s">
        <v>44</v>
      </c>
      <c r="G32" s="878" t="s">
        <v>44</v>
      </c>
      <c r="H32" s="878" t="s">
        <v>44</v>
      </c>
      <c r="I32" s="878" t="s">
        <v>44</v>
      </c>
      <c r="J32" s="878" t="s">
        <v>44</v>
      </c>
      <c r="K32" s="878">
        <v>10156.7605511</v>
      </c>
      <c r="L32" s="878">
        <v>193.6411028</v>
      </c>
      <c r="M32" s="878">
        <v>12.490399</v>
      </c>
      <c r="N32" s="878">
        <v>2104.5990007</v>
      </c>
      <c r="O32" s="878" t="s">
        <v>44</v>
      </c>
      <c r="P32" s="878">
        <v>28392.056205600002</v>
      </c>
      <c r="Q32" s="878">
        <v>30702.7867081</v>
      </c>
      <c r="R32" s="878">
        <v>42681.289330599997</v>
      </c>
      <c r="S32" s="878" t="s">
        <v>44</v>
      </c>
      <c r="T32" s="878" t="s">
        <v>44</v>
      </c>
      <c r="U32" s="878" t="s">
        <v>44</v>
      </c>
      <c r="V32" s="878" t="s">
        <v>44</v>
      </c>
      <c r="W32" s="878">
        <v>83540.83658979999</v>
      </c>
      <c r="X32" s="219"/>
      <c r="Y32" s="219"/>
    </row>
    <row r="33" spans="1:26" s="201" customFormat="1" ht="18.95" customHeight="1">
      <c r="A33" s="881" t="s">
        <v>1801</v>
      </c>
      <c r="B33" s="878" t="s">
        <v>44</v>
      </c>
      <c r="C33" s="878" t="s">
        <v>44</v>
      </c>
      <c r="D33" s="878" t="s">
        <v>44</v>
      </c>
      <c r="E33" s="878" t="s">
        <v>44</v>
      </c>
      <c r="F33" s="878" t="s">
        <v>44</v>
      </c>
      <c r="G33" s="878" t="s">
        <v>44</v>
      </c>
      <c r="H33" s="878" t="s">
        <v>44</v>
      </c>
      <c r="I33" s="878" t="s">
        <v>44</v>
      </c>
      <c r="J33" s="878" t="s">
        <v>44</v>
      </c>
      <c r="K33" s="878" t="s">
        <v>44</v>
      </c>
      <c r="L33" s="878">
        <v>17.105080000000001</v>
      </c>
      <c r="M33" s="878" t="s">
        <v>44</v>
      </c>
      <c r="N33" s="878">
        <v>8.8310999999999993</v>
      </c>
      <c r="O33" s="878" t="s">
        <v>44</v>
      </c>
      <c r="P33" s="878">
        <v>85.475704399999998</v>
      </c>
      <c r="Q33" s="878">
        <v>111.41188439999999</v>
      </c>
      <c r="R33" s="878">
        <v>51048.297491899997</v>
      </c>
      <c r="S33" s="878" t="s">
        <v>44</v>
      </c>
      <c r="T33" s="878" t="s">
        <v>44</v>
      </c>
      <c r="U33" s="878" t="s">
        <v>44</v>
      </c>
      <c r="V33" s="878" t="s">
        <v>44</v>
      </c>
      <c r="W33" s="878">
        <v>51159.709376299994</v>
      </c>
      <c r="X33" s="882"/>
      <c r="Y33" s="219"/>
    </row>
    <row r="34" spans="1:26" s="201" customFormat="1" ht="18.95" customHeight="1">
      <c r="A34" s="881" t="s">
        <v>1802</v>
      </c>
      <c r="B34" s="878" t="s">
        <v>44</v>
      </c>
      <c r="C34" s="878" t="s">
        <v>44</v>
      </c>
      <c r="D34" s="878" t="s">
        <v>44</v>
      </c>
      <c r="E34" s="878" t="s">
        <v>44</v>
      </c>
      <c r="F34" s="878" t="s">
        <v>44</v>
      </c>
      <c r="G34" s="878" t="s">
        <v>44</v>
      </c>
      <c r="H34" s="878" t="s">
        <v>44</v>
      </c>
      <c r="I34" s="878" t="s">
        <v>44</v>
      </c>
      <c r="J34" s="878" t="s">
        <v>44</v>
      </c>
      <c r="K34" s="878" t="s">
        <v>44</v>
      </c>
      <c r="L34" s="878">
        <v>55.124090000000002</v>
      </c>
      <c r="M34" s="878" t="s">
        <v>44</v>
      </c>
      <c r="N34" s="878">
        <v>5606.5195000000003</v>
      </c>
      <c r="O34" s="878">
        <v>857.43687939999995</v>
      </c>
      <c r="P34" s="878">
        <v>65538.271172699999</v>
      </c>
      <c r="Q34" s="878">
        <v>72057.351642099995</v>
      </c>
      <c r="R34" s="878">
        <v>8512.7806512000006</v>
      </c>
      <c r="S34" s="878" t="s">
        <v>44</v>
      </c>
      <c r="T34" s="878" t="s">
        <v>44</v>
      </c>
      <c r="U34" s="878" t="s">
        <v>44</v>
      </c>
      <c r="V34" s="878" t="s">
        <v>44</v>
      </c>
      <c r="W34" s="878">
        <v>80570.13229329999</v>
      </c>
      <c r="X34" s="219"/>
      <c r="Y34" s="219"/>
    </row>
    <row r="35" spans="1:26" s="201" customFormat="1" ht="18.95" customHeight="1">
      <c r="A35" s="881" t="s">
        <v>1803</v>
      </c>
      <c r="B35" s="878" t="s">
        <v>44</v>
      </c>
      <c r="C35" s="878" t="s">
        <v>44</v>
      </c>
      <c r="D35" s="878" t="s">
        <v>44</v>
      </c>
      <c r="E35" s="878" t="s">
        <v>44</v>
      </c>
      <c r="F35" s="878" t="s">
        <v>44</v>
      </c>
      <c r="G35" s="878" t="s">
        <v>44</v>
      </c>
      <c r="H35" s="878" t="s">
        <v>44</v>
      </c>
      <c r="I35" s="878" t="s">
        <v>44</v>
      </c>
      <c r="J35" s="878" t="s">
        <v>44</v>
      </c>
      <c r="K35" s="878" t="s">
        <v>44</v>
      </c>
      <c r="L35" s="878">
        <v>0.11361</v>
      </c>
      <c r="M35" s="878" t="s">
        <v>44</v>
      </c>
      <c r="N35" s="878">
        <v>2.4879999999999999E-2</v>
      </c>
      <c r="O35" s="878" t="s">
        <v>44</v>
      </c>
      <c r="P35" s="878">
        <v>8.5400000000000007E-3</v>
      </c>
      <c r="Q35" s="878">
        <v>0.14702999999999999</v>
      </c>
      <c r="R35" s="878" t="s">
        <v>44</v>
      </c>
      <c r="S35" s="878" t="s">
        <v>44</v>
      </c>
      <c r="T35" s="878" t="s">
        <v>44</v>
      </c>
      <c r="U35" s="878" t="s">
        <v>44</v>
      </c>
      <c r="V35" s="878" t="s">
        <v>44</v>
      </c>
      <c r="W35" s="878">
        <v>0.14702999999999999</v>
      </c>
      <c r="X35" s="219"/>
      <c r="Y35" s="219"/>
    </row>
    <row r="36" spans="1:26" s="201" customFormat="1" ht="18.95" customHeight="1">
      <c r="A36" s="881" t="s">
        <v>1804</v>
      </c>
      <c r="B36" s="878" t="s">
        <v>44</v>
      </c>
      <c r="C36" s="878" t="s">
        <v>44</v>
      </c>
      <c r="D36" s="878" t="s">
        <v>44</v>
      </c>
      <c r="E36" s="878" t="s">
        <v>44</v>
      </c>
      <c r="F36" s="878">
        <v>2.0849983000000001</v>
      </c>
      <c r="G36" s="878" t="s">
        <v>44</v>
      </c>
      <c r="H36" s="878" t="s">
        <v>44</v>
      </c>
      <c r="I36" s="878" t="s">
        <v>44</v>
      </c>
      <c r="J36" s="878" t="s">
        <v>44</v>
      </c>
      <c r="K36" s="878" t="s">
        <v>44</v>
      </c>
      <c r="L36" s="878">
        <v>8085.6132616000004</v>
      </c>
      <c r="M36" s="878">
        <v>54.362740000000002</v>
      </c>
      <c r="N36" s="878">
        <v>328.82283000000001</v>
      </c>
      <c r="O36" s="878">
        <v>7461.7886141999998</v>
      </c>
      <c r="P36" s="878">
        <v>80316.789887799998</v>
      </c>
      <c r="Q36" s="878">
        <v>96247.377333600001</v>
      </c>
      <c r="R36" s="878">
        <v>88343.546753799994</v>
      </c>
      <c r="S36" s="878" t="s">
        <v>44</v>
      </c>
      <c r="T36" s="878" t="s">
        <v>44</v>
      </c>
      <c r="U36" s="878" t="s">
        <v>44</v>
      </c>
      <c r="V36" s="878" t="s">
        <v>44</v>
      </c>
      <c r="W36" s="878">
        <v>184593.00908569997</v>
      </c>
      <c r="X36" s="883"/>
      <c r="Y36" s="883"/>
    </row>
    <row r="37" spans="1:26" s="201" customFormat="1" ht="18.95" customHeight="1">
      <c r="A37" s="881" t="s">
        <v>1805</v>
      </c>
      <c r="B37" s="878" t="s">
        <v>44</v>
      </c>
      <c r="C37" s="878" t="s">
        <v>44</v>
      </c>
      <c r="D37" s="878" t="s">
        <v>44</v>
      </c>
      <c r="E37" s="878" t="s">
        <v>44</v>
      </c>
      <c r="F37" s="878" t="s">
        <v>44</v>
      </c>
      <c r="G37" s="878" t="s">
        <v>44</v>
      </c>
      <c r="H37" s="878" t="s">
        <v>44</v>
      </c>
      <c r="I37" s="878" t="s">
        <v>44</v>
      </c>
      <c r="J37" s="878" t="s">
        <v>44</v>
      </c>
      <c r="K37" s="878" t="s">
        <v>44</v>
      </c>
      <c r="L37" s="878">
        <v>2012.559485</v>
      </c>
      <c r="M37" s="878">
        <v>5.6005000000000003</v>
      </c>
      <c r="N37" s="878">
        <v>57.201709999999999</v>
      </c>
      <c r="O37" s="878">
        <v>1.7850000000000001E-2</v>
      </c>
      <c r="P37" s="878">
        <v>10902.8318105</v>
      </c>
      <c r="Q37" s="878">
        <v>12978.2113555</v>
      </c>
      <c r="R37" s="878">
        <v>12349.308860200001</v>
      </c>
      <c r="S37" s="878" t="s">
        <v>44</v>
      </c>
      <c r="T37" s="878" t="s">
        <v>44</v>
      </c>
      <c r="U37" s="878" t="s">
        <v>44</v>
      </c>
      <c r="V37" s="878" t="s">
        <v>44</v>
      </c>
      <c r="W37" s="878">
        <v>25327.520215700002</v>
      </c>
      <c r="X37" s="883"/>
      <c r="Y37" s="883"/>
    </row>
    <row r="38" spans="1:26" s="201" customFormat="1" ht="18.95" customHeight="1">
      <c r="A38" s="884" t="s">
        <v>1806</v>
      </c>
      <c r="B38" s="885" t="s">
        <v>44</v>
      </c>
      <c r="C38" s="885" t="s">
        <v>44</v>
      </c>
      <c r="D38" s="885" t="s">
        <v>44</v>
      </c>
      <c r="E38" s="885" t="s">
        <v>44</v>
      </c>
      <c r="F38" s="885" t="s">
        <v>44</v>
      </c>
      <c r="G38" s="885" t="s">
        <v>44</v>
      </c>
      <c r="H38" s="885" t="s">
        <v>44</v>
      </c>
      <c r="I38" s="885" t="s">
        <v>44</v>
      </c>
      <c r="J38" s="885" t="s">
        <v>44</v>
      </c>
      <c r="K38" s="885" t="s">
        <v>44</v>
      </c>
      <c r="L38" s="885">
        <v>146.91180249999999</v>
      </c>
      <c r="M38" s="885">
        <v>1.1279999999999999</v>
      </c>
      <c r="N38" s="885">
        <v>233.24604210000001</v>
      </c>
      <c r="O38" s="885">
        <v>277.75580969999999</v>
      </c>
      <c r="P38" s="885">
        <v>47088.551062799997</v>
      </c>
      <c r="Q38" s="885">
        <v>47747.5927171</v>
      </c>
      <c r="R38" s="885">
        <v>55231.022965800003</v>
      </c>
      <c r="S38" s="885" t="s">
        <v>44</v>
      </c>
      <c r="T38" s="885" t="s">
        <v>44</v>
      </c>
      <c r="U38" s="885" t="s">
        <v>44</v>
      </c>
      <c r="V38" s="885" t="s">
        <v>44</v>
      </c>
      <c r="W38" s="885">
        <v>102978.61568290001</v>
      </c>
      <c r="X38" s="867"/>
      <c r="Y38" s="867"/>
    </row>
    <row r="39" spans="1:26" s="201" customFormat="1" ht="18.2" customHeight="1">
      <c r="A39" s="739"/>
      <c r="B39" s="739"/>
      <c r="C39" s="739"/>
      <c r="D39" s="739"/>
      <c r="E39" s="739"/>
      <c r="F39" s="739"/>
      <c r="G39" s="739"/>
      <c r="H39" s="739"/>
      <c r="I39" s="739"/>
      <c r="J39" s="1113" t="s">
        <v>1846</v>
      </c>
      <c r="K39" s="1113"/>
      <c r="L39" s="1113"/>
      <c r="M39" s="408"/>
      <c r="N39" s="46"/>
      <c r="O39" s="46"/>
      <c r="P39" s="739"/>
      <c r="Q39" s="739"/>
      <c r="R39" s="739"/>
      <c r="S39" s="739"/>
      <c r="T39" s="739"/>
      <c r="U39" s="1111" t="s">
        <v>1847</v>
      </c>
      <c r="V39" s="1111"/>
      <c r="W39" s="1111"/>
      <c r="X39" s="886"/>
      <c r="Y39" s="886"/>
      <c r="Z39" s="880"/>
    </row>
    <row r="40" spans="1:26" s="201" customFormat="1" ht="18" customHeight="1">
      <c r="A40" s="887"/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08"/>
      <c r="N40" s="46"/>
      <c r="O40" s="46"/>
      <c r="P40" s="46"/>
      <c r="Q40" s="46"/>
      <c r="R40" s="46"/>
      <c r="S40" s="46"/>
      <c r="T40" s="46"/>
      <c r="U40" s="46"/>
      <c r="V40" s="46"/>
      <c r="W40" s="656"/>
      <c r="X40" s="886"/>
      <c r="Y40" s="886"/>
      <c r="Z40" s="880"/>
    </row>
    <row r="41" spans="1:26" s="201" customFormat="1" ht="18.2" customHeight="1">
      <c r="A41" s="340"/>
      <c r="B41" s="888"/>
      <c r="C41" s="888"/>
      <c r="D41" s="888"/>
      <c r="E41" s="888"/>
      <c r="F41" s="888"/>
      <c r="G41" s="888"/>
      <c r="H41" s="888"/>
      <c r="I41" s="888"/>
      <c r="J41" s="888"/>
      <c r="K41" s="889"/>
      <c r="L41" s="890"/>
      <c r="M41" s="341"/>
      <c r="N41" s="890"/>
      <c r="O41" s="890"/>
      <c r="P41" s="890"/>
      <c r="Q41" s="890"/>
      <c r="R41" s="890"/>
      <c r="S41" s="890"/>
      <c r="T41" s="1112" t="s">
        <v>54</v>
      </c>
      <c r="U41" s="1112"/>
      <c r="V41" s="1112"/>
      <c r="W41" s="1112"/>
      <c r="X41" s="886"/>
      <c r="Y41" s="886"/>
      <c r="Z41" s="880"/>
    </row>
    <row r="42" spans="1:26" s="201" customFormat="1" ht="18.2" customHeight="1">
      <c r="A42" s="1078" t="s">
        <v>1774</v>
      </c>
      <c r="B42" s="1074" t="s">
        <v>1624</v>
      </c>
      <c r="C42" s="1075"/>
      <c r="D42" s="1075"/>
      <c r="E42" s="1081" t="s">
        <v>1625</v>
      </c>
      <c r="F42" s="1081" t="s">
        <v>1626</v>
      </c>
      <c r="G42" s="1081" t="s">
        <v>1627</v>
      </c>
      <c r="H42" s="1072" t="s">
        <v>1628</v>
      </c>
      <c r="I42" s="1072" t="s">
        <v>1629</v>
      </c>
      <c r="J42" s="1072" t="s">
        <v>1630</v>
      </c>
      <c r="K42" s="1078" t="s">
        <v>1631</v>
      </c>
      <c r="L42" s="1074" t="s">
        <v>1632</v>
      </c>
      <c r="M42" s="1076"/>
      <c r="N42" s="1075"/>
      <c r="O42" s="1075"/>
      <c r="P42" s="1075"/>
      <c r="Q42" s="1077"/>
      <c r="R42" s="1078" t="s">
        <v>1633</v>
      </c>
      <c r="S42" s="1072" t="s">
        <v>1634</v>
      </c>
      <c r="T42" s="1072" t="s">
        <v>1635</v>
      </c>
      <c r="U42" s="1072" t="s">
        <v>1636</v>
      </c>
      <c r="V42" s="1072" t="s">
        <v>1637</v>
      </c>
      <c r="W42" s="1078" t="s">
        <v>1775</v>
      </c>
      <c r="X42" s="886"/>
      <c r="Y42" s="886"/>
      <c r="Z42" s="880"/>
    </row>
    <row r="43" spans="1:26" s="201" customFormat="1" ht="102.75" customHeight="1">
      <c r="A43" s="1110"/>
      <c r="B43" s="747" t="s">
        <v>1808</v>
      </c>
      <c r="C43" s="747" t="s">
        <v>1640</v>
      </c>
      <c r="D43" s="748" t="s">
        <v>1641</v>
      </c>
      <c r="E43" s="1081"/>
      <c r="F43" s="1081"/>
      <c r="G43" s="1081"/>
      <c r="H43" s="1073"/>
      <c r="I43" s="1073"/>
      <c r="J43" s="1073"/>
      <c r="K43" s="1079"/>
      <c r="L43" s="658" t="s">
        <v>1809</v>
      </c>
      <c r="M43" s="658" t="s">
        <v>1643</v>
      </c>
      <c r="N43" s="658" t="s">
        <v>1644</v>
      </c>
      <c r="O43" s="658" t="s">
        <v>1645</v>
      </c>
      <c r="P43" s="658" t="s">
        <v>1646</v>
      </c>
      <c r="Q43" s="658" t="s">
        <v>1647</v>
      </c>
      <c r="R43" s="1079"/>
      <c r="S43" s="1073"/>
      <c r="T43" s="1073"/>
      <c r="U43" s="1073"/>
      <c r="V43" s="1073"/>
      <c r="W43" s="1079"/>
      <c r="X43" s="886"/>
      <c r="Y43" s="886"/>
      <c r="Z43" s="880"/>
    </row>
    <row r="44" spans="1:26" s="201" customFormat="1" ht="18.2" customHeight="1">
      <c r="A44" s="749" t="s">
        <v>10</v>
      </c>
      <c r="B44" s="658" t="s">
        <v>11</v>
      </c>
      <c r="C44" s="658" t="s">
        <v>12</v>
      </c>
      <c r="D44" s="658" t="s">
        <v>13</v>
      </c>
      <c r="E44" s="658" t="s">
        <v>14</v>
      </c>
      <c r="F44" s="658" t="s">
        <v>15</v>
      </c>
      <c r="G44" s="658" t="s">
        <v>16</v>
      </c>
      <c r="H44" s="658" t="s">
        <v>17</v>
      </c>
      <c r="I44" s="658" t="s">
        <v>1018</v>
      </c>
      <c r="J44" s="750" t="s">
        <v>1054</v>
      </c>
      <c r="K44" s="658" t="s">
        <v>1020</v>
      </c>
      <c r="L44" s="658" t="s">
        <v>1055</v>
      </c>
      <c r="M44" s="658" t="s">
        <v>1056</v>
      </c>
      <c r="N44" s="658" t="s">
        <v>1648</v>
      </c>
      <c r="O44" s="658" t="s">
        <v>1649</v>
      </c>
      <c r="P44" s="658" t="s">
        <v>1650</v>
      </c>
      <c r="Q44" s="658" t="s">
        <v>1651</v>
      </c>
      <c r="R44" s="658" t="s">
        <v>1652</v>
      </c>
      <c r="S44" s="658" t="s">
        <v>1776</v>
      </c>
      <c r="T44" s="658" t="s">
        <v>1653</v>
      </c>
      <c r="U44" s="658" t="s">
        <v>1654</v>
      </c>
      <c r="V44" s="750" t="s">
        <v>1655</v>
      </c>
      <c r="W44" s="658" t="s">
        <v>1657</v>
      </c>
      <c r="X44" s="886"/>
      <c r="Y44" s="886"/>
      <c r="Z44" s="880"/>
    </row>
    <row r="45" spans="1:26" s="201" customFormat="1" ht="18.95" customHeight="1">
      <c r="A45" s="881" t="s">
        <v>1810</v>
      </c>
      <c r="B45" s="878" t="s">
        <v>44</v>
      </c>
      <c r="C45" s="878" t="s">
        <v>44</v>
      </c>
      <c r="D45" s="878" t="s">
        <v>44</v>
      </c>
      <c r="E45" s="878" t="s">
        <v>44</v>
      </c>
      <c r="F45" s="878" t="s">
        <v>44</v>
      </c>
      <c r="G45" s="878" t="s">
        <v>44</v>
      </c>
      <c r="H45" s="878" t="s">
        <v>44</v>
      </c>
      <c r="I45" s="878" t="s">
        <v>44</v>
      </c>
      <c r="J45" s="878" t="s">
        <v>44</v>
      </c>
      <c r="K45" s="878" t="s">
        <v>44</v>
      </c>
      <c r="L45" s="878">
        <v>37.1080635</v>
      </c>
      <c r="M45" s="878" t="s">
        <v>44</v>
      </c>
      <c r="N45" s="878">
        <v>76.591943700000002</v>
      </c>
      <c r="O45" s="878">
        <v>91.178129999999996</v>
      </c>
      <c r="P45" s="878">
        <v>793.66663000000005</v>
      </c>
      <c r="Q45" s="878">
        <v>998.54476720000002</v>
      </c>
      <c r="R45" s="878">
        <v>8841.8644224</v>
      </c>
      <c r="S45" s="878" t="s">
        <v>44</v>
      </c>
      <c r="T45" s="878" t="s">
        <v>44</v>
      </c>
      <c r="U45" s="878" t="s">
        <v>44</v>
      </c>
      <c r="V45" s="878" t="s">
        <v>44</v>
      </c>
      <c r="W45" s="878">
        <v>9840.4091895999991</v>
      </c>
      <c r="X45" s="886"/>
      <c r="Y45" s="886"/>
      <c r="Z45" s="880"/>
    </row>
    <row r="46" spans="1:26" s="201" customFormat="1" ht="18.95" customHeight="1">
      <c r="A46" s="881" t="s">
        <v>1811</v>
      </c>
      <c r="B46" s="878" t="s">
        <v>44</v>
      </c>
      <c r="C46" s="878" t="s">
        <v>44</v>
      </c>
      <c r="D46" s="878" t="s">
        <v>44</v>
      </c>
      <c r="E46" s="878" t="s">
        <v>44</v>
      </c>
      <c r="F46" s="878" t="s">
        <v>44</v>
      </c>
      <c r="G46" s="878" t="s">
        <v>44</v>
      </c>
      <c r="H46" s="878" t="s">
        <v>44</v>
      </c>
      <c r="I46" s="878" t="s">
        <v>44</v>
      </c>
      <c r="J46" s="878" t="s">
        <v>44</v>
      </c>
      <c r="K46" s="878" t="s">
        <v>44</v>
      </c>
      <c r="L46" s="878">
        <v>223291.56787890001</v>
      </c>
      <c r="M46" s="878">
        <v>2137.9586199999999</v>
      </c>
      <c r="N46" s="878">
        <v>3309.4291002999998</v>
      </c>
      <c r="O46" s="878">
        <v>2573.2067688000002</v>
      </c>
      <c r="P46" s="878">
        <v>45784.6746145</v>
      </c>
      <c r="Q46" s="878">
        <v>277096.83698250004</v>
      </c>
      <c r="R46" s="878">
        <v>27865.218410900001</v>
      </c>
      <c r="S46" s="878" t="s">
        <v>44</v>
      </c>
      <c r="T46" s="878" t="s">
        <v>44</v>
      </c>
      <c r="U46" s="878" t="s">
        <v>44</v>
      </c>
      <c r="V46" s="878" t="s">
        <v>44</v>
      </c>
      <c r="W46" s="878">
        <v>304962.05539340002</v>
      </c>
      <c r="X46" s="886"/>
      <c r="Y46" s="886"/>
      <c r="Z46" s="880"/>
    </row>
    <row r="47" spans="1:26" s="201" customFormat="1" ht="18.95" customHeight="1">
      <c r="A47" s="881" t="s">
        <v>1812</v>
      </c>
      <c r="B47" s="878" t="s">
        <v>44</v>
      </c>
      <c r="C47" s="878" t="s">
        <v>44</v>
      </c>
      <c r="D47" s="878" t="s">
        <v>44</v>
      </c>
      <c r="E47" s="878" t="s">
        <v>44</v>
      </c>
      <c r="F47" s="878" t="s">
        <v>44</v>
      </c>
      <c r="G47" s="878" t="s">
        <v>44</v>
      </c>
      <c r="H47" s="878" t="s">
        <v>44</v>
      </c>
      <c r="I47" s="878" t="s">
        <v>44</v>
      </c>
      <c r="J47" s="878" t="s">
        <v>44</v>
      </c>
      <c r="K47" s="878" t="s">
        <v>44</v>
      </c>
      <c r="L47" s="878">
        <v>5526.0418692000003</v>
      </c>
      <c r="M47" s="878">
        <v>173.2482765</v>
      </c>
      <c r="N47" s="878">
        <v>22653.966113099999</v>
      </c>
      <c r="O47" s="878">
        <v>2792.6640108000001</v>
      </c>
      <c r="P47" s="878">
        <v>114602.3873413</v>
      </c>
      <c r="Q47" s="878">
        <v>145748.3076109</v>
      </c>
      <c r="R47" s="878">
        <v>98872.6445465</v>
      </c>
      <c r="S47" s="878" t="s">
        <v>44</v>
      </c>
      <c r="T47" s="878" t="s">
        <v>44</v>
      </c>
      <c r="U47" s="878" t="s">
        <v>44</v>
      </c>
      <c r="V47" s="878" t="s">
        <v>44</v>
      </c>
      <c r="W47" s="878">
        <v>244620.9521574</v>
      </c>
      <c r="X47" s="886"/>
      <c r="Y47" s="886"/>
      <c r="Z47" s="880"/>
    </row>
    <row r="48" spans="1:26" s="201" customFormat="1" ht="18.95" customHeight="1">
      <c r="A48" s="881" t="s">
        <v>1813</v>
      </c>
      <c r="B48" s="878" t="s">
        <v>44</v>
      </c>
      <c r="C48" s="878" t="s">
        <v>44</v>
      </c>
      <c r="D48" s="878" t="s">
        <v>44</v>
      </c>
      <c r="E48" s="878" t="s">
        <v>44</v>
      </c>
      <c r="F48" s="878" t="s">
        <v>44</v>
      </c>
      <c r="G48" s="878" t="s">
        <v>44</v>
      </c>
      <c r="H48" s="878" t="s">
        <v>44</v>
      </c>
      <c r="I48" s="878" t="s">
        <v>44</v>
      </c>
      <c r="J48" s="878" t="s">
        <v>44</v>
      </c>
      <c r="K48" s="878" t="s">
        <v>44</v>
      </c>
      <c r="L48" s="878">
        <v>324743.59905600001</v>
      </c>
      <c r="M48" s="878">
        <v>769.10348550000003</v>
      </c>
      <c r="N48" s="878">
        <v>7915.9596699000003</v>
      </c>
      <c r="O48" s="878">
        <v>61983.176681800003</v>
      </c>
      <c r="P48" s="878">
        <v>19314.435419599999</v>
      </c>
      <c r="Q48" s="878">
        <v>414726.27431279997</v>
      </c>
      <c r="R48" s="878">
        <v>7666.7410263000002</v>
      </c>
      <c r="S48" s="878" t="s">
        <v>44</v>
      </c>
      <c r="T48" s="878" t="s">
        <v>44</v>
      </c>
      <c r="U48" s="878" t="s">
        <v>44</v>
      </c>
      <c r="V48" s="878" t="s">
        <v>44</v>
      </c>
      <c r="W48" s="878">
        <v>422393.01533909998</v>
      </c>
      <c r="X48" s="886"/>
      <c r="Y48" s="886"/>
      <c r="Z48" s="880"/>
    </row>
    <row r="49" spans="1:26" s="201" customFormat="1" ht="18.95" customHeight="1">
      <c r="A49" s="881" t="s">
        <v>1814</v>
      </c>
      <c r="B49" s="878" t="s">
        <v>44</v>
      </c>
      <c r="C49" s="878" t="s">
        <v>44</v>
      </c>
      <c r="D49" s="878" t="s">
        <v>44</v>
      </c>
      <c r="E49" s="878" t="s">
        <v>44</v>
      </c>
      <c r="F49" s="878" t="s">
        <v>44</v>
      </c>
      <c r="G49" s="878" t="s">
        <v>44</v>
      </c>
      <c r="H49" s="878" t="s">
        <v>44</v>
      </c>
      <c r="I49" s="878" t="s">
        <v>44</v>
      </c>
      <c r="J49" s="878" t="s">
        <v>44</v>
      </c>
      <c r="K49" s="878" t="s">
        <v>44</v>
      </c>
      <c r="L49" s="878">
        <v>543.43305380000004</v>
      </c>
      <c r="M49" s="878">
        <v>247827.26976339999</v>
      </c>
      <c r="N49" s="878">
        <v>2292.0067803000002</v>
      </c>
      <c r="O49" s="878">
        <v>47.568600000000004</v>
      </c>
      <c r="P49" s="878">
        <v>1535.3315028</v>
      </c>
      <c r="Q49" s="878">
        <v>252245.60970029997</v>
      </c>
      <c r="R49" s="878">
        <v>33.573567199999999</v>
      </c>
      <c r="S49" s="878" t="s">
        <v>44</v>
      </c>
      <c r="T49" s="878" t="s">
        <v>44</v>
      </c>
      <c r="U49" s="878" t="s">
        <v>44</v>
      </c>
      <c r="V49" s="878" t="s">
        <v>44</v>
      </c>
      <c r="W49" s="878">
        <v>252279.18326749996</v>
      </c>
      <c r="X49" s="886"/>
      <c r="Y49" s="886"/>
      <c r="Z49" s="880"/>
    </row>
    <row r="50" spans="1:26" s="201" customFormat="1" ht="18.95" customHeight="1">
      <c r="A50" s="881" t="s">
        <v>1815</v>
      </c>
      <c r="B50" s="878" t="s">
        <v>44</v>
      </c>
      <c r="C50" s="878" t="s">
        <v>44</v>
      </c>
      <c r="D50" s="878" t="s">
        <v>44</v>
      </c>
      <c r="E50" s="878" t="s">
        <v>44</v>
      </c>
      <c r="F50" s="878" t="s">
        <v>44</v>
      </c>
      <c r="G50" s="878" t="s">
        <v>44</v>
      </c>
      <c r="H50" s="878" t="s">
        <v>44</v>
      </c>
      <c r="I50" s="878" t="s">
        <v>44</v>
      </c>
      <c r="J50" s="878" t="s">
        <v>44</v>
      </c>
      <c r="K50" s="878" t="s">
        <v>44</v>
      </c>
      <c r="L50" s="878">
        <v>494.74396439999998</v>
      </c>
      <c r="M50" s="878">
        <v>161.14172569999999</v>
      </c>
      <c r="N50" s="878">
        <v>37518.060072499997</v>
      </c>
      <c r="O50" s="878">
        <v>784.24631609999994</v>
      </c>
      <c r="P50" s="878">
        <v>31169.764355200001</v>
      </c>
      <c r="Q50" s="878">
        <v>70127.956433899992</v>
      </c>
      <c r="R50" s="878">
        <v>62306.374653400002</v>
      </c>
      <c r="S50" s="878" t="s">
        <v>44</v>
      </c>
      <c r="T50" s="878" t="s">
        <v>44</v>
      </c>
      <c r="U50" s="878" t="s">
        <v>44</v>
      </c>
      <c r="V50" s="878" t="s">
        <v>44</v>
      </c>
      <c r="W50" s="878">
        <v>132434.3310873</v>
      </c>
      <c r="X50" s="886"/>
      <c r="Y50" s="886"/>
      <c r="Z50" s="880"/>
    </row>
    <row r="51" spans="1:26" s="201" customFormat="1" ht="18.95" customHeight="1">
      <c r="A51" s="881" t="s">
        <v>1816</v>
      </c>
      <c r="B51" s="878" t="s">
        <v>44</v>
      </c>
      <c r="C51" s="878" t="s">
        <v>44</v>
      </c>
      <c r="D51" s="878" t="s">
        <v>44</v>
      </c>
      <c r="E51" s="878" t="s">
        <v>44</v>
      </c>
      <c r="F51" s="878" t="s">
        <v>44</v>
      </c>
      <c r="G51" s="878" t="s">
        <v>44</v>
      </c>
      <c r="H51" s="878" t="s">
        <v>44</v>
      </c>
      <c r="I51" s="878" t="s">
        <v>44</v>
      </c>
      <c r="J51" s="878" t="s">
        <v>44</v>
      </c>
      <c r="K51" s="878" t="s">
        <v>44</v>
      </c>
      <c r="L51" s="878">
        <v>1301.4863600000001</v>
      </c>
      <c r="M51" s="878">
        <v>78.95</v>
      </c>
      <c r="N51" s="878">
        <v>436942.05746059999</v>
      </c>
      <c r="O51" s="878">
        <v>27623.384767</v>
      </c>
      <c r="P51" s="878">
        <v>53340.887888199999</v>
      </c>
      <c r="Q51" s="878">
        <v>519286.76647579996</v>
      </c>
      <c r="R51" s="878">
        <v>5122.2775797000004</v>
      </c>
      <c r="S51" s="878" t="s">
        <v>44</v>
      </c>
      <c r="T51" s="878" t="s">
        <v>44</v>
      </c>
      <c r="U51" s="878" t="s">
        <v>44</v>
      </c>
      <c r="V51" s="878" t="s">
        <v>44</v>
      </c>
      <c r="W51" s="878">
        <v>524409.04405549995</v>
      </c>
      <c r="X51" s="886"/>
      <c r="Y51" s="886"/>
      <c r="Z51" s="880"/>
    </row>
    <row r="52" spans="1:26" s="201" customFormat="1" ht="18.95" customHeight="1">
      <c r="A52" s="881" t="s">
        <v>1817</v>
      </c>
      <c r="B52" s="878" t="s">
        <v>44</v>
      </c>
      <c r="C52" s="878" t="s">
        <v>44</v>
      </c>
      <c r="D52" s="878" t="s">
        <v>44</v>
      </c>
      <c r="E52" s="878" t="s">
        <v>44</v>
      </c>
      <c r="F52" s="878" t="s">
        <v>44</v>
      </c>
      <c r="G52" s="878" t="s">
        <v>44</v>
      </c>
      <c r="H52" s="878" t="s">
        <v>44</v>
      </c>
      <c r="I52" s="878" t="s">
        <v>44</v>
      </c>
      <c r="J52" s="878" t="s">
        <v>44</v>
      </c>
      <c r="K52" s="878" t="s">
        <v>44</v>
      </c>
      <c r="L52" s="878">
        <v>260.89</v>
      </c>
      <c r="M52" s="878">
        <v>139</v>
      </c>
      <c r="N52" s="878">
        <v>211249.333499</v>
      </c>
      <c r="O52" s="878">
        <v>1716.4420780999999</v>
      </c>
      <c r="P52" s="878">
        <v>114866.2896995</v>
      </c>
      <c r="Q52" s="878">
        <v>328231.95527660003</v>
      </c>
      <c r="R52" s="878">
        <v>13672.198281499999</v>
      </c>
      <c r="S52" s="878" t="s">
        <v>44</v>
      </c>
      <c r="T52" s="878" t="s">
        <v>44</v>
      </c>
      <c r="U52" s="878" t="s">
        <v>44</v>
      </c>
      <c r="V52" s="878" t="s">
        <v>44</v>
      </c>
      <c r="W52" s="878">
        <v>341904.15355810005</v>
      </c>
      <c r="X52" s="886"/>
      <c r="Y52" s="886"/>
      <c r="Z52" s="880"/>
    </row>
    <row r="53" spans="1:26" s="201" customFormat="1" ht="18.95" customHeight="1">
      <c r="A53" s="881" t="s">
        <v>1818</v>
      </c>
      <c r="B53" s="878" t="s">
        <v>44</v>
      </c>
      <c r="C53" s="878" t="s">
        <v>44</v>
      </c>
      <c r="D53" s="878" t="s">
        <v>44</v>
      </c>
      <c r="E53" s="878" t="s">
        <v>44</v>
      </c>
      <c r="F53" s="878" t="s">
        <v>44</v>
      </c>
      <c r="G53" s="878" t="s">
        <v>44</v>
      </c>
      <c r="H53" s="878" t="s">
        <v>44</v>
      </c>
      <c r="I53" s="878" t="s">
        <v>44</v>
      </c>
      <c r="J53" s="878" t="s">
        <v>44</v>
      </c>
      <c r="K53" s="878" t="s">
        <v>44</v>
      </c>
      <c r="L53" s="878" t="s">
        <v>44</v>
      </c>
      <c r="M53" s="878">
        <v>900.15251479999995</v>
      </c>
      <c r="N53" s="878">
        <v>21070.720431199999</v>
      </c>
      <c r="O53" s="878">
        <v>39.965000000000003</v>
      </c>
      <c r="P53" s="878">
        <v>64.91</v>
      </c>
      <c r="Q53" s="878">
        <v>22075.747946</v>
      </c>
      <c r="R53" s="878">
        <v>4907.3952010000003</v>
      </c>
      <c r="S53" s="878" t="s">
        <v>44</v>
      </c>
      <c r="T53" s="878" t="s">
        <v>44</v>
      </c>
      <c r="U53" s="878" t="s">
        <v>44</v>
      </c>
      <c r="V53" s="878" t="s">
        <v>44</v>
      </c>
      <c r="W53" s="878">
        <v>26983.143146999999</v>
      </c>
      <c r="X53" s="886"/>
      <c r="Y53" s="886"/>
    </row>
    <row r="54" spans="1:26" s="201" customFormat="1" ht="18.95" customHeight="1">
      <c r="A54" s="881" t="s">
        <v>1819</v>
      </c>
      <c r="B54" s="878" t="s">
        <v>44</v>
      </c>
      <c r="C54" s="878" t="s">
        <v>44</v>
      </c>
      <c r="D54" s="878" t="s">
        <v>44</v>
      </c>
      <c r="E54" s="878" t="s">
        <v>44</v>
      </c>
      <c r="F54" s="878" t="s">
        <v>44</v>
      </c>
      <c r="G54" s="878" t="s">
        <v>44</v>
      </c>
      <c r="H54" s="878" t="s">
        <v>44</v>
      </c>
      <c r="I54" s="878" t="s">
        <v>44</v>
      </c>
      <c r="J54" s="878" t="s">
        <v>44</v>
      </c>
      <c r="K54" s="878" t="s">
        <v>44</v>
      </c>
      <c r="L54" s="878">
        <v>728.43172619999996</v>
      </c>
      <c r="M54" s="878">
        <v>1346.0016989999999</v>
      </c>
      <c r="N54" s="878">
        <v>166342.55547230001</v>
      </c>
      <c r="O54" s="878">
        <v>145.23241999999999</v>
      </c>
      <c r="P54" s="878">
        <v>11629.2874483</v>
      </c>
      <c r="Q54" s="878">
        <v>180191.50876579998</v>
      </c>
      <c r="R54" s="878">
        <v>6437.0820075000001</v>
      </c>
      <c r="S54" s="878" t="s">
        <v>44</v>
      </c>
      <c r="T54" s="878" t="s">
        <v>44</v>
      </c>
      <c r="U54" s="878" t="s">
        <v>44</v>
      </c>
      <c r="V54" s="878" t="s">
        <v>44</v>
      </c>
      <c r="W54" s="878">
        <v>186628.59077329998</v>
      </c>
      <c r="X54" s="886"/>
      <c r="Y54" s="886"/>
    </row>
    <row r="55" spans="1:26" s="201" customFormat="1" ht="18.95" customHeight="1">
      <c r="A55" s="881" t="s">
        <v>1820</v>
      </c>
      <c r="B55" s="878" t="s">
        <v>44</v>
      </c>
      <c r="C55" s="878" t="s">
        <v>44</v>
      </c>
      <c r="D55" s="878" t="s">
        <v>44</v>
      </c>
      <c r="E55" s="878" t="s">
        <v>44</v>
      </c>
      <c r="F55" s="878" t="s">
        <v>44</v>
      </c>
      <c r="G55" s="878" t="s">
        <v>44</v>
      </c>
      <c r="H55" s="878" t="s">
        <v>44</v>
      </c>
      <c r="I55" s="878" t="s">
        <v>44</v>
      </c>
      <c r="J55" s="878" t="s">
        <v>44</v>
      </c>
      <c r="K55" s="878" t="s">
        <v>44</v>
      </c>
      <c r="L55" s="878">
        <v>200</v>
      </c>
      <c r="M55" s="878">
        <v>2274.3127100000002</v>
      </c>
      <c r="N55" s="878">
        <v>118561.4297385</v>
      </c>
      <c r="O55" s="878">
        <v>24.6</v>
      </c>
      <c r="P55" s="878">
        <v>180.36251999999999</v>
      </c>
      <c r="Q55" s="878">
        <v>121240.70496849999</v>
      </c>
      <c r="R55" s="878">
        <v>44.124028899999999</v>
      </c>
      <c r="S55" s="878" t="s">
        <v>44</v>
      </c>
      <c r="T55" s="878" t="s">
        <v>44</v>
      </c>
      <c r="U55" s="878" t="s">
        <v>44</v>
      </c>
      <c r="V55" s="878" t="s">
        <v>44</v>
      </c>
      <c r="W55" s="878">
        <v>121284.82899739999</v>
      </c>
      <c r="X55" s="886"/>
      <c r="Y55" s="886"/>
    </row>
    <row r="56" spans="1:26" s="201" customFormat="1" ht="18.95" customHeight="1">
      <c r="A56" s="881" t="s">
        <v>1821</v>
      </c>
      <c r="B56" s="878" t="s">
        <v>44</v>
      </c>
      <c r="C56" s="878" t="s">
        <v>44</v>
      </c>
      <c r="D56" s="878" t="s">
        <v>44</v>
      </c>
      <c r="E56" s="878" t="s">
        <v>44</v>
      </c>
      <c r="F56" s="878" t="s">
        <v>44</v>
      </c>
      <c r="G56" s="878" t="s">
        <v>44</v>
      </c>
      <c r="H56" s="878" t="s">
        <v>44</v>
      </c>
      <c r="I56" s="878" t="s">
        <v>44</v>
      </c>
      <c r="J56" s="878" t="s">
        <v>44</v>
      </c>
      <c r="K56" s="878" t="s">
        <v>44</v>
      </c>
      <c r="L56" s="878">
        <v>4906.2000003000003</v>
      </c>
      <c r="M56" s="878">
        <v>13825.913098000001</v>
      </c>
      <c r="N56" s="878">
        <v>692416.86040660006</v>
      </c>
      <c r="O56" s="878">
        <v>9180.92094</v>
      </c>
      <c r="P56" s="878">
        <v>896.31156239999996</v>
      </c>
      <c r="Q56" s="878">
        <v>721226.20600729994</v>
      </c>
      <c r="R56" s="878">
        <v>425.70696900000002</v>
      </c>
      <c r="S56" s="878" t="s">
        <v>44</v>
      </c>
      <c r="T56" s="878" t="s">
        <v>44</v>
      </c>
      <c r="U56" s="878" t="s">
        <v>44</v>
      </c>
      <c r="V56" s="878" t="s">
        <v>44</v>
      </c>
      <c r="W56" s="878">
        <v>721651.91297629999</v>
      </c>
      <c r="X56" s="886"/>
      <c r="Y56" s="886"/>
    </row>
    <row r="57" spans="1:26" s="201" customFormat="1" ht="18.95" customHeight="1">
      <c r="A57" s="881" t="s">
        <v>1822</v>
      </c>
      <c r="B57" s="878" t="s">
        <v>44</v>
      </c>
      <c r="C57" s="878" t="s">
        <v>44</v>
      </c>
      <c r="D57" s="878" t="s">
        <v>44</v>
      </c>
      <c r="E57" s="878" t="s">
        <v>44</v>
      </c>
      <c r="F57" s="878" t="s">
        <v>44</v>
      </c>
      <c r="G57" s="878" t="s">
        <v>44</v>
      </c>
      <c r="H57" s="878" t="s">
        <v>44</v>
      </c>
      <c r="I57" s="878" t="s">
        <v>44</v>
      </c>
      <c r="J57" s="878" t="s">
        <v>44</v>
      </c>
      <c r="K57" s="878" t="s">
        <v>44</v>
      </c>
      <c r="L57" s="878">
        <v>6808.7307669000002</v>
      </c>
      <c r="M57" s="878">
        <v>5553.7776998999998</v>
      </c>
      <c r="N57" s="878">
        <v>4735.7936921999999</v>
      </c>
      <c r="O57" s="878">
        <v>24231.007890000001</v>
      </c>
      <c r="P57" s="878">
        <v>4.0028506999999998</v>
      </c>
      <c r="Q57" s="878">
        <v>41333.312899700002</v>
      </c>
      <c r="R57" s="878">
        <v>76.709338900000006</v>
      </c>
      <c r="S57" s="878" t="s">
        <v>44</v>
      </c>
      <c r="T57" s="878" t="s">
        <v>44</v>
      </c>
      <c r="U57" s="878" t="s">
        <v>44</v>
      </c>
      <c r="V57" s="878" t="s">
        <v>44</v>
      </c>
      <c r="W57" s="878">
        <v>41410.022238600002</v>
      </c>
      <c r="X57" s="886"/>
      <c r="Y57" s="886"/>
    </row>
    <row r="58" spans="1:26" s="201" customFormat="1" ht="18.95" customHeight="1">
      <c r="A58" s="881" t="s">
        <v>1823</v>
      </c>
      <c r="B58" s="878" t="s">
        <v>44</v>
      </c>
      <c r="C58" s="878" t="s">
        <v>44</v>
      </c>
      <c r="D58" s="878" t="s">
        <v>44</v>
      </c>
      <c r="E58" s="878" t="s">
        <v>44</v>
      </c>
      <c r="F58" s="878" t="s">
        <v>44</v>
      </c>
      <c r="G58" s="878" t="s">
        <v>44</v>
      </c>
      <c r="H58" s="878" t="s">
        <v>44</v>
      </c>
      <c r="I58" s="878" t="s">
        <v>44</v>
      </c>
      <c r="J58" s="878" t="s">
        <v>44</v>
      </c>
      <c r="K58" s="878" t="s">
        <v>44</v>
      </c>
      <c r="L58" s="878" t="s">
        <v>44</v>
      </c>
      <c r="M58" s="878">
        <v>18209.855439999999</v>
      </c>
      <c r="N58" s="878">
        <v>39676.365050200002</v>
      </c>
      <c r="O58" s="878">
        <v>799.6</v>
      </c>
      <c r="P58" s="878">
        <v>133.49657120000001</v>
      </c>
      <c r="Q58" s="878">
        <v>58819.317061399997</v>
      </c>
      <c r="R58" s="878">
        <v>370.38956280000002</v>
      </c>
      <c r="S58" s="878" t="s">
        <v>44</v>
      </c>
      <c r="T58" s="878" t="s">
        <v>44</v>
      </c>
      <c r="U58" s="878" t="s">
        <v>44</v>
      </c>
      <c r="V58" s="878" t="s">
        <v>44</v>
      </c>
      <c r="W58" s="878">
        <v>59189.7066242</v>
      </c>
      <c r="X58" s="886"/>
      <c r="Y58" s="886"/>
    </row>
    <row r="59" spans="1:26" s="201" customFormat="1" ht="18.95" customHeight="1">
      <c r="A59" s="881" t="s">
        <v>1824</v>
      </c>
      <c r="B59" s="878" t="s">
        <v>44</v>
      </c>
      <c r="C59" s="878" t="s">
        <v>44</v>
      </c>
      <c r="D59" s="878" t="s">
        <v>44</v>
      </c>
      <c r="E59" s="878" t="s">
        <v>44</v>
      </c>
      <c r="F59" s="878" t="s">
        <v>44</v>
      </c>
      <c r="G59" s="878" t="s">
        <v>44</v>
      </c>
      <c r="H59" s="878" t="s">
        <v>44</v>
      </c>
      <c r="I59" s="878" t="s">
        <v>44</v>
      </c>
      <c r="J59" s="878" t="s">
        <v>44</v>
      </c>
      <c r="K59" s="878" t="s">
        <v>44</v>
      </c>
      <c r="L59" s="878" t="s">
        <v>44</v>
      </c>
      <c r="M59" s="878" t="s">
        <v>44</v>
      </c>
      <c r="N59" s="878" t="s">
        <v>44</v>
      </c>
      <c r="O59" s="878" t="s">
        <v>44</v>
      </c>
      <c r="P59" s="878">
        <v>119.5139997</v>
      </c>
      <c r="Q59" s="878">
        <v>119.5139997</v>
      </c>
      <c r="R59" s="878">
        <v>93.936099499999997</v>
      </c>
      <c r="S59" s="878" t="s">
        <v>44</v>
      </c>
      <c r="T59" s="878" t="s">
        <v>44</v>
      </c>
      <c r="U59" s="878" t="s">
        <v>44</v>
      </c>
      <c r="V59" s="878" t="s">
        <v>44</v>
      </c>
      <c r="W59" s="878">
        <v>213.45009920000001</v>
      </c>
      <c r="X59" s="886"/>
      <c r="Y59" s="886"/>
    </row>
    <row r="60" spans="1:26" s="201" customFormat="1" ht="18.95" customHeight="1">
      <c r="A60" s="881" t="s">
        <v>1825</v>
      </c>
      <c r="B60" s="878" t="s">
        <v>44</v>
      </c>
      <c r="C60" s="878" t="s">
        <v>44</v>
      </c>
      <c r="D60" s="878" t="s">
        <v>44</v>
      </c>
      <c r="E60" s="878" t="s">
        <v>44</v>
      </c>
      <c r="F60" s="878" t="s">
        <v>44</v>
      </c>
      <c r="G60" s="878" t="s">
        <v>44</v>
      </c>
      <c r="H60" s="878" t="s">
        <v>44</v>
      </c>
      <c r="I60" s="878" t="s">
        <v>44</v>
      </c>
      <c r="J60" s="878" t="s">
        <v>44</v>
      </c>
      <c r="K60" s="878" t="s">
        <v>44</v>
      </c>
      <c r="L60" s="878" t="s">
        <v>44</v>
      </c>
      <c r="M60" s="878" t="s">
        <v>44</v>
      </c>
      <c r="N60" s="878" t="s">
        <v>44</v>
      </c>
      <c r="O60" s="878">
        <v>54.543010000000002</v>
      </c>
      <c r="P60" s="878">
        <v>1.1016807</v>
      </c>
      <c r="Q60" s="878">
        <v>55.644690700000005</v>
      </c>
      <c r="R60" s="878">
        <v>19.274892099999999</v>
      </c>
      <c r="S60" s="878" t="s">
        <v>44</v>
      </c>
      <c r="T60" s="878" t="s">
        <v>44</v>
      </c>
      <c r="U60" s="878" t="s">
        <v>44</v>
      </c>
      <c r="V60" s="878" t="s">
        <v>44</v>
      </c>
      <c r="W60" s="878">
        <v>74.919582800000001</v>
      </c>
      <c r="X60" s="886"/>
      <c r="Y60" s="886"/>
    </row>
    <row r="61" spans="1:26" s="201" customFormat="1" ht="18.95" customHeight="1">
      <c r="A61" s="881" t="s">
        <v>1826</v>
      </c>
      <c r="B61" s="878" t="s">
        <v>44</v>
      </c>
      <c r="C61" s="878" t="s">
        <v>44</v>
      </c>
      <c r="D61" s="878" t="s">
        <v>44</v>
      </c>
      <c r="E61" s="878" t="s">
        <v>44</v>
      </c>
      <c r="F61" s="878" t="s">
        <v>44</v>
      </c>
      <c r="G61" s="878" t="s">
        <v>44</v>
      </c>
      <c r="H61" s="878" t="s">
        <v>44</v>
      </c>
      <c r="I61" s="878" t="s">
        <v>44</v>
      </c>
      <c r="J61" s="878" t="s">
        <v>44</v>
      </c>
      <c r="K61" s="878" t="s">
        <v>44</v>
      </c>
      <c r="L61" s="878" t="s">
        <v>44</v>
      </c>
      <c r="M61" s="878" t="s">
        <v>44</v>
      </c>
      <c r="N61" s="878" t="s">
        <v>44</v>
      </c>
      <c r="O61" s="878" t="s">
        <v>44</v>
      </c>
      <c r="P61" s="878">
        <v>103.93002629999999</v>
      </c>
      <c r="Q61" s="878">
        <v>103.93002629999999</v>
      </c>
      <c r="R61" s="878">
        <v>759.25510110000005</v>
      </c>
      <c r="S61" s="878" t="s">
        <v>44</v>
      </c>
      <c r="T61" s="878" t="s">
        <v>44</v>
      </c>
      <c r="U61" s="878" t="s">
        <v>44</v>
      </c>
      <c r="V61" s="878" t="s">
        <v>44</v>
      </c>
      <c r="W61" s="878">
        <v>863.18512740000006</v>
      </c>
      <c r="X61" s="886"/>
      <c r="Y61" s="886"/>
    </row>
    <row r="62" spans="1:26" s="201" customFormat="1" ht="18.95" customHeight="1">
      <c r="A62" s="881" t="s">
        <v>1827</v>
      </c>
      <c r="B62" s="878" t="s">
        <v>44</v>
      </c>
      <c r="C62" s="878" t="s">
        <v>44</v>
      </c>
      <c r="D62" s="878" t="s">
        <v>44</v>
      </c>
      <c r="E62" s="878" t="s">
        <v>44</v>
      </c>
      <c r="F62" s="878" t="s">
        <v>44</v>
      </c>
      <c r="G62" s="878" t="s">
        <v>44</v>
      </c>
      <c r="H62" s="878" t="s">
        <v>44</v>
      </c>
      <c r="I62" s="878" t="s">
        <v>44</v>
      </c>
      <c r="J62" s="878" t="s">
        <v>44</v>
      </c>
      <c r="K62" s="878" t="s">
        <v>44</v>
      </c>
      <c r="L62" s="878" t="s">
        <v>44</v>
      </c>
      <c r="M62" s="878" t="s">
        <v>44</v>
      </c>
      <c r="N62" s="878" t="s">
        <v>44</v>
      </c>
      <c r="O62" s="878" t="s">
        <v>44</v>
      </c>
      <c r="P62" s="878">
        <v>1370.8565569</v>
      </c>
      <c r="Q62" s="878">
        <v>1370.8565569</v>
      </c>
      <c r="R62" s="878">
        <v>62.306159600000001</v>
      </c>
      <c r="S62" s="878" t="s">
        <v>44</v>
      </c>
      <c r="T62" s="878">
        <v>15.7500514</v>
      </c>
      <c r="U62" s="878" t="s">
        <v>44</v>
      </c>
      <c r="V62" s="878" t="s">
        <v>44</v>
      </c>
      <c r="W62" s="878">
        <v>1448.9127679000001</v>
      </c>
      <c r="X62" s="886"/>
      <c r="Y62" s="886"/>
    </row>
    <row r="63" spans="1:26" s="201" customFormat="1" ht="18.95" customHeight="1">
      <c r="A63" s="881" t="s">
        <v>1828</v>
      </c>
      <c r="B63" s="878" t="s">
        <v>44</v>
      </c>
      <c r="C63" s="878" t="s">
        <v>44</v>
      </c>
      <c r="D63" s="878" t="s">
        <v>44</v>
      </c>
      <c r="E63" s="878" t="s">
        <v>44</v>
      </c>
      <c r="F63" s="878" t="s">
        <v>44</v>
      </c>
      <c r="G63" s="878" t="s">
        <v>44</v>
      </c>
      <c r="H63" s="878" t="s">
        <v>44</v>
      </c>
      <c r="I63" s="878" t="s">
        <v>44</v>
      </c>
      <c r="J63" s="878" t="s">
        <v>44</v>
      </c>
      <c r="K63" s="878" t="s">
        <v>44</v>
      </c>
      <c r="L63" s="878" t="s">
        <v>44</v>
      </c>
      <c r="M63" s="878" t="s">
        <v>44</v>
      </c>
      <c r="N63" s="878" t="s">
        <v>44</v>
      </c>
      <c r="O63" s="878" t="s">
        <v>44</v>
      </c>
      <c r="P63" s="878">
        <v>714.71981819999996</v>
      </c>
      <c r="Q63" s="878">
        <v>714.71981819999996</v>
      </c>
      <c r="R63" s="878" t="s">
        <v>44</v>
      </c>
      <c r="S63" s="878" t="s">
        <v>44</v>
      </c>
      <c r="T63" s="878" t="s">
        <v>44</v>
      </c>
      <c r="U63" s="878" t="s">
        <v>44</v>
      </c>
      <c r="V63" s="878" t="s">
        <v>44</v>
      </c>
      <c r="W63" s="878">
        <v>714.71981819999996</v>
      </c>
      <c r="X63" s="886"/>
      <c r="Y63" s="886"/>
    </row>
    <row r="64" spans="1:26" s="201" customFormat="1" ht="18.95" customHeight="1">
      <c r="A64" s="881" t="s">
        <v>1829</v>
      </c>
      <c r="B64" s="878" t="s">
        <v>44</v>
      </c>
      <c r="C64" s="878" t="s">
        <v>44</v>
      </c>
      <c r="D64" s="878" t="s">
        <v>44</v>
      </c>
      <c r="E64" s="878" t="s">
        <v>44</v>
      </c>
      <c r="F64" s="878" t="s">
        <v>44</v>
      </c>
      <c r="G64" s="878" t="s">
        <v>44</v>
      </c>
      <c r="H64" s="878" t="s">
        <v>44</v>
      </c>
      <c r="I64" s="878" t="s">
        <v>44</v>
      </c>
      <c r="J64" s="878" t="s">
        <v>44</v>
      </c>
      <c r="K64" s="878" t="s">
        <v>44</v>
      </c>
      <c r="L64" s="878" t="s">
        <v>44</v>
      </c>
      <c r="M64" s="878" t="s">
        <v>44</v>
      </c>
      <c r="N64" s="878" t="s">
        <v>44</v>
      </c>
      <c r="O64" s="878" t="s">
        <v>44</v>
      </c>
      <c r="P64" s="878">
        <v>97.546030000000002</v>
      </c>
      <c r="Q64" s="878">
        <v>97.546030000000002</v>
      </c>
      <c r="R64" s="878" t="s">
        <v>44</v>
      </c>
      <c r="S64" s="878" t="s">
        <v>44</v>
      </c>
      <c r="T64" s="878" t="s">
        <v>44</v>
      </c>
      <c r="U64" s="878" t="s">
        <v>44</v>
      </c>
      <c r="V64" s="878" t="s">
        <v>44</v>
      </c>
      <c r="W64" s="878">
        <v>97.546030000000002</v>
      </c>
      <c r="X64" s="886"/>
      <c r="Y64" s="886"/>
    </row>
    <row r="65" spans="1:25" s="201" customFormat="1" ht="18.95" customHeight="1">
      <c r="A65" s="881" t="s">
        <v>1830</v>
      </c>
      <c r="B65" s="878" t="s">
        <v>44</v>
      </c>
      <c r="C65" s="878" t="s">
        <v>44</v>
      </c>
      <c r="D65" s="878" t="s">
        <v>44</v>
      </c>
      <c r="E65" s="878" t="s">
        <v>44</v>
      </c>
      <c r="F65" s="878" t="s">
        <v>44</v>
      </c>
      <c r="G65" s="878" t="s">
        <v>44</v>
      </c>
      <c r="H65" s="878" t="s">
        <v>44</v>
      </c>
      <c r="I65" s="878" t="s">
        <v>44</v>
      </c>
      <c r="J65" s="878" t="s">
        <v>44</v>
      </c>
      <c r="K65" s="878" t="s">
        <v>44</v>
      </c>
      <c r="L65" s="878" t="s">
        <v>44</v>
      </c>
      <c r="M65" s="878" t="s">
        <v>44</v>
      </c>
      <c r="N65" s="878" t="s">
        <v>44</v>
      </c>
      <c r="O65" s="878" t="s">
        <v>44</v>
      </c>
      <c r="P65" s="878" t="s">
        <v>44</v>
      </c>
      <c r="Q65" s="878" t="s">
        <v>44</v>
      </c>
      <c r="R65" s="878" t="s">
        <v>44</v>
      </c>
      <c r="S65" s="878" t="s">
        <v>44</v>
      </c>
      <c r="T65" s="878" t="s">
        <v>44</v>
      </c>
      <c r="U65" s="878" t="s">
        <v>44</v>
      </c>
      <c r="V65" s="878" t="s">
        <v>44</v>
      </c>
      <c r="W65" s="878" t="s">
        <v>44</v>
      </c>
      <c r="X65" s="886"/>
      <c r="Y65" s="886"/>
    </row>
    <row r="66" spans="1:25" s="201" customFormat="1" ht="18.95" customHeight="1">
      <c r="A66" s="881" t="s">
        <v>1831</v>
      </c>
      <c r="B66" s="878" t="s">
        <v>44</v>
      </c>
      <c r="C66" s="878" t="s">
        <v>44</v>
      </c>
      <c r="D66" s="878" t="s">
        <v>44</v>
      </c>
      <c r="E66" s="878" t="s">
        <v>44</v>
      </c>
      <c r="F66" s="878" t="s">
        <v>44</v>
      </c>
      <c r="G66" s="878" t="s">
        <v>44</v>
      </c>
      <c r="H66" s="878" t="s">
        <v>44</v>
      </c>
      <c r="I66" s="878" t="s">
        <v>44</v>
      </c>
      <c r="J66" s="878" t="s">
        <v>44</v>
      </c>
      <c r="K66" s="878" t="s">
        <v>44</v>
      </c>
      <c r="L66" s="878" t="s">
        <v>44</v>
      </c>
      <c r="M66" s="878" t="s">
        <v>44</v>
      </c>
      <c r="N66" s="878" t="s">
        <v>44</v>
      </c>
      <c r="O66" s="878" t="s">
        <v>44</v>
      </c>
      <c r="P66" s="878" t="s">
        <v>44</v>
      </c>
      <c r="Q66" s="878" t="s">
        <v>44</v>
      </c>
      <c r="R66" s="878" t="s">
        <v>44</v>
      </c>
      <c r="S66" s="878" t="s">
        <v>44</v>
      </c>
      <c r="T66" s="878">
        <v>5136.32942</v>
      </c>
      <c r="U66" s="878" t="s">
        <v>44</v>
      </c>
      <c r="V66" s="878" t="s">
        <v>44</v>
      </c>
      <c r="W66" s="878">
        <v>5136.32942</v>
      </c>
      <c r="X66" s="886"/>
      <c r="Y66" s="886"/>
    </row>
    <row r="67" spans="1:25" s="201" customFormat="1" ht="18.95" customHeight="1">
      <c r="A67" s="881" t="s">
        <v>1832</v>
      </c>
      <c r="B67" s="878" t="s">
        <v>44</v>
      </c>
      <c r="C67" s="878" t="s">
        <v>44</v>
      </c>
      <c r="D67" s="878" t="s">
        <v>44</v>
      </c>
      <c r="E67" s="878" t="s">
        <v>44</v>
      </c>
      <c r="F67" s="878" t="s">
        <v>44</v>
      </c>
      <c r="G67" s="878" t="s">
        <v>44</v>
      </c>
      <c r="H67" s="878" t="s">
        <v>44</v>
      </c>
      <c r="I67" s="878" t="s">
        <v>44</v>
      </c>
      <c r="J67" s="878" t="s">
        <v>44</v>
      </c>
      <c r="K67" s="878" t="s">
        <v>44</v>
      </c>
      <c r="L67" s="878" t="s">
        <v>44</v>
      </c>
      <c r="M67" s="878" t="s">
        <v>44</v>
      </c>
      <c r="N67" s="878" t="s">
        <v>44</v>
      </c>
      <c r="O67" s="878" t="s">
        <v>44</v>
      </c>
      <c r="P67" s="878" t="s">
        <v>44</v>
      </c>
      <c r="Q67" s="878" t="s">
        <v>44</v>
      </c>
      <c r="R67" s="878" t="s">
        <v>44</v>
      </c>
      <c r="S67" s="878" t="s">
        <v>44</v>
      </c>
      <c r="T67" s="878" t="s">
        <v>44</v>
      </c>
      <c r="U67" s="878" t="s">
        <v>44</v>
      </c>
      <c r="V67" s="878" t="s">
        <v>44</v>
      </c>
      <c r="W67" s="878" t="s">
        <v>44</v>
      </c>
      <c r="X67" s="886"/>
      <c r="Y67" s="886"/>
    </row>
    <row r="68" spans="1:25" s="327" customFormat="1" ht="18.95" customHeight="1">
      <c r="A68" s="881" t="s">
        <v>1833</v>
      </c>
      <c r="B68" s="878" t="s">
        <v>44</v>
      </c>
      <c r="C68" s="878" t="s">
        <v>44</v>
      </c>
      <c r="D68" s="878" t="s">
        <v>44</v>
      </c>
      <c r="E68" s="878" t="s">
        <v>44</v>
      </c>
      <c r="F68" s="878" t="s">
        <v>44</v>
      </c>
      <c r="G68" s="878" t="s">
        <v>44</v>
      </c>
      <c r="H68" s="878" t="s">
        <v>44</v>
      </c>
      <c r="I68" s="878" t="s">
        <v>44</v>
      </c>
      <c r="J68" s="878" t="s">
        <v>44</v>
      </c>
      <c r="K68" s="878" t="s">
        <v>44</v>
      </c>
      <c r="L68" s="878" t="s">
        <v>44</v>
      </c>
      <c r="M68" s="878" t="s">
        <v>44</v>
      </c>
      <c r="N68" s="878" t="s">
        <v>44</v>
      </c>
      <c r="O68" s="878" t="s">
        <v>44</v>
      </c>
      <c r="P68" s="878" t="s">
        <v>44</v>
      </c>
      <c r="Q68" s="878" t="s">
        <v>44</v>
      </c>
      <c r="R68" s="878" t="s">
        <v>44</v>
      </c>
      <c r="S68" s="878" t="s">
        <v>44</v>
      </c>
      <c r="T68" s="878" t="s">
        <v>44</v>
      </c>
      <c r="U68" s="878" t="s">
        <v>44</v>
      </c>
      <c r="V68" s="878" t="s">
        <v>44</v>
      </c>
      <c r="W68" s="878" t="s">
        <v>44</v>
      </c>
      <c r="X68" s="891"/>
      <c r="Y68" s="891"/>
    </row>
    <row r="69" spans="1:25" s="327" customFormat="1" ht="18.95" customHeight="1">
      <c r="A69" s="881" t="s">
        <v>1834</v>
      </c>
      <c r="B69" s="878" t="s">
        <v>44</v>
      </c>
      <c r="C69" s="878" t="s">
        <v>44</v>
      </c>
      <c r="D69" s="878" t="s">
        <v>44</v>
      </c>
      <c r="E69" s="878" t="s">
        <v>44</v>
      </c>
      <c r="F69" s="878" t="s">
        <v>44</v>
      </c>
      <c r="G69" s="878" t="s">
        <v>44</v>
      </c>
      <c r="H69" s="878" t="s">
        <v>44</v>
      </c>
      <c r="I69" s="878" t="s">
        <v>44</v>
      </c>
      <c r="J69" s="878" t="s">
        <v>44</v>
      </c>
      <c r="K69" s="878" t="s">
        <v>44</v>
      </c>
      <c r="L69" s="878" t="s">
        <v>44</v>
      </c>
      <c r="M69" s="878" t="s">
        <v>44</v>
      </c>
      <c r="N69" s="878" t="s">
        <v>44</v>
      </c>
      <c r="O69" s="878" t="s">
        <v>44</v>
      </c>
      <c r="P69" s="878" t="s">
        <v>44</v>
      </c>
      <c r="Q69" s="878" t="s">
        <v>44</v>
      </c>
      <c r="R69" s="878" t="s">
        <v>44</v>
      </c>
      <c r="S69" s="878" t="s">
        <v>44</v>
      </c>
      <c r="T69" s="878" t="s">
        <v>44</v>
      </c>
      <c r="U69" s="878" t="s">
        <v>44</v>
      </c>
      <c r="V69" s="878" t="s">
        <v>44</v>
      </c>
      <c r="W69" s="878" t="s">
        <v>44</v>
      </c>
      <c r="X69" s="892"/>
      <c r="Y69" s="892"/>
    </row>
    <row r="70" spans="1:25" s="201" customFormat="1" ht="18.95" customHeight="1">
      <c r="A70" s="881" t="s">
        <v>1835</v>
      </c>
      <c r="B70" s="878" t="s">
        <v>44</v>
      </c>
      <c r="C70" s="878" t="s">
        <v>44</v>
      </c>
      <c r="D70" s="878" t="s">
        <v>44</v>
      </c>
      <c r="E70" s="878" t="s">
        <v>44</v>
      </c>
      <c r="F70" s="878" t="s">
        <v>44</v>
      </c>
      <c r="G70" s="878" t="s">
        <v>44</v>
      </c>
      <c r="H70" s="878" t="s">
        <v>44</v>
      </c>
      <c r="I70" s="878" t="s">
        <v>44</v>
      </c>
      <c r="J70" s="878" t="s">
        <v>44</v>
      </c>
      <c r="K70" s="878" t="s">
        <v>44</v>
      </c>
      <c r="L70" s="878" t="s">
        <v>44</v>
      </c>
      <c r="M70" s="878" t="s">
        <v>44</v>
      </c>
      <c r="N70" s="878" t="s">
        <v>44</v>
      </c>
      <c r="O70" s="878" t="s">
        <v>44</v>
      </c>
      <c r="P70" s="878" t="s">
        <v>44</v>
      </c>
      <c r="Q70" s="878" t="s">
        <v>44</v>
      </c>
      <c r="R70" s="878" t="s">
        <v>44</v>
      </c>
      <c r="S70" s="878" t="s">
        <v>44</v>
      </c>
      <c r="T70" s="878" t="s">
        <v>44</v>
      </c>
      <c r="U70" s="878" t="s">
        <v>44</v>
      </c>
      <c r="V70" s="878" t="s">
        <v>44</v>
      </c>
      <c r="W70" s="878" t="s">
        <v>44</v>
      </c>
    </row>
    <row r="71" spans="1:25" ht="18.95" customHeight="1">
      <c r="A71" s="881" t="s">
        <v>1836</v>
      </c>
      <c r="B71" s="878" t="s">
        <v>44</v>
      </c>
      <c r="C71" s="878" t="s">
        <v>44</v>
      </c>
      <c r="D71" s="878" t="s">
        <v>44</v>
      </c>
      <c r="E71" s="878" t="s">
        <v>44</v>
      </c>
      <c r="F71" s="878" t="s">
        <v>44</v>
      </c>
      <c r="G71" s="878" t="s">
        <v>44</v>
      </c>
      <c r="H71" s="878" t="s">
        <v>44</v>
      </c>
      <c r="I71" s="878" t="s">
        <v>44</v>
      </c>
      <c r="J71" s="878" t="s">
        <v>44</v>
      </c>
      <c r="K71" s="878" t="s">
        <v>44</v>
      </c>
      <c r="L71" s="878" t="s">
        <v>44</v>
      </c>
      <c r="M71" s="878" t="s">
        <v>44</v>
      </c>
      <c r="N71" s="878" t="s">
        <v>44</v>
      </c>
      <c r="O71" s="878" t="s">
        <v>44</v>
      </c>
      <c r="P71" s="878" t="s">
        <v>44</v>
      </c>
      <c r="Q71" s="878" t="s">
        <v>44</v>
      </c>
      <c r="R71" s="878" t="s">
        <v>44</v>
      </c>
      <c r="S71" s="878" t="s">
        <v>44</v>
      </c>
      <c r="T71" s="878" t="s">
        <v>44</v>
      </c>
      <c r="U71" s="878" t="s">
        <v>44</v>
      </c>
      <c r="V71" s="878" t="s">
        <v>44</v>
      </c>
      <c r="W71" s="878" t="s">
        <v>44</v>
      </c>
    </row>
    <row r="72" spans="1:25" ht="18.95" customHeight="1">
      <c r="A72" s="881" t="s">
        <v>1837</v>
      </c>
      <c r="B72" s="878" t="s">
        <v>44</v>
      </c>
      <c r="C72" s="878" t="s">
        <v>44</v>
      </c>
      <c r="D72" s="878" t="s">
        <v>44</v>
      </c>
      <c r="E72" s="878" t="s">
        <v>44</v>
      </c>
      <c r="F72" s="878" t="s">
        <v>44</v>
      </c>
      <c r="G72" s="878" t="s">
        <v>44</v>
      </c>
      <c r="H72" s="878" t="s">
        <v>44</v>
      </c>
      <c r="I72" s="878" t="s">
        <v>44</v>
      </c>
      <c r="J72" s="878" t="s">
        <v>44</v>
      </c>
      <c r="K72" s="878" t="s">
        <v>44</v>
      </c>
      <c r="L72" s="878" t="s">
        <v>44</v>
      </c>
      <c r="M72" s="878" t="s">
        <v>44</v>
      </c>
      <c r="N72" s="878" t="s">
        <v>44</v>
      </c>
      <c r="O72" s="878" t="s">
        <v>44</v>
      </c>
      <c r="P72" s="878" t="s">
        <v>44</v>
      </c>
      <c r="Q72" s="878" t="s">
        <v>44</v>
      </c>
      <c r="R72" s="878" t="s">
        <v>44</v>
      </c>
      <c r="S72" s="878" t="s">
        <v>44</v>
      </c>
      <c r="T72" s="878" t="s">
        <v>44</v>
      </c>
      <c r="U72" s="878" t="s">
        <v>44</v>
      </c>
      <c r="V72" s="878" t="s">
        <v>44</v>
      </c>
      <c r="W72" s="878" t="s">
        <v>44</v>
      </c>
    </row>
    <row r="73" spans="1:25" ht="18.95" customHeight="1">
      <c r="A73" s="881" t="s">
        <v>1838</v>
      </c>
      <c r="B73" s="878" t="s">
        <v>44</v>
      </c>
      <c r="C73" s="878" t="s">
        <v>44</v>
      </c>
      <c r="D73" s="878" t="s">
        <v>44</v>
      </c>
      <c r="E73" s="878" t="s">
        <v>44</v>
      </c>
      <c r="F73" s="878" t="s">
        <v>44</v>
      </c>
      <c r="G73" s="878" t="s">
        <v>44</v>
      </c>
      <c r="H73" s="878" t="s">
        <v>44</v>
      </c>
      <c r="I73" s="878" t="s">
        <v>44</v>
      </c>
      <c r="J73" s="878" t="s">
        <v>44</v>
      </c>
      <c r="K73" s="878" t="s">
        <v>44</v>
      </c>
      <c r="L73" s="878" t="s">
        <v>44</v>
      </c>
      <c r="M73" s="878" t="s">
        <v>44</v>
      </c>
      <c r="N73" s="878" t="s">
        <v>44</v>
      </c>
      <c r="O73" s="878" t="s">
        <v>44</v>
      </c>
      <c r="P73" s="878" t="s">
        <v>44</v>
      </c>
      <c r="Q73" s="878" t="s">
        <v>44</v>
      </c>
      <c r="R73" s="878" t="s">
        <v>44</v>
      </c>
      <c r="S73" s="878" t="s">
        <v>44</v>
      </c>
      <c r="T73" s="878" t="s">
        <v>44</v>
      </c>
      <c r="U73" s="878" t="s">
        <v>44</v>
      </c>
      <c r="V73" s="878" t="s">
        <v>44</v>
      </c>
      <c r="W73" s="878" t="s">
        <v>44</v>
      </c>
    </row>
    <row r="74" spans="1:25" ht="18.95" customHeight="1">
      <c r="A74" s="894" t="s">
        <v>1839</v>
      </c>
      <c r="B74" s="878" t="s">
        <v>44</v>
      </c>
      <c r="C74" s="878" t="s">
        <v>44</v>
      </c>
      <c r="D74" s="878" t="s">
        <v>44</v>
      </c>
      <c r="E74" s="878" t="s">
        <v>44</v>
      </c>
      <c r="F74" s="878" t="s">
        <v>44</v>
      </c>
      <c r="G74" s="878" t="s">
        <v>44</v>
      </c>
      <c r="H74" s="878" t="s">
        <v>44</v>
      </c>
      <c r="I74" s="878" t="s">
        <v>44</v>
      </c>
      <c r="J74" s="878" t="s">
        <v>44</v>
      </c>
      <c r="K74" s="878" t="s">
        <v>44</v>
      </c>
      <c r="L74" s="878" t="s">
        <v>44</v>
      </c>
      <c r="M74" s="878" t="s">
        <v>44</v>
      </c>
      <c r="N74" s="878" t="s">
        <v>44</v>
      </c>
      <c r="O74" s="878" t="s">
        <v>44</v>
      </c>
      <c r="P74" s="878" t="s">
        <v>44</v>
      </c>
      <c r="Q74" s="878" t="s">
        <v>44</v>
      </c>
      <c r="R74" s="878">
        <v>27.860667100000001</v>
      </c>
      <c r="S74" s="878" t="s">
        <v>44</v>
      </c>
      <c r="T74" s="878" t="s">
        <v>44</v>
      </c>
      <c r="U74" s="878" t="s">
        <v>44</v>
      </c>
      <c r="V74" s="878" t="s">
        <v>44</v>
      </c>
      <c r="W74" s="878">
        <v>27.860667100000001</v>
      </c>
    </row>
    <row r="75" spans="1:25" ht="18.95" customHeight="1">
      <c r="A75" s="894" t="s">
        <v>1840</v>
      </c>
      <c r="B75" s="878" t="s">
        <v>44</v>
      </c>
      <c r="C75" s="878" t="s">
        <v>44</v>
      </c>
      <c r="D75" s="878" t="s">
        <v>44</v>
      </c>
      <c r="E75" s="878" t="s">
        <v>44</v>
      </c>
      <c r="F75" s="878" t="s">
        <v>44</v>
      </c>
      <c r="G75" s="878" t="s">
        <v>44</v>
      </c>
      <c r="H75" s="878" t="s">
        <v>44</v>
      </c>
      <c r="I75" s="878" t="s">
        <v>44</v>
      </c>
      <c r="J75" s="878" t="s">
        <v>44</v>
      </c>
      <c r="K75" s="878" t="s">
        <v>44</v>
      </c>
      <c r="L75" s="878" t="s">
        <v>44</v>
      </c>
      <c r="M75" s="878" t="s">
        <v>44</v>
      </c>
      <c r="N75" s="878" t="s">
        <v>44</v>
      </c>
      <c r="O75" s="878" t="s">
        <v>44</v>
      </c>
      <c r="P75" s="878" t="s">
        <v>44</v>
      </c>
      <c r="Q75" s="878" t="s">
        <v>44</v>
      </c>
      <c r="R75" s="878" t="s">
        <v>44</v>
      </c>
      <c r="S75" s="878" t="s">
        <v>44</v>
      </c>
      <c r="T75" s="878" t="s">
        <v>44</v>
      </c>
      <c r="U75" s="878" t="s">
        <v>44</v>
      </c>
      <c r="V75" s="878" t="s">
        <v>44</v>
      </c>
      <c r="W75" s="878" t="s">
        <v>44</v>
      </c>
    </row>
    <row r="76" spans="1:25" ht="18.95" customHeight="1">
      <c r="A76" s="894" t="s">
        <v>1841</v>
      </c>
      <c r="B76" s="878" t="s">
        <v>44</v>
      </c>
      <c r="C76" s="878" t="s">
        <v>44</v>
      </c>
      <c r="D76" s="878" t="s">
        <v>44</v>
      </c>
      <c r="E76" s="878" t="s">
        <v>44</v>
      </c>
      <c r="F76" s="878" t="s">
        <v>44</v>
      </c>
      <c r="G76" s="878" t="s">
        <v>44</v>
      </c>
      <c r="H76" s="878" t="s">
        <v>44</v>
      </c>
      <c r="I76" s="878" t="s">
        <v>44</v>
      </c>
      <c r="J76" s="878" t="s">
        <v>44</v>
      </c>
      <c r="K76" s="878" t="s">
        <v>44</v>
      </c>
      <c r="L76" s="878" t="s">
        <v>44</v>
      </c>
      <c r="M76" s="878" t="s">
        <v>44</v>
      </c>
      <c r="N76" s="878" t="s">
        <v>44</v>
      </c>
      <c r="O76" s="878" t="s">
        <v>44</v>
      </c>
      <c r="P76" s="878" t="s">
        <v>44</v>
      </c>
      <c r="Q76" s="878" t="s">
        <v>44</v>
      </c>
      <c r="R76" s="878" t="s">
        <v>44</v>
      </c>
      <c r="S76" s="878" t="s">
        <v>44</v>
      </c>
      <c r="T76" s="878" t="s">
        <v>44</v>
      </c>
      <c r="U76" s="878" t="s">
        <v>44</v>
      </c>
      <c r="V76" s="878" t="s">
        <v>44</v>
      </c>
      <c r="W76" s="878" t="s">
        <v>44</v>
      </c>
    </row>
    <row r="77" spans="1:25">
      <c r="A77" s="895" t="s">
        <v>205</v>
      </c>
      <c r="B77" s="896">
        <v>113547.4078725</v>
      </c>
      <c r="C77" s="896">
        <v>624.22495149999997</v>
      </c>
      <c r="D77" s="896">
        <v>114171.632824</v>
      </c>
      <c r="E77" s="896">
        <v>1472.8081468</v>
      </c>
      <c r="F77" s="896">
        <v>1179491.6080906999</v>
      </c>
      <c r="G77" s="896">
        <v>42364.496180000002</v>
      </c>
      <c r="H77" s="896" t="s">
        <v>44</v>
      </c>
      <c r="I77" s="896">
        <v>81.867639999999994</v>
      </c>
      <c r="J77" s="896">
        <v>748.83663000000001</v>
      </c>
      <c r="K77" s="896">
        <v>144638.42725389998</v>
      </c>
      <c r="L77" s="896">
        <v>579568.0606651</v>
      </c>
      <c r="M77" s="896">
        <v>293985.99912719999</v>
      </c>
      <c r="N77" s="896">
        <v>1783300.3744931999</v>
      </c>
      <c r="O77" s="896">
        <v>140684.7357659</v>
      </c>
      <c r="P77" s="896">
        <v>629047.46089929983</v>
      </c>
      <c r="Q77" s="896">
        <v>3426586.6309506991</v>
      </c>
      <c r="R77" s="896">
        <v>495777.1422931999</v>
      </c>
      <c r="S77" s="896">
        <v>57927.22423</v>
      </c>
      <c r="T77" s="896">
        <v>5166.6961314</v>
      </c>
      <c r="U77" s="896" t="s">
        <v>44</v>
      </c>
      <c r="V77" s="896" t="s">
        <v>44</v>
      </c>
      <c r="W77" s="896">
        <v>5468427.3703707</v>
      </c>
    </row>
    <row r="78" spans="1:25" ht="38.25">
      <c r="A78" s="896" t="s">
        <v>1257</v>
      </c>
      <c r="B78" s="897">
        <v>0</v>
      </c>
      <c r="C78" s="897">
        <v>2</v>
      </c>
      <c r="D78" s="897">
        <v>1.09348519603336E-2</v>
      </c>
      <c r="E78" s="897">
        <v>0</v>
      </c>
      <c r="F78" s="897">
        <v>4.3191247212622397</v>
      </c>
      <c r="G78" s="897">
        <v>0</v>
      </c>
      <c r="H78" s="896" t="s">
        <v>44</v>
      </c>
      <c r="I78" s="897">
        <v>4.5</v>
      </c>
      <c r="J78" s="897">
        <v>4.5</v>
      </c>
      <c r="K78" s="897">
        <v>3.9561999948905102</v>
      </c>
      <c r="L78" s="897">
        <v>8.3256515886563403</v>
      </c>
      <c r="M78" s="897">
        <v>9.0166512261105396</v>
      </c>
      <c r="N78" s="897">
        <v>9.8822364962350893</v>
      </c>
      <c r="O78" s="897">
        <v>9.0810495074492206</v>
      </c>
      <c r="P78" s="897">
        <v>8.1116377349383999</v>
      </c>
      <c r="Q78" s="897">
        <v>9.1867565512749092</v>
      </c>
      <c r="R78" s="897">
        <v>7.6553793709897802</v>
      </c>
      <c r="S78" s="897">
        <v>0</v>
      </c>
      <c r="T78" s="897">
        <v>12.9601744274935</v>
      </c>
      <c r="U78" s="896" t="s">
        <v>44</v>
      </c>
      <c r="V78" s="896" t="s">
        <v>44</v>
      </c>
      <c r="W78" s="897">
        <v>7.4999838748375502</v>
      </c>
    </row>
    <row r="79" spans="1:25">
      <c r="A79" s="899" t="s">
        <v>39</v>
      </c>
      <c r="B79" s="341"/>
      <c r="C79" s="341"/>
      <c r="D79" s="341"/>
      <c r="E79" s="341"/>
      <c r="F79" s="341"/>
      <c r="G79" s="341"/>
      <c r="H79" s="341"/>
      <c r="I79" s="341"/>
      <c r="J79" s="341"/>
      <c r="K79" s="875"/>
      <c r="L79" s="875"/>
      <c r="M79" s="900"/>
      <c r="N79" s="875"/>
      <c r="O79" s="875"/>
      <c r="P79" s="875"/>
      <c r="Q79" s="875"/>
      <c r="R79" s="875"/>
      <c r="S79" s="875"/>
      <c r="T79" s="875"/>
      <c r="U79" s="875"/>
      <c r="V79" s="875"/>
      <c r="W79" s="875"/>
    </row>
    <row r="80" spans="1:25">
      <c r="A80" s="901" t="s">
        <v>1603</v>
      </c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>
      <c r="A81" s="902" t="s">
        <v>1604</v>
      </c>
      <c r="B81" s="341"/>
      <c r="C81" s="341"/>
      <c r="D81" s="341"/>
      <c r="E81" s="341"/>
      <c r="F81" s="341"/>
      <c r="G81" s="341"/>
      <c r="H81" s="341"/>
      <c r="I81" s="341"/>
      <c r="J81" s="341"/>
      <c r="K81" s="875"/>
      <c r="L81" s="875"/>
      <c r="M81" s="875"/>
      <c r="N81" s="875"/>
      <c r="O81" s="875"/>
      <c r="P81" s="875"/>
      <c r="Q81" s="875"/>
      <c r="R81" s="875"/>
      <c r="S81" s="875"/>
      <c r="T81" s="875"/>
      <c r="U81" s="875"/>
      <c r="V81" s="875"/>
      <c r="W81" s="875"/>
    </row>
  </sheetData>
  <mergeCells count="37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A42:A43"/>
    <mergeCell ref="B42:D42"/>
    <mergeCell ref="E42:E43"/>
    <mergeCell ref="F42:F43"/>
    <mergeCell ref="G42:G43"/>
    <mergeCell ref="R42:R43"/>
    <mergeCell ref="V5:V6"/>
    <mergeCell ref="W5:W6"/>
    <mergeCell ref="J39:L39"/>
    <mergeCell ref="U39:W39"/>
    <mergeCell ref="T41:W41"/>
    <mergeCell ref="K5:K6"/>
    <mergeCell ref="L5:Q5"/>
    <mergeCell ref="R5:R6"/>
    <mergeCell ref="S5:S6"/>
    <mergeCell ref="T5:T6"/>
    <mergeCell ref="U5:U6"/>
    <mergeCell ref="H42:H43"/>
    <mergeCell ref="I42:I43"/>
    <mergeCell ref="J42:J43"/>
    <mergeCell ref="K42:K43"/>
    <mergeCell ref="L42:Q42"/>
    <mergeCell ref="S42:S43"/>
    <mergeCell ref="T42:T43"/>
    <mergeCell ref="U42:U43"/>
    <mergeCell ref="V42:V43"/>
    <mergeCell ref="W42:W43"/>
  </mergeCells>
  <pageMargins left="0.5" right="0.2" top="0.75" bottom="0.75" header="0.4" footer="0.4"/>
  <pageSetup paperSize="9" scale="83" firstPageNumber="94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AA81"/>
  <sheetViews>
    <sheetView view="pageBreakPreview" topLeftCell="A46" zoomScale="60" workbookViewId="0">
      <selection activeCell="N71" sqref="N71"/>
    </sheetView>
  </sheetViews>
  <sheetFormatPr defaultColWidth="10.28515625" defaultRowHeight="12.75"/>
  <cols>
    <col min="1" max="1" width="13" style="893" customWidth="1"/>
    <col min="2" max="2" width="9" style="893" customWidth="1"/>
    <col min="3" max="3" width="7.28515625" style="893" customWidth="1"/>
    <col min="4" max="4" width="9.7109375" style="893" customWidth="1"/>
    <col min="5" max="5" width="6.7109375" style="893" customWidth="1"/>
    <col min="6" max="6" width="9.140625" style="893" customWidth="1"/>
    <col min="7" max="7" width="10.7109375" style="893" customWidth="1"/>
    <col min="8" max="9" width="9" style="893" customWidth="1"/>
    <col min="10" max="10" width="10.42578125" style="893" customWidth="1"/>
    <col min="11" max="11" width="11.140625" style="893" customWidth="1"/>
    <col min="12" max="12" width="10.42578125" style="893" customWidth="1"/>
    <col min="13" max="13" width="9.28515625" style="893" customWidth="1"/>
    <col min="14" max="14" width="9.85546875" style="893" customWidth="1"/>
    <col min="15" max="15" width="10.28515625" style="893" customWidth="1"/>
    <col min="16" max="16" width="13.42578125" style="893" customWidth="1"/>
    <col min="17" max="17" width="10" style="893" customWidth="1"/>
    <col min="18" max="18" width="9.7109375" style="893" customWidth="1"/>
    <col min="19" max="19" width="10.28515625" style="893" customWidth="1"/>
    <col min="20" max="20" width="10" style="893" customWidth="1"/>
    <col min="21" max="21" width="10.42578125" style="893" customWidth="1"/>
    <col min="22" max="22" width="9.7109375" style="893" customWidth="1"/>
    <col min="23" max="23" width="10.7109375" style="893" customWidth="1"/>
    <col min="24" max="24" width="8.140625" style="893" customWidth="1"/>
    <col min="25" max="25" width="9" style="893" customWidth="1"/>
    <col min="26" max="16384" width="10.28515625" style="893"/>
  </cols>
  <sheetData>
    <row r="1" spans="1:27" s="201" customFormat="1">
      <c r="A1" s="408" t="s">
        <v>1848</v>
      </c>
      <c r="B1" s="46"/>
      <c r="C1" s="46"/>
      <c r="D1" s="46"/>
      <c r="E1" s="46"/>
      <c r="F1" s="46"/>
      <c r="G1" s="46"/>
      <c r="H1" s="46"/>
      <c r="I1" s="46"/>
      <c r="J1" s="46"/>
      <c r="K1" s="656"/>
      <c r="L1" s="735"/>
      <c r="M1" s="408"/>
      <c r="N1" s="46"/>
      <c r="O1" s="46"/>
      <c r="P1" s="656"/>
      <c r="Q1" s="46"/>
      <c r="R1" s="46"/>
      <c r="S1" s="46"/>
      <c r="T1" s="46"/>
      <c r="U1" s="1082" t="s">
        <v>1849</v>
      </c>
      <c r="V1" s="1082"/>
      <c r="W1" s="1082"/>
      <c r="X1" s="867"/>
      <c r="Y1" s="867"/>
    </row>
    <row r="2" spans="1:27" s="869" customFormat="1" ht="18.95" customHeight="1">
      <c r="A2" s="408" t="s">
        <v>48</v>
      </c>
      <c r="B2" s="46"/>
      <c r="C2" s="46"/>
      <c r="D2" s="46"/>
      <c r="E2" s="46"/>
      <c r="F2" s="46"/>
      <c r="G2" s="46"/>
      <c r="H2" s="46"/>
      <c r="I2" s="46"/>
      <c r="J2" s="656"/>
      <c r="K2" s="656"/>
      <c r="L2" s="735"/>
      <c r="M2" s="408"/>
      <c r="N2" s="46"/>
      <c r="O2" s="46"/>
      <c r="P2" s="656"/>
      <c r="Q2" s="46"/>
      <c r="R2" s="46"/>
      <c r="S2" s="46"/>
      <c r="T2" s="46"/>
      <c r="U2" s="46"/>
      <c r="V2" s="46"/>
      <c r="W2" s="46"/>
      <c r="X2" s="868"/>
      <c r="Y2" s="868"/>
    </row>
    <row r="3" spans="1:27" s="871" customFormat="1" ht="18.95" customHeight="1">
      <c r="A3" s="408" t="s">
        <v>3</v>
      </c>
      <c r="B3" s="739"/>
      <c r="C3" s="739"/>
      <c r="D3" s="739"/>
      <c r="E3" s="739"/>
      <c r="F3" s="739"/>
      <c r="G3" s="739"/>
      <c r="H3" s="739"/>
      <c r="I3" s="739"/>
      <c r="J3" s="656"/>
      <c r="K3" s="656"/>
      <c r="L3" s="740"/>
      <c r="M3" s="870"/>
      <c r="N3" s="738"/>
      <c r="O3" s="738"/>
      <c r="P3" s="656"/>
      <c r="Q3" s="738"/>
      <c r="R3" s="738"/>
      <c r="S3" s="738"/>
      <c r="T3" s="738"/>
      <c r="U3" s="656"/>
      <c r="V3" s="656"/>
      <c r="W3" s="656"/>
      <c r="X3" s="868"/>
      <c r="Y3" s="868"/>
      <c r="AA3" s="219"/>
    </row>
    <row r="4" spans="1:27" s="871" customFormat="1" ht="18.95" customHeight="1">
      <c r="A4" s="340"/>
      <c r="B4" s="872"/>
      <c r="C4" s="872"/>
      <c r="D4" s="872"/>
      <c r="E4" s="872"/>
      <c r="F4" s="872"/>
      <c r="G4" s="872"/>
      <c r="H4" s="872"/>
      <c r="I4" s="872"/>
      <c r="J4" s="872"/>
      <c r="K4" s="873"/>
      <c r="L4" s="874"/>
      <c r="M4" s="875"/>
      <c r="N4" s="874"/>
      <c r="O4" s="874"/>
      <c r="P4" s="874"/>
      <c r="Q4" s="874"/>
      <c r="R4" s="874"/>
      <c r="S4" s="874"/>
      <c r="T4" s="874"/>
      <c r="U4" s="1112" t="s">
        <v>54</v>
      </c>
      <c r="V4" s="1112"/>
      <c r="W4" s="1112"/>
      <c r="X4" s="868"/>
      <c r="Y4" s="868"/>
    </row>
    <row r="5" spans="1:27" s="734" customFormat="1" ht="18.95" customHeight="1">
      <c r="A5" s="1078" t="s">
        <v>1774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8" t="s">
        <v>1775</v>
      </c>
      <c r="X5" s="876"/>
      <c r="Y5" s="876"/>
    </row>
    <row r="6" spans="1:27" s="734" customFormat="1" ht="103.5" customHeight="1">
      <c r="A6" s="1110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9"/>
      <c r="X6" s="876"/>
      <c r="Y6" s="876"/>
    </row>
    <row r="7" spans="1:27" s="734" customFormat="1" ht="18.95" customHeight="1">
      <c r="A7" s="749" t="s">
        <v>10</v>
      </c>
      <c r="B7" s="658" t="s">
        <v>11</v>
      </c>
      <c r="C7" s="658" t="s">
        <v>12</v>
      </c>
      <c r="D7" s="658" t="s">
        <v>13</v>
      </c>
      <c r="E7" s="658" t="s">
        <v>14</v>
      </c>
      <c r="F7" s="658" t="s">
        <v>15</v>
      </c>
      <c r="G7" s="658" t="s">
        <v>16</v>
      </c>
      <c r="H7" s="658" t="s">
        <v>17</v>
      </c>
      <c r="I7" s="658" t="s">
        <v>1018</v>
      </c>
      <c r="J7" s="750" t="s">
        <v>1054</v>
      </c>
      <c r="K7" s="658" t="s">
        <v>1020</v>
      </c>
      <c r="L7" s="658" t="s">
        <v>1055</v>
      </c>
      <c r="M7" s="658" t="s">
        <v>1056</v>
      </c>
      <c r="N7" s="658" t="s">
        <v>1648</v>
      </c>
      <c r="O7" s="658" t="s">
        <v>1649</v>
      </c>
      <c r="P7" s="658" t="s">
        <v>1650</v>
      </c>
      <c r="Q7" s="658" t="s">
        <v>1651</v>
      </c>
      <c r="R7" s="658" t="s">
        <v>1652</v>
      </c>
      <c r="S7" s="658" t="s">
        <v>1776</v>
      </c>
      <c r="T7" s="658" t="s">
        <v>1653</v>
      </c>
      <c r="U7" s="658" t="s">
        <v>1654</v>
      </c>
      <c r="V7" s="750" t="s">
        <v>1655</v>
      </c>
      <c r="W7" s="658" t="s">
        <v>1657</v>
      </c>
      <c r="X7" s="876"/>
      <c r="Y7" s="876"/>
    </row>
    <row r="8" spans="1:27" s="871" customFormat="1" ht="18.95" customHeight="1">
      <c r="A8" s="877">
        <v>0</v>
      </c>
      <c r="B8" s="878">
        <v>1573528.7545845001</v>
      </c>
      <c r="C8" s="878" t="s">
        <v>44</v>
      </c>
      <c r="D8" s="878">
        <v>1573528.7545845001</v>
      </c>
      <c r="E8" s="878">
        <v>98452.674870699993</v>
      </c>
      <c r="F8" s="878">
        <v>65718.333523299996</v>
      </c>
      <c r="G8" s="878">
        <v>48878.330522800003</v>
      </c>
      <c r="H8" s="878">
        <v>494438.82839129999</v>
      </c>
      <c r="I8" s="878">
        <v>70877.263902499995</v>
      </c>
      <c r="J8" s="878">
        <v>905056.40613869997</v>
      </c>
      <c r="K8" s="878">
        <v>376.10641129999999</v>
      </c>
      <c r="L8" s="878" t="s">
        <v>44</v>
      </c>
      <c r="M8" s="878">
        <v>13.0188115</v>
      </c>
      <c r="N8" s="878">
        <v>20.708706200000002</v>
      </c>
      <c r="O8" s="878">
        <v>613</v>
      </c>
      <c r="P8" s="878" t="s">
        <v>44</v>
      </c>
      <c r="Q8" s="878">
        <v>646.72751770000002</v>
      </c>
      <c r="R8" s="878" t="s">
        <v>44</v>
      </c>
      <c r="S8" s="878">
        <v>424545.99880170001</v>
      </c>
      <c r="T8" s="878">
        <v>177683.7863793</v>
      </c>
      <c r="U8" s="878" t="s">
        <v>44</v>
      </c>
      <c r="V8" s="878">
        <v>70.708449999999999</v>
      </c>
      <c r="W8" s="878">
        <v>3860273.9194937996</v>
      </c>
      <c r="X8" s="868"/>
      <c r="Y8" s="868"/>
    </row>
    <row r="9" spans="1:27" s="871" customFormat="1" ht="18.95" customHeight="1">
      <c r="A9" s="879" t="s">
        <v>1777</v>
      </c>
      <c r="B9" s="878" t="s">
        <v>44</v>
      </c>
      <c r="C9" s="878">
        <v>2278.4957909999998</v>
      </c>
      <c r="D9" s="878">
        <v>2278.4957909999998</v>
      </c>
      <c r="E9" s="878" t="s">
        <v>44</v>
      </c>
      <c r="F9" s="878">
        <v>62532.170567900001</v>
      </c>
      <c r="G9" s="878" t="s">
        <v>44</v>
      </c>
      <c r="H9" s="878">
        <v>341.71870519999999</v>
      </c>
      <c r="I9" s="878">
        <v>47343.243775100003</v>
      </c>
      <c r="J9" s="878">
        <v>41.445739799999998</v>
      </c>
      <c r="K9" s="878">
        <v>74353.180942000006</v>
      </c>
      <c r="L9" s="878">
        <v>16150.2824029</v>
      </c>
      <c r="M9" s="878">
        <v>15163.127286000001</v>
      </c>
      <c r="N9" s="878">
        <v>8013.2317647999998</v>
      </c>
      <c r="O9" s="878">
        <v>128.20432740000001</v>
      </c>
      <c r="P9" s="878">
        <v>364.53767529999999</v>
      </c>
      <c r="Q9" s="878">
        <v>39819.383456400006</v>
      </c>
      <c r="R9" s="878" t="s">
        <v>44</v>
      </c>
      <c r="S9" s="878" t="s">
        <v>44</v>
      </c>
      <c r="T9" s="878">
        <v>27331.062467200001</v>
      </c>
      <c r="U9" s="878" t="s">
        <v>44</v>
      </c>
      <c r="V9" s="878" t="s">
        <v>44</v>
      </c>
      <c r="W9" s="878">
        <v>254040.70144460004</v>
      </c>
      <c r="X9" s="868"/>
      <c r="Y9" s="868"/>
    </row>
    <row r="10" spans="1:27" s="871" customFormat="1" ht="18.95" customHeight="1">
      <c r="A10" s="879" t="s">
        <v>1778</v>
      </c>
      <c r="B10" s="878" t="s">
        <v>44</v>
      </c>
      <c r="C10" s="878" t="s">
        <v>44</v>
      </c>
      <c r="D10" s="878" t="s">
        <v>44</v>
      </c>
      <c r="E10" s="878">
        <v>1103.7943326</v>
      </c>
      <c r="F10" s="878">
        <v>1149384.4586187</v>
      </c>
      <c r="G10" s="878" t="s">
        <v>44</v>
      </c>
      <c r="H10" s="878">
        <v>142.4134133</v>
      </c>
      <c r="I10" s="878" t="s">
        <v>44</v>
      </c>
      <c r="J10" s="878">
        <v>180466.3013775</v>
      </c>
      <c r="K10" s="878">
        <v>40819.2607852</v>
      </c>
      <c r="L10" s="878" t="s">
        <v>44</v>
      </c>
      <c r="M10" s="878" t="s">
        <v>44</v>
      </c>
      <c r="N10" s="878">
        <v>32.462808899999999</v>
      </c>
      <c r="O10" s="878" t="s">
        <v>44</v>
      </c>
      <c r="P10" s="878" t="s">
        <v>44</v>
      </c>
      <c r="Q10" s="878">
        <v>32.462808899999999</v>
      </c>
      <c r="R10" s="878" t="s">
        <v>44</v>
      </c>
      <c r="S10" s="878" t="s">
        <v>44</v>
      </c>
      <c r="T10" s="878">
        <v>29685.440024700001</v>
      </c>
      <c r="U10" s="878" t="s">
        <v>44</v>
      </c>
      <c r="V10" s="878" t="s">
        <v>44</v>
      </c>
      <c r="W10" s="878">
        <v>1401634.1313608999</v>
      </c>
      <c r="X10" s="868"/>
      <c r="Y10" s="868"/>
    </row>
    <row r="11" spans="1:27" s="871" customFormat="1" ht="18.95" customHeight="1">
      <c r="A11" s="879" t="s">
        <v>1779</v>
      </c>
      <c r="B11" s="878" t="s">
        <v>44</v>
      </c>
      <c r="C11" s="878" t="s">
        <v>44</v>
      </c>
      <c r="D11" s="878" t="s">
        <v>44</v>
      </c>
      <c r="E11" s="878" t="s">
        <v>44</v>
      </c>
      <c r="F11" s="878">
        <v>19912.0237848</v>
      </c>
      <c r="G11" s="878">
        <v>1062.5510348</v>
      </c>
      <c r="H11" s="878" t="s">
        <v>44</v>
      </c>
      <c r="I11" s="878" t="s">
        <v>44</v>
      </c>
      <c r="J11" s="878" t="s">
        <v>44</v>
      </c>
      <c r="K11" s="878">
        <v>50114.091265199997</v>
      </c>
      <c r="L11" s="878" t="s">
        <v>44</v>
      </c>
      <c r="M11" s="878" t="s">
        <v>44</v>
      </c>
      <c r="N11" s="878" t="s">
        <v>44</v>
      </c>
      <c r="O11" s="878" t="s">
        <v>44</v>
      </c>
      <c r="P11" s="878" t="s">
        <v>44</v>
      </c>
      <c r="Q11" s="878" t="s">
        <v>44</v>
      </c>
      <c r="R11" s="878" t="s">
        <v>44</v>
      </c>
      <c r="S11" s="878" t="s">
        <v>44</v>
      </c>
      <c r="T11" s="878">
        <v>25252.053548899999</v>
      </c>
      <c r="U11" s="878" t="s">
        <v>44</v>
      </c>
      <c r="V11" s="878" t="s">
        <v>44</v>
      </c>
      <c r="W11" s="878">
        <v>96340.719633700006</v>
      </c>
      <c r="X11" s="868"/>
      <c r="Y11" s="868"/>
    </row>
    <row r="12" spans="1:27" s="869" customFormat="1" ht="18.95" customHeight="1">
      <c r="A12" s="879" t="s">
        <v>1780</v>
      </c>
      <c r="B12" s="878" t="s">
        <v>44</v>
      </c>
      <c r="C12" s="878">
        <v>59872.457237000002</v>
      </c>
      <c r="D12" s="878">
        <v>59872.457237000002</v>
      </c>
      <c r="E12" s="878" t="s">
        <v>44</v>
      </c>
      <c r="F12" s="878">
        <v>207203.65150000001</v>
      </c>
      <c r="G12" s="878" t="s">
        <v>44</v>
      </c>
      <c r="H12" s="878">
        <v>3734.9660082999999</v>
      </c>
      <c r="I12" s="878">
        <v>1073.0761335</v>
      </c>
      <c r="J12" s="878">
        <v>71629.662641200004</v>
      </c>
      <c r="K12" s="878">
        <v>4152.0015401999999</v>
      </c>
      <c r="L12" s="878">
        <v>394.30328939999998</v>
      </c>
      <c r="M12" s="878" t="s">
        <v>44</v>
      </c>
      <c r="N12" s="878">
        <v>14.225479999999999</v>
      </c>
      <c r="O12" s="878" t="s">
        <v>44</v>
      </c>
      <c r="P12" s="878" t="s">
        <v>44</v>
      </c>
      <c r="Q12" s="878">
        <v>408.52876939999999</v>
      </c>
      <c r="R12" s="878">
        <v>140.85499999999999</v>
      </c>
      <c r="S12" s="878" t="s">
        <v>44</v>
      </c>
      <c r="T12" s="878" t="s">
        <v>44</v>
      </c>
      <c r="U12" s="878" t="s">
        <v>44</v>
      </c>
      <c r="V12" s="878" t="s">
        <v>44</v>
      </c>
      <c r="W12" s="878">
        <v>348215.19882960012</v>
      </c>
      <c r="X12" s="868"/>
      <c r="Y12" s="868"/>
    </row>
    <row r="13" spans="1:27" s="871" customFormat="1" ht="18.95" customHeight="1">
      <c r="A13" s="879" t="s">
        <v>1781</v>
      </c>
      <c r="B13" s="878" t="s">
        <v>44</v>
      </c>
      <c r="C13" s="878" t="s">
        <v>44</v>
      </c>
      <c r="D13" s="878" t="s">
        <v>44</v>
      </c>
      <c r="E13" s="878" t="s">
        <v>44</v>
      </c>
      <c r="F13" s="878">
        <v>9528.0094126000004</v>
      </c>
      <c r="G13" s="878" t="s">
        <v>44</v>
      </c>
      <c r="H13" s="878">
        <v>210.06249209999999</v>
      </c>
      <c r="I13" s="878" t="s">
        <v>44</v>
      </c>
      <c r="J13" s="878">
        <v>32.6299791</v>
      </c>
      <c r="K13" s="878">
        <v>225187.29811410001</v>
      </c>
      <c r="L13" s="878">
        <v>5650.2713913999996</v>
      </c>
      <c r="M13" s="878" t="s">
        <v>44</v>
      </c>
      <c r="N13" s="878">
        <v>2376.2200806999999</v>
      </c>
      <c r="O13" s="878">
        <v>287.08866899999998</v>
      </c>
      <c r="P13" s="878">
        <v>256.73308209999999</v>
      </c>
      <c r="Q13" s="878">
        <v>8570.3132231999989</v>
      </c>
      <c r="R13" s="878" t="s">
        <v>44</v>
      </c>
      <c r="S13" s="878">
        <v>745.19589689999998</v>
      </c>
      <c r="T13" s="878" t="s">
        <v>44</v>
      </c>
      <c r="U13" s="878" t="s">
        <v>44</v>
      </c>
      <c r="V13" s="878" t="s">
        <v>44</v>
      </c>
      <c r="W13" s="878">
        <v>244273.50911800002</v>
      </c>
      <c r="X13" s="868"/>
      <c r="Y13" s="868"/>
    </row>
    <row r="14" spans="1:27" s="871" customFormat="1" ht="18.95" customHeight="1">
      <c r="A14" s="879" t="s">
        <v>1782</v>
      </c>
      <c r="B14" s="878" t="s">
        <v>44</v>
      </c>
      <c r="C14" s="878">
        <v>40434.939554199998</v>
      </c>
      <c r="D14" s="878">
        <v>40434.939554199998</v>
      </c>
      <c r="E14" s="878" t="s">
        <v>44</v>
      </c>
      <c r="F14" s="878">
        <v>4269.0564929000002</v>
      </c>
      <c r="G14" s="878" t="s">
        <v>44</v>
      </c>
      <c r="H14" s="878">
        <v>171.0025626</v>
      </c>
      <c r="I14" s="878" t="s">
        <v>44</v>
      </c>
      <c r="J14" s="878">
        <v>2677.8445790999999</v>
      </c>
      <c r="K14" s="878">
        <v>118889.2993982</v>
      </c>
      <c r="L14" s="878">
        <v>3776.3807275999998</v>
      </c>
      <c r="M14" s="878">
        <v>103.1596397</v>
      </c>
      <c r="N14" s="878">
        <v>140.6398379</v>
      </c>
      <c r="O14" s="878">
        <v>250</v>
      </c>
      <c r="P14" s="878">
        <v>333.13002890000001</v>
      </c>
      <c r="Q14" s="878">
        <v>4603.3102341000003</v>
      </c>
      <c r="R14" s="878" t="s">
        <v>44</v>
      </c>
      <c r="S14" s="878" t="s">
        <v>44</v>
      </c>
      <c r="T14" s="878" t="s">
        <v>44</v>
      </c>
      <c r="U14" s="878" t="s">
        <v>44</v>
      </c>
      <c r="V14" s="878" t="s">
        <v>44</v>
      </c>
      <c r="W14" s="878">
        <v>171045.45282110001</v>
      </c>
      <c r="X14" s="868"/>
      <c r="Y14" s="868"/>
    </row>
    <row r="15" spans="1:27" s="871" customFormat="1" ht="18.95" customHeight="1">
      <c r="A15" s="879" t="s">
        <v>1783</v>
      </c>
      <c r="B15" s="878" t="s">
        <v>44</v>
      </c>
      <c r="C15" s="878" t="s">
        <v>44</v>
      </c>
      <c r="D15" s="878" t="s">
        <v>44</v>
      </c>
      <c r="E15" s="878" t="s">
        <v>44</v>
      </c>
      <c r="F15" s="878">
        <v>9361.0074053999997</v>
      </c>
      <c r="G15" s="878" t="s">
        <v>44</v>
      </c>
      <c r="H15" s="878">
        <v>3201.6675315000002</v>
      </c>
      <c r="I15" s="878" t="s">
        <v>44</v>
      </c>
      <c r="J15" s="878">
        <v>631.79522499999996</v>
      </c>
      <c r="K15" s="878">
        <v>0.48453000000000002</v>
      </c>
      <c r="L15" s="878">
        <v>1509.2347446000001</v>
      </c>
      <c r="M15" s="878" t="s">
        <v>44</v>
      </c>
      <c r="N15" s="878">
        <v>2430.9970490999999</v>
      </c>
      <c r="O15" s="878">
        <v>150</v>
      </c>
      <c r="P15" s="878">
        <v>2823.3361525999999</v>
      </c>
      <c r="Q15" s="878">
        <v>6913.5679462999997</v>
      </c>
      <c r="R15" s="878" t="s">
        <v>44</v>
      </c>
      <c r="S15" s="878" t="s">
        <v>44</v>
      </c>
      <c r="T15" s="878" t="s">
        <v>44</v>
      </c>
      <c r="U15" s="878" t="s">
        <v>44</v>
      </c>
      <c r="V15" s="878" t="s">
        <v>44</v>
      </c>
      <c r="W15" s="878">
        <v>20108.522638199996</v>
      </c>
      <c r="X15" s="868"/>
      <c r="Y15" s="868"/>
    </row>
    <row r="16" spans="1:27" s="871" customFormat="1" ht="18.95" customHeight="1">
      <c r="A16" s="879" t="s">
        <v>1784</v>
      </c>
      <c r="B16" s="878" t="s">
        <v>44</v>
      </c>
      <c r="C16" s="878" t="s">
        <v>44</v>
      </c>
      <c r="D16" s="878" t="s">
        <v>44</v>
      </c>
      <c r="E16" s="878" t="s">
        <v>44</v>
      </c>
      <c r="F16" s="878">
        <v>29423.8276664</v>
      </c>
      <c r="G16" s="878" t="s">
        <v>44</v>
      </c>
      <c r="H16" s="878">
        <v>1153.1226526</v>
      </c>
      <c r="I16" s="878">
        <v>372.78971730000001</v>
      </c>
      <c r="J16" s="878">
        <v>3524.95</v>
      </c>
      <c r="K16" s="878" t="s">
        <v>44</v>
      </c>
      <c r="L16" s="878">
        <v>8799.5280493999999</v>
      </c>
      <c r="M16" s="878">
        <v>4249.8938464000003</v>
      </c>
      <c r="N16" s="878">
        <v>29328.038161</v>
      </c>
      <c r="O16" s="878">
        <v>1046.0931717999999</v>
      </c>
      <c r="P16" s="878">
        <v>101.3986318</v>
      </c>
      <c r="Q16" s="878">
        <v>43524.951860400004</v>
      </c>
      <c r="R16" s="878">
        <v>910.53672849999998</v>
      </c>
      <c r="S16" s="878" t="s">
        <v>44</v>
      </c>
      <c r="T16" s="878" t="s">
        <v>44</v>
      </c>
      <c r="U16" s="878" t="s">
        <v>44</v>
      </c>
      <c r="V16" s="878" t="s">
        <v>44</v>
      </c>
      <c r="W16" s="878">
        <v>78910.178625199987</v>
      </c>
      <c r="X16" s="868"/>
      <c r="Y16" s="868"/>
    </row>
    <row r="17" spans="1:26" s="871" customFormat="1" ht="18.95" customHeight="1">
      <c r="A17" s="879" t="s">
        <v>1785</v>
      </c>
      <c r="B17" s="878" t="s">
        <v>44</v>
      </c>
      <c r="C17" s="878" t="s">
        <v>44</v>
      </c>
      <c r="D17" s="878" t="s">
        <v>44</v>
      </c>
      <c r="E17" s="878" t="s">
        <v>44</v>
      </c>
      <c r="F17" s="878">
        <v>0.71283879999999999</v>
      </c>
      <c r="G17" s="878" t="s">
        <v>44</v>
      </c>
      <c r="H17" s="878" t="s">
        <v>44</v>
      </c>
      <c r="I17" s="878" t="s">
        <v>44</v>
      </c>
      <c r="J17" s="878">
        <v>1762.4749999999999</v>
      </c>
      <c r="K17" s="878" t="s">
        <v>44</v>
      </c>
      <c r="L17" s="878">
        <v>18843.919850400001</v>
      </c>
      <c r="M17" s="878">
        <v>11157.3231347</v>
      </c>
      <c r="N17" s="878">
        <v>104.30261830000001</v>
      </c>
      <c r="O17" s="878">
        <v>3744.15</v>
      </c>
      <c r="P17" s="878">
        <v>17.150725000000001</v>
      </c>
      <c r="Q17" s="878">
        <v>33866.846328400003</v>
      </c>
      <c r="R17" s="878">
        <v>73.302149499999999</v>
      </c>
      <c r="S17" s="878" t="s">
        <v>44</v>
      </c>
      <c r="T17" s="878" t="s">
        <v>44</v>
      </c>
      <c r="U17" s="878" t="s">
        <v>44</v>
      </c>
      <c r="V17" s="878" t="s">
        <v>44</v>
      </c>
      <c r="W17" s="878">
        <v>35703.336316699999</v>
      </c>
      <c r="X17" s="868"/>
      <c r="Y17" s="868"/>
    </row>
    <row r="18" spans="1:26" s="871" customFormat="1" ht="18.95" customHeight="1">
      <c r="A18" s="879" t="s">
        <v>1786</v>
      </c>
      <c r="B18" s="878" t="s">
        <v>44</v>
      </c>
      <c r="C18" s="878">
        <v>0.56082449999999995</v>
      </c>
      <c r="D18" s="878">
        <v>0.56082449999999995</v>
      </c>
      <c r="E18" s="878" t="s">
        <v>44</v>
      </c>
      <c r="F18" s="878">
        <v>11456.3885909</v>
      </c>
      <c r="G18" s="878" t="s">
        <v>44</v>
      </c>
      <c r="H18" s="878">
        <v>149400</v>
      </c>
      <c r="I18" s="878">
        <v>369.2235675</v>
      </c>
      <c r="J18" s="878">
        <v>40665.459842199998</v>
      </c>
      <c r="K18" s="878">
        <v>57693.113232800002</v>
      </c>
      <c r="L18" s="878">
        <v>5247.4527047000001</v>
      </c>
      <c r="M18" s="878">
        <v>322.4257819</v>
      </c>
      <c r="N18" s="878">
        <v>176.866737</v>
      </c>
      <c r="O18" s="878">
        <v>3673.4</v>
      </c>
      <c r="P18" s="878">
        <v>40.934317499999999</v>
      </c>
      <c r="Q18" s="878">
        <v>9461.0795410999999</v>
      </c>
      <c r="R18" s="878">
        <v>61.188032900000003</v>
      </c>
      <c r="S18" s="878" t="s">
        <v>44</v>
      </c>
      <c r="T18" s="878" t="s">
        <v>44</v>
      </c>
      <c r="U18" s="878" t="s">
        <v>44</v>
      </c>
      <c r="V18" s="878" t="s">
        <v>44</v>
      </c>
      <c r="W18" s="878">
        <v>269107.01363190002</v>
      </c>
      <c r="X18" s="868"/>
      <c r="Y18" s="868"/>
    </row>
    <row r="19" spans="1:26" s="871" customFormat="1" ht="18.95" customHeight="1">
      <c r="A19" s="879" t="s">
        <v>1787</v>
      </c>
      <c r="B19" s="878" t="s">
        <v>44</v>
      </c>
      <c r="C19" s="878" t="s">
        <v>44</v>
      </c>
      <c r="D19" s="878" t="s">
        <v>44</v>
      </c>
      <c r="E19" s="878" t="s">
        <v>44</v>
      </c>
      <c r="F19" s="878">
        <v>10919.249145100001</v>
      </c>
      <c r="G19" s="878" t="s">
        <v>44</v>
      </c>
      <c r="H19" s="878">
        <v>13278.7245389</v>
      </c>
      <c r="I19" s="878">
        <v>7089.9918728000002</v>
      </c>
      <c r="J19" s="878">
        <v>8328.5682226999998</v>
      </c>
      <c r="K19" s="878" t="s">
        <v>44</v>
      </c>
      <c r="L19" s="878">
        <v>1874.36637</v>
      </c>
      <c r="M19" s="878" t="s">
        <v>44</v>
      </c>
      <c r="N19" s="878" t="s">
        <v>44</v>
      </c>
      <c r="O19" s="878" t="s">
        <v>44</v>
      </c>
      <c r="P19" s="878" t="s">
        <v>44</v>
      </c>
      <c r="Q19" s="878">
        <v>1874.36637</v>
      </c>
      <c r="R19" s="878">
        <v>28.360427000000001</v>
      </c>
      <c r="S19" s="878" t="s">
        <v>44</v>
      </c>
      <c r="T19" s="878">
        <v>2682.2942549999998</v>
      </c>
      <c r="U19" s="878" t="s">
        <v>44</v>
      </c>
      <c r="V19" s="878" t="s">
        <v>44</v>
      </c>
      <c r="W19" s="878">
        <v>44201.554831500005</v>
      </c>
      <c r="X19" s="868"/>
      <c r="Y19" s="868"/>
    </row>
    <row r="20" spans="1:26" s="871" customFormat="1" ht="18.95" customHeight="1">
      <c r="A20" s="879" t="s">
        <v>1788</v>
      </c>
      <c r="B20" s="878" t="s">
        <v>44</v>
      </c>
      <c r="C20" s="878">
        <v>4.1739942000000001</v>
      </c>
      <c r="D20" s="878">
        <v>4.1739942000000001</v>
      </c>
      <c r="E20" s="878">
        <v>1.5396200000000001E-2</v>
      </c>
      <c r="F20" s="878">
        <v>19838.832622599999</v>
      </c>
      <c r="G20" s="878" t="s">
        <v>44</v>
      </c>
      <c r="H20" s="878">
        <v>2069.0985304000001</v>
      </c>
      <c r="I20" s="878">
        <v>5130.0232883999997</v>
      </c>
      <c r="J20" s="878">
        <v>5748.2461974999997</v>
      </c>
      <c r="K20" s="878" t="s">
        <v>44</v>
      </c>
      <c r="L20" s="878">
        <v>16970.393000299999</v>
      </c>
      <c r="M20" s="878">
        <v>900</v>
      </c>
      <c r="N20" s="878">
        <v>1800.0601418000001</v>
      </c>
      <c r="O20" s="878">
        <v>66.453339999999997</v>
      </c>
      <c r="P20" s="878">
        <v>467.38</v>
      </c>
      <c r="Q20" s="878">
        <v>20204.2864821</v>
      </c>
      <c r="R20" s="878">
        <v>611.03734689999999</v>
      </c>
      <c r="S20" s="878">
        <v>4891.6464748999997</v>
      </c>
      <c r="T20" s="878">
        <v>24.507497099999998</v>
      </c>
      <c r="U20" s="878" t="s">
        <v>44</v>
      </c>
      <c r="V20" s="878" t="s">
        <v>44</v>
      </c>
      <c r="W20" s="878">
        <v>58521.867830299998</v>
      </c>
      <c r="X20" s="868"/>
      <c r="Y20" s="868"/>
    </row>
    <row r="21" spans="1:26" s="871" customFormat="1" ht="18.95" customHeight="1">
      <c r="A21" s="879" t="s">
        <v>1789</v>
      </c>
      <c r="B21" s="878" t="s">
        <v>44</v>
      </c>
      <c r="C21" s="878" t="s">
        <v>44</v>
      </c>
      <c r="D21" s="878" t="s">
        <v>44</v>
      </c>
      <c r="E21" s="878" t="s">
        <v>44</v>
      </c>
      <c r="F21" s="878" t="s">
        <v>44</v>
      </c>
      <c r="G21" s="878" t="s">
        <v>44</v>
      </c>
      <c r="H21" s="878">
        <v>31.818747999999999</v>
      </c>
      <c r="I21" s="878">
        <v>765.45</v>
      </c>
      <c r="J21" s="878">
        <v>2165.5059328000002</v>
      </c>
      <c r="K21" s="878" t="s">
        <v>44</v>
      </c>
      <c r="L21" s="878">
        <v>23517.533972099998</v>
      </c>
      <c r="M21" s="878">
        <v>10000</v>
      </c>
      <c r="N21" s="878">
        <v>3389.2138438000002</v>
      </c>
      <c r="O21" s="878" t="s">
        <v>44</v>
      </c>
      <c r="P21" s="878">
        <v>203.17452069999999</v>
      </c>
      <c r="Q21" s="878">
        <v>37109.922336600001</v>
      </c>
      <c r="R21" s="878" t="s">
        <v>44</v>
      </c>
      <c r="S21" s="878" t="s">
        <v>44</v>
      </c>
      <c r="T21" s="878" t="s">
        <v>44</v>
      </c>
      <c r="U21" s="878" t="s">
        <v>44</v>
      </c>
      <c r="V21" s="878" t="s">
        <v>44</v>
      </c>
      <c r="W21" s="878">
        <v>40072.697017400002</v>
      </c>
      <c r="X21" s="868"/>
      <c r="Y21" s="868"/>
    </row>
    <row r="22" spans="1:26" s="871" customFormat="1" ht="18.95" customHeight="1">
      <c r="A22" s="879" t="s">
        <v>1790</v>
      </c>
      <c r="B22" s="878" t="s">
        <v>44</v>
      </c>
      <c r="C22" s="878" t="s">
        <v>44</v>
      </c>
      <c r="D22" s="878" t="s">
        <v>44</v>
      </c>
      <c r="E22" s="878" t="s">
        <v>44</v>
      </c>
      <c r="F22" s="878">
        <v>16597.969029299999</v>
      </c>
      <c r="G22" s="878" t="s">
        <v>44</v>
      </c>
      <c r="H22" s="878">
        <v>3011.5527516000002</v>
      </c>
      <c r="I22" s="878">
        <v>1618.1624773999999</v>
      </c>
      <c r="J22" s="878">
        <v>45471.6077573</v>
      </c>
      <c r="K22" s="878" t="s">
        <v>44</v>
      </c>
      <c r="L22" s="878">
        <v>4944.0279608000001</v>
      </c>
      <c r="M22" s="878">
        <v>463.21265060000002</v>
      </c>
      <c r="N22" s="878">
        <v>4510.3633857000004</v>
      </c>
      <c r="O22" s="878">
        <v>49.346471000000001</v>
      </c>
      <c r="P22" s="878">
        <v>188.74897139999999</v>
      </c>
      <c r="Q22" s="878">
        <v>10155.699439500002</v>
      </c>
      <c r="R22" s="878" t="s">
        <v>44</v>
      </c>
      <c r="S22" s="878">
        <v>311.470775</v>
      </c>
      <c r="T22" s="878" t="s">
        <v>44</v>
      </c>
      <c r="U22" s="878" t="s">
        <v>44</v>
      </c>
      <c r="V22" s="878" t="s">
        <v>44</v>
      </c>
      <c r="W22" s="878">
        <v>77166.462230100005</v>
      </c>
      <c r="X22" s="868"/>
      <c r="Y22" s="868"/>
    </row>
    <row r="23" spans="1:26" s="871" customFormat="1" ht="18.95" customHeight="1">
      <c r="A23" s="879" t="s">
        <v>1791</v>
      </c>
      <c r="B23" s="878" t="s">
        <v>44</v>
      </c>
      <c r="C23" s="878" t="s">
        <v>44</v>
      </c>
      <c r="D23" s="878" t="s">
        <v>44</v>
      </c>
      <c r="E23" s="878" t="s">
        <v>44</v>
      </c>
      <c r="F23" s="878" t="s">
        <v>44</v>
      </c>
      <c r="G23" s="878" t="s">
        <v>44</v>
      </c>
      <c r="H23" s="878" t="s">
        <v>44</v>
      </c>
      <c r="I23" s="878" t="s">
        <v>44</v>
      </c>
      <c r="J23" s="878">
        <v>12505.752775000001</v>
      </c>
      <c r="K23" s="878" t="s">
        <v>44</v>
      </c>
      <c r="L23" s="878">
        <v>372.41343710000001</v>
      </c>
      <c r="M23" s="878" t="s">
        <v>44</v>
      </c>
      <c r="N23" s="878">
        <v>200</v>
      </c>
      <c r="O23" s="878" t="s">
        <v>44</v>
      </c>
      <c r="P23" s="878" t="s">
        <v>44</v>
      </c>
      <c r="Q23" s="878">
        <v>572.41343710000001</v>
      </c>
      <c r="R23" s="878" t="s">
        <v>44</v>
      </c>
      <c r="S23" s="878">
        <v>15120</v>
      </c>
      <c r="T23" s="878" t="s">
        <v>44</v>
      </c>
      <c r="U23" s="878" t="s">
        <v>44</v>
      </c>
      <c r="V23" s="878" t="s">
        <v>44</v>
      </c>
      <c r="W23" s="878">
        <v>28198.166212100001</v>
      </c>
      <c r="X23" s="868"/>
      <c r="Y23" s="868"/>
    </row>
    <row r="24" spans="1:26" s="871" customFormat="1" ht="18.95" customHeight="1">
      <c r="A24" s="879" t="s">
        <v>1792</v>
      </c>
      <c r="B24" s="878" t="s">
        <v>44</v>
      </c>
      <c r="C24" s="878" t="s">
        <v>44</v>
      </c>
      <c r="D24" s="878" t="s">
        <v>44</v>
      </c>
      <c r="E24" s="878" t="s">
        <v>44</v>
      </c>
      <c r="F24" s="878">
        <v>2056.2286466</v>
      </c>
      <c r="G24" s="878" t="s">
        <v>44</v>
      </c>
      <c r="H24" s="878">
        <v>24512.178725099999</v>
      </c>
      <c r="I24" s="878">
        <v>1193.0387754999999</v>
      </c>
      <c r="J24" s="878">
        <v>103957.6795865</v>
      </c>
      <c r="K24" s="878">
        <v>117.4498219</v>
      </c>
      <c r="L24" s="878">
        <v>19610.298628199998</v>
      </c>
      <c r="M24" s="878">
        <v>33186.437124399999</v>
      </c>
      <c r="N24" s="878">
        <v>30627.433731900001</v>
      </c>
      <c r="O24" s="878">
        <v>329.91236049999998</v>
      </c>
      <c r="P24" s="878">
        <v>14589.634419399999</v>
      </c>
      <c r="Q24" s="878">
        <v>98343.716264400005</v>
      </c>
      <c r="R24" s="878">
        <v>2970.0242330999999</v>
      </c>
      <c r="S24" s="878">
        <v>12171.477906300001</v>
      </c>
      <c r="T24" s="878" t="s">
        <v>44</v>
      </c>
      <c r="U24" s="878" t="s">
        <v>44</v>
      </c>
      <c r="V24" s="878" t="s">
        <v>44</v>
      </c>
      <c r="W24" s="878">
        <v>245321.79395939998</v>
      </c>
      <c r="X24" s="868"/>
      <c r="Y24" s="868"/>
    </row>
    <row r="25" spans="1:26" s="201" customFormat="1" ht="18.95" customHeight="1">
      <c r="A25" s="879" t="s">
        <v>1793</v>
      </c>
      <c r="B25" s="878" t="s">
        <v>44</v>
      </c>
      <c r="C25" s="878" t="s">
        <v>44</v>
      </c>
      <c r="D25" s="878" t="s">
        <v>44</v>
      </c>
      <c r="E25" s="878" t="s">
        <v>44</v>
      </c>
      <c r="F25" s="878" t="s">
        <v>44</v>
      </c>
      <c r="G25" s="878" t="s">
        <v>44</v>
      </c>
      <c r="H25" s="878">
        <v>81166.837056000004</v>
      </c>
      <c r="I25" s="878" t="s">
        <v>44</v>
      </c>
      <c r="J25" s="878">
        <v>72144.658771799994</v>
      </c>
      <c r="K25" s="878" t="s">
        <v>44</v>
      </c>
      <c r="L25" s="878">
        <v>519.56008440000005</v>
      </c>
      <c r="M25" s="878">
        <v>500</v>
      </c>
      <c r="N25" s="878">
        <v>9875.8870712999997</v>
      </c>
      <c r="O25" s="878">
        <v>327.20028009999999</v>
      </c>
      <c r="P25" s="878">
        <v>80</v>
      </c>
      <c r="Q25" s="878">
        <v>11302.6474358</v>
      </c>
      <c r="R25" s="878" t="s">
        <v>44</v>
      </c>
      <c r="S25" s="878" t="s">
        <v>44</v>
      </c>
      <c r="T25" s="878" t="s">
        <v>44</v>
      </c>
      <c r="U25" s="878" t="s">
        <v>44</v>
      </c>
      <c r="V25" s="878" t="s">
        <v>44</v>
      </c>
      <c r="W25" s="878">
        <v>164614.14326360001</v>
      </c>
      <c r="X25" s="868"/>
      <c r="Y25" s="868"/>
      <c r="Z25" s="880"/>
    </row>
    <row r="26" spans="1:26" s="201" customFormat="1" ht="18.95" customHeight="1">
      <c r="A26" s="879" t="s">
        <v>1794</v>
      </c>
      <c r="B26" s="878" t="s">
        <v>44</v>
      </c>
      <c r="C26" s="878" t="s">
        <v>44</v>
      </c>
      <c r="D26" s="878" t="s">
        <v>44</v>
      </c>
      <c r="E26" s="878" t="s">
        <v>44</v>
      </c>
      <c r="F26" s="878">
        <v>12611.228688900001</v>
      </c>
      <c r="G26" s="878" t="s">
        <v>44</v>
      </c>
      <c r="H26" s="878">
        <v>111794.4032149</v>
      </c>
      <c r="I26" s="878">
        <v>4152.9344284999997</v>
      </c>
      <c r="J26" s="878">
        <v>7879.7497733</v>
      </c>
      <c r="K26" s="878">
        <v>335.15693709999999</v>
      </c>
      <c r="L26" s="878">
        <v>6911.8890019</v>
      </c>
      <c r="M26" s="878">
        <v>891.74651960000006</v>
      </c>
      <c r="N26" s="878">
        <v>18433.7708891</v>
      </c>
      <c r="O26" s="878">
        <v>115.31410339999999</v>
      </c>
      <c r="P26" s="878">
        <v>3561.2074897000002</v>
      </c>
      <c r="Q26" s="878">
        <v>29913.928003699999</v>
      </c>
      <c r="R26" s="878" t="s">
        <v>44</v>
      </c>
      <c r="S26" s="878" t="s">
        <v>44</v>
      </c>
      <c r="T26" s="878">
        <v>286.60570410000003</v>
      </c>
      <c r="U26" s="878" t="s">
        <v>44</v>
      </c>
      <c r="V26" s="878" t="s">
        <v>44</v>
      </c>
      <c r="W26" s="878">
        <v>166974.00675049995</v>
      </c>
      <c r="X26" s="868"/>
      <c r="Y26" s="868"/>
      <c r="Z26" s="880"/>
    </row>
    <row r="27" spans="1:26" s="201" customFormat="1" ht="18.95" customHeight="1">
      <c r="A27" s="879" t="s">
        <v>1795</v>
      </c>
      <c r="B27" s="878" t="s">
        <v>44</v>
      </c>
      <c r="C27" s="878" t="s">
        <v>44</v>
      </c>
      <c r="D27" s="878" t="s">
        <v>44</v>
      </c>
      <c r="E27" s="878" t="s">
        <v>44</v>
      </c>
      <c r="F27" s="878" t="s">
        <v>44</v>
      </c>
      <c r="G27" s="878" t="s">
        <v>44</v>
      </c>
      <c r="H27" s="878">
        <v>243</v>
      </c>
      <c r="I27" s="878" t="s">
        <v>44</v>
      </c>
      <c r="J27" s="878" t="s">
        <v>44</v>
      </c>
      <c r="K27" s="878" t="s">
        <v>44</v>
      </c>
      <c r="L27" s="878">
        <v>2500</v>
      </c>
      <c r="M27" s="878">
        <v>5825.6415059999999</v>
      </c>
      <c r="N27" s="878">
        <v>1333.7979058999999</v>
      </c>
      <c r="O27" s="878" t="s">
        <v>44</v>
      </c>
      <c r="P27" s="878">
        <v>249.6645</v>
      </c>
      <c r="Q27" s="878">
        <v>9909.1039118999997</v>
      </c>
      <c r="R27" s="878" t="s">
        <v>44</v>
      </c>
      <c r="S27" s="878" t="s">
        <v>44</v>
      </c>
      <c r="T27" s="878" t="s">
        <v>44</v>
      </c>
      <c r="U27" s="878" t="s">
        <v>44</v>
      </c>
      <c r="V27" s="878" t="s">
        <v>44</v>
      </c>
      <c r="W27" s="878">
        <v>10152.1039119</v>
      </c>
      <c r="X27" s="868"/>
      <c r="Y27" s="868"/>
      <c r="Z27" s="880"/>
    </row>
    <row r="28" spans="1:26" s="201" customFormat="1" ht="18.95" customHeight="1">
      <c r="A28" s="879" t="s">
        <v>1796</v>
      </c>
      <c r="B28" s="878" t="s">
        <v>44</v>
      </c>
      <c r="C28" s="878" t="s">
        <v>44</v>
      </c>
      <c r="D28" s="878" t="s">
        <v>44</v>
      </c>
      <c r="E28" s="878" t="s">
        <v>44</v>
      </c>
      <c r="F28" s="878">
        <v>15661.040516999999</v>
      </c>
      <c r="G28" s="878" t="s">
        <v>44</v>
      </c>
      <c r="H28" s="878">
        <v>3231.0763514</v>
      </c>
      <c r="I28" s="878" t="s">
        <v>44</v>
      </c>
      <c r="J28" s="878">
        <v>8250.2152896000007</v>
      </c>
      <c r="K28" s="878">
        <v>1309.2070967</v>
      </c>
      <c r="L28" s="878">
        <v>8151.6692589000004</v>
      </c>
      <c r="M28" s="878">
        <v>13936.409783499999</v>
      </c>
      <c r="N28" s="878">
        <v>21203.2929764</v>
      </c>
      <c r="O28" s="878">
        <v>383.5</v>
      </c>
      <c r="P28" s="878">
        <v>716.51403989999994</v>
      </c>
      <c r="Q28" s="878">
        <v>44391.386058700002</v>
      </c>
      <c r="R28" s="878">
        <v>2390.8214985999998</v>
      </c>
      <c r="S28" s="878">
        <v>1000</v>
      </c>
      <c r="T28" s="878" t="s">
        <v>44</v>
      </c>
      <c r="U28" s="878" t="s">
        <v>44</v>
      </c>
      <c r="V28" s="878" t="s">
        <v>44</v>
      </c>
      <c r="W28" s="878">
        <v>76233.746811999998</v>
      </c>
      <c r="X28" s="868"/>
      <c r="Y28" s="868"/>
      <c r="Z28" s="880"/>
    </row>
    <row r="29" spans="1:26" s="201" customFormat="1" ht="18.95" customHeight="1">
      <c r="A29" s="879" t="s">
        <v>1797</v>
      </c>
      <c r="B29" s="878" t="s">
        <v>44</v>
      </c>
      <c r="C29" s="878" t="s">
        <v>44</v>
      </c>
      <c r="D29" s="878" t="s">
        <v>44</v>
      </c>
      <c r="E29" s="878" t="s">
        <v>44</v>
      </c>
      <c r="F29" s="878" t="s">
        <v>44</v>
      </c>
      <c r="G29" s="878" t="s">
        <v>44</v>
      </c>
      <c r="H29" s="878">
        <v>843.0568614</v>
      </c>
      <c r="I29" s="878" t="s">
        <v>44</v>
      </c>
      <c r="J29" s="878">
        <v>341.47575000000001</v>
      </c>
      <c r="K29" s="878" t="s">
        <v>44</v>
      </c>
      <c r="L29" s="878" t="s">
        <v>44</v>
      </c>
      <c r="M29" s="878" t="s">
        <v>44</v>
      </c>
      <c r="N29" s="878">
        <v>2367.4040275000002</v>
      </c>
      <c r="O29" s="878" t="s">
        <v>44</v>
      </c>
      <c r="P29" s="878" t="s">
        <v>44</v>
      </c>
      <c r="Q29" s="878">
        <v>2367.4040275000002</v>
      </c>
      <c r="R29" s="878" t="s">
        <v>44</v>
      </c>
      <c r="S29" s="878" t="s">
        <v>44</v>
      </c>
      <c r="T29" s="878" t="s">
        <v>44</v>
      </c>
      <c r="U29" s="878" t="s">
        <v>44</v>
      </c>
      <c r="V29" s="878" t="s">
        <v>44</v>
      </c>
      <c r="W29" s="878">
        <v>3551.9366389000002</v>
      </c>
      <c r="X29" s="868"/>
      <c r="Y29" s="868"/>
      <c r="Z29" s="880"/>
    </row>
    <row r="30" spans="1:26" s="201" customFormat="1" ht="18.95" customHeight="1">
      <c r="A30" s="879" t="s">
        <v>1798</v>
      </c>
      <c r="B30" s="878" t="s">
        <v>44</v>
      </c>
      <c r="C30" s="878" t="s">
        <v>44</v>
      </c>
      <c r="D30" s="878" t="s">
        <v>44</v>
      </c>
      <c r="E30" s="878" t="s">
        <v>44</v>
      </c>
      <c r="F30" s="878" t="s">
        <v>44</v>
      </c>
      <c r="G30" s="878" t="s">
        <v>44</v>
      </c>
      <c r="H30" s="878">
        <v>1220</v>
      </c>
      <c r="I30" s="878" t="s">
        <v>44</v>
      </c>
      <c r="J30" s="878">
        <v>632.91171280000003</v>
      </c>
      <c r="K30" s="878" t="s">
        <v>44</v>
      </c>
      <c r="L30" s="878">
        <v>470.0722834</v>
      </c>
      <c r="M30" s="878">
        <v>8491.5954526999994</v>
      </c>
      <c r="N30" s="878">
        <v>37985.247087600001</v>
      </c>
      <c r="O30" s="878">
        <v>2019.9113288999999</v>
      </c>
      <c r="P30" s="878">
        <v>903.78446120000001</v>
      </c>
      <c r="Q30" s="878">
        <v>49870.610613800003</v>
      </c>
      <c r="R30" s="878" t="s">
        <v>44</v>
      </c>
      <c r="S30" s="878" t="s">
        <v>44</v>
      </c>
      <c r="T30" s="878" t="s">
        <v>44</v>
      </c>
      <c r="U30" s="878" t="s">
        <v>44</v>
      </c>
      <c r="V30" s="878" t="s">
        <v>44</v>
      </c>
      <c r="W30" s="878">
        <v>51723.522326600003</v>
      </c>
      <c r="X30" s="868"/>
      <c r="Y30" s="868"/>
      <c r="Z30" s="880"/>
    </row>
    <row r="31" spans="1:26" s="201" customFormat="1" ht="18.95" customHeight="1">
      <c r="A31" s="879" t="s">
        <v>1799</v>
      </c>
      <c r="B31" s="878" t="s">
        <v>44</v>
      </c>
      <c r="C31" s="878" t="s">
        <v>44</v>
      </c>
      <c r="D31" s="878" t="s">
        <v>44</v>
      </c>
      <c r="E31" s="878" t="s">
        <v>44</v>
      </c>
      <c r="F31" s="878" t="s">
        <v>44</v>
      </c>
      <c r="G31" s="878" t="s">
        <v>44</v>
      </c>
      <c r="H31" s="878" t="s">
        <v>44</v>
      </c>
      <c r="I31" s="878" t="s">
        <v>44</v>
      </c>
      <c r="J31" s="878">
        <v>607.5</v>
      </c>
      <c r="K31" s="878">
        <v>12314.8775936</v>
      </c>
      <c r="L31" s="878">
        <v>306.25029660000001</v>
      </c>
      <c r="M31" s="878">
        <v>9.0025774999999992</v>
      </c>
      <c r="N31" s="878">
        <v>3062.2921369999999</v>
      </c>
      <c r="O31" s="878" t="s">
        <v>44</v>
      </c>
      <c r="P31" s="878">
        <v>163.0047816</v>
      </c>
      <c r="Q31" s="878">
        <v>3540.5497927000001</v>
      </c>
      <c r="R31" s="878">
        <v>366.33341799999999</v>
      </c>
      <c r="S31" s="878" t="s">
        <v>44</v>
      </c>
      <c r="T31" s="878" t="s">
        <v>44</v>
      </c>
      <c r="U31" s="878" t="s">
        <v>44</v>
      </c>
      <c r="V31" s="878" t="s">
        <v>44</v>
      </c>
      <c r="W31" s="878">
        <v>16829.2608043</v>
      </c>
      <c r="X31" s="868"/>
      <c r="Y31" s="868"/>
      <c r="Z31" s="880"/>
    </row>
    <row r="32" spans="1:26" s="201" customFormat="1" ht="18.95" customHeight="1">
      <c r="A32" s="881" t="s">
        <v>1800</v>
      </c>
      <c r="B32" s="878" t="s">
        <v>44</v>
      </c>
      <c r="C32" s="878">
        <v>105.8262577</v>
      </c>
      <c r="D32" s="878">
        <v>105.8262577</v>
      </c>
      <c r="E32" s="878" t="s">
        <v>44</v>
      </c>
      <c r="F32" s="878">
        <v>18192.580282899999</v>
      </c>
      <c r="G32" s="878" t="s">
        <v>44</v>
      </c>
      <c r="H32" s="878" t="s">
        <v>44</v>
      </c>
      <c r="I32" s="878">
        <v>1347.1104336000001</v>
      </c>
      <c r="J32" s="878" t="s">
        <v>44</v>
      </c>
      <c r="K32" s="878">
        <v>23273.949777999998</v>
      </c>
      <c r="L32" s="878">
        <v>50868.060529599999</v>
      </c>
      <c r="M32" s="878">
        <v>26812.8587166</v>
      </c>
      <c r="N32" s="878">
        <v>33961.136350399996</v>
      </c>
      <c r="O32" s="878">
        <v>17502.527961399999</v>
      </c>
      <c r="P32" s="878">
        <v>425.37876840000001</v>
      </c>
      <c r="Q32" s="878">
        <v>129569.9623264</v>
      </c>
      <c r="R32" s="878">
        <v>600.62172029999999</v>
      </c>
      <c r="S32" s="878" t="s">
        <v>44</v>
      </c>
      <c r="T32" s="878" t="s">
        <v>44</v>
      </c>
      <c r="U32" s="878" t="s">
        <v>44</v>
      </c>
      <c r="V32" s="878" t="s">
        <v>44</v>
      </c>
      <c r="W32" s="878">
        <v>173090.05079889999</v>
      </c>
      <c r="X32" s="219"/>
      <c r="Y32" s="219"/>
    </row>
    <row r="33" spans="1:26" s="201" customFormat="1" ht="18.95" customHeight="1">
      <c r="A33" s="881" t="s">
        <v>1801</v>
      </c>
      <c r="B33" s="878" t="s">
        <v>44</v>
      </c>
      <c r="C33" s="878">
        <v>0.24706239999999999</v>
      </c>
      <c r="D33" s="878">
        <v>0.24706239999999999</v>
      </c>
      <c r="E33" s="878" t="s">
        <v>44</v>
      </c>
      <c r="F33" s="878" t="s">
        <v>44</v>
      </c>
      <c r="G33" s="878" t="s">
        <v>44</v>
      </c>
      <c r="H33" s="878">
        <v>191.4491294</v>
      </c>
      <c r="I33" s="878" t="s">
        <v>44</v>
      </c>
      <c r="J33" s="878" t="s">
        <v>44</v>
      </c>
      <c r="K33" s="878" t="s">
        <v>44</v>
      </c>
      <c r="L33" s="878">
        <v>3060.9647577000001</v>
      </c>
      <c r="M33" s="878">
        <v>4.4072690999999997</v>
      </c>
      <c r="N33" s="878" t="s">
        <v>44</v>
      </c>
      <c r="O33" s="878">
        <v>99.661167899999995</v>
      </c>
      <c r="P33" s="878">
        <v>430.58718629999998</v>
      </c>
      <c r="Q33" s="878">
        <v>3595.6203809999997</v>
      </c>
      <c r="R33" s="878">
        <v>98.785166099999998</v>
      </c>
      <c r="S33" s="878" t="s">
        <v>44</v>
      </c>
      <c r="T33" s="878" t="s">
        <v>44</v>
      </c>
      <c r="U33" s="878" t="s">
        <v>44</v>
      </c>
      <c r="V33" s="878" t="s">
        <v>44</v>
      </c>
      <c r="W33" s="878">
        <v>3886.1017388999999</v>
      </c>
      <c r="X33" s="882"/>
      <c r="Y33" s="219"/>
    </row>
    <row r="34" spans="1:26" s="201" customFormat="1" ht="18.95" customHeight="1">
      <c r="A34" s="881" t="s">
        <v>1802</v>
      </c>
      <c r="B34" s="878" t="s">
        <v>44</v>
      </c>
      <c r="C34" s="878" t="s">
        <v>44</v>
      </c>
      <c r="D34" s="878" t="s">
        <v>44</v>
      </c>
      <c r="E34" s="878" t="s">
        <v>44</v>
      </c>
      <c r="F34" s="878">
        <v>1692.6125708</v>
      </c>
      <c r="G34" s="878" t="s">
        <v>44</v>
      </c>
      <c r="H34" s="878" t="s">
        <v>44</v>
      </c>
      <c r="I34" s="878" t="s">
        <v>44</v>
      </c>
      <c r="J34" s="878">
        <v>58.393665400000003</v>
      </c>
      <c r="K34" s="878" t="s">
        <v>44</v>
      </c>
      <c r="L34" s="878">
        <v>15450</v>
      </c>
      <c r="M34" s="878">
        <v>14168.814993</v>
      </c>
      <c r="N34" s="878">
        <v>14054.9920401</v>
      </c>
      <c r="O34" s="878">
        <v>7078.1346933000004</v>
      </c>
      <c r="P34" s="878">
        <v>174.5641431</v>
      </c>
      <c r="Q34" s="878">
        <v>50926.505869499997</v>
      </c>
      <c r="R34" s="878">
        <v>90.262206899999995</v>
      </c>
      <c r="S34" s="878" t="s">
        <v>44</v>
      </c>
      <c r="T34" s="878" t="s">
        <v>44</v>
      </c>
      <c r="U34" s="878" t="s">
        <v>44</v>
      </c>
      <c r="V34" s="878" t="s">
        <v>44</v>
      </c>
      <c r="W34" s="878">
        <v>52767.774312599999</v>
      </c>
      <c r="X34" s="219"/>
      <c r="Y34" s="219"/>
    </row>
    <row r="35" spans="1:26" s="201" customFormat="1" ht="18.95" customHeight="1">
      <c r="A35" s="881" t="s">
        <v>1803</v>
      </c>
      <c r="B35" s="878" t="s">
        <v>44</v>
      </c>
      <c r="C35" s="878">
        <v>6.0274937</v>
      </c>
      <c r="D35" s="878">
        <v>6.0274937</v>
      </c>
      <c r="E35" s="878" t="s">
        <v>44</v>
      </c>
      <c r="F35" s="878" t="s">
        <v>44</v>
      </c>
      <c r="G35" s="878" t="s">
        <v>44</v>
      </c>
      <c r="H35" s="878" t="s">
        <v>44</v>
      </c>
      <c r="I35" s="878">
        <v>783.24</v>
      </c>
      <c r="J35" s="878">
        <v>6.0750000000000002</v>
      </c>
      <c r="K35" s="878" t="s">
        <v>44</v>
      </c>
      <c r="L35" s="878">
        <v>7.0066163000000001</v>
      </c>
      <c r="M35" s="878" t="s">
        <v>44</v>
      </c>
      <c r="N35" s="878">
        <v>153.4726756</v>
      </c>
      <c r="O35" s="878">
        <v>25</v>
      </c>
      <c r="P35" s="878">
        <v>149.23599290000001</v>
      </c>
      <c r="Q35" s="878">
        <v>334.71528480000001</v>
      </c>
      <c r="R35" s="878">
        <v>22.338440599999998</v>
      </c>
      <c r="S35" s="878" t="s">
        <v>44</v>
      </c>
      <c r="T35" s="878" t="s">
        <v>44</v>
      </c>
      <c r="U35" s="878" t="s">
        <v>44</v>
      </c>
      <c r="V35" s="878" t="s">
        <v>44</v>
      </c>
      <c r="W35" s="878">
        <v>1152.3962191000001</v>
      </c>
      <c r="X35" s="219"/>
      <c r="Y35" s="219"/>
    </row>
    <row r="36" spans="1:26" s="201" customFormat="1" ht="18.95" customHeight="1">
      <c r="A36" s="881" t="s">
        <v>1804</v>
      </c>
      <c r="B36" s="878" t="s">
        <v>44</v>
      </c>
      <c r="C36" s="878" t="s">
        <v>44</v>
      </c>
      <c r="D36" s="878" t="s">
        <v>44</v>
      </c>
      <c r="E36" s="878" t="s">
        <v>44</v>
      </c>
      <c r="F36" s="878">
        <v>2272.141799</v>
      </c>
      <c r="G36" s="878" t="s">
        <v>44</v>
      </c>
      <c r="H36" s="878" t="s">
        <v>44</v>
      </c>
      <c r="I36" s="878" t="s">
        <v>44</v>
      </c>
      <c r="J36" s="878">
        <v>30.936876699999999</v>
      </c>
      <c r="K36" s="878">
        <v>3882.9142639000002</v>
      </c>
      <c r="L36" s="878">
        <v>87627.945116500006</v>
      </c>
      <c r="M36" s="878">
        <v>27093.791751699999</v>
      </c>
      <c r="N36" s="878">
        <v>9016.7122101999994</v>
      </c>
      <c r="O36" s="878">
        <v>96.781061800000003</v>
      </c>
      <c r="P36" s="878">
        <v>68.407764900000004</v>
      </c>
      <c r="Q36" s="878">
        <v>123903.6379051</v>
      </c>
      <c r="R36" s="878">
        <v>1288.2292299999999</v>
      </c>
      <c r="S36" s="878" t="s">
        <v>44</v>
      </c>
      <c r="T36" s="878" t="s">
        <v>44</v>
      </c>
      <c r="U36" s="878" t="s">
        <v>44</v>
      </c>
      <c r="V36" s="878" t="s">
        <v>44</v>
      </c>
      <c r="W36" s="878">
        <v>131377.8600747</v>
      </c>
      <c r="X36" s="883"/>
      <c r="Y36" s="883"/>
    </row>
    <row r="37" spans="1:26" s="201" customFormat="1" ht="18.95" customHeight="1">
      <c r="A37" s="881" t="s">
        <v>1805</v>
      </c>
      <c r="B37" s="878" t="s">
        <v>44</v>
      </c>
      <c r="C37" s="878" t="s">
        <v>44</v>
      </c>
      <c r="D37" s="878" t="s">
        <v>44</v>
      </c>
      <c r="E37" s="878" t="s">
        <v>44</v>
      </c>
      <c r="F37" s="878" t="s">
        <v>44</v>
      </c>
      <c r="G37" s="878" t="s">
        <v>44</v>
      </c>
      <c r="H37" s="878" t="s">
        <v>44</v>
      </c>
      <c r="I37" s="878" t="s">
        <v>44</v>
      </c>
      <c r="J37" s="878" t="s">
        <v>44</v>
      </c>
      <c r="K37" s="878" t="s">
        <v>44</v>
      </c>
      <c r="L37" s="878">
        <v>1148.1527621</v>
      </c>
      <c r="M37" s="878">
        <v>7381.5757253000002</v>
      </c>
      <c r="N37" s="878">
        <v>7083.7110415999996</v>
      </c>
      <c r="O37" s="878">
        <v>36.224085799999997</v>
      </c>
      <c r="P37" s="878">
        <v>101.6329224</v>
      </c>
      <c r="Q37" s="878">
        <v>15751.2965372</v>
      </c>
      <c r="R37" s="878">
        <v>25.668639200000001</v>
      </c>
      <c r="S37" s="878" t="s">
        <v>44</v>
      </c>
      <c r="T37" s="878" t="s">
        <v>44</v>
      </c>
      <c r="U37" s="878" t="s">
        <v>44</v>
      </c>
      <c r="V37" s="878" t="s">
        <v>44</v>
      </c>
      <c r="W37" s="878">
        <v>15776.965176399999</v>
      </c>
      <c r="X37" s="883"/>
      <c r="Y37" s="883"/>
    </row>
    <row r="38" spans="1:26" s="201" customFormat="1" ht="18.95" customHeight="1">
      <c r="A38" s="884" t="s">
        <v>1806</v>
      </c>
      <c r="B38" s="885" t="s">
        <v>44</v>
      </c>
      <c r="C38" s="885" t="s">
        <v>44</v>
      </c>
      <c r="D38" s="885" t="s">
        <v>44</v>
      </c>
      <c r="E38" s="885" t="s">
        <v>44</v>
      </c>
      <c r="F38" s="885" t="s">
        <v>44</v>
      </c>
      <c r="G38" s="885" t="s">
        <v>44</v>
      </c>
      <c r="H38" s="885" t="s">
        <v>44</v>
      </c>
      <c r="I38" s="885" t="s">
        <v>44</v>
      </c>
      <c r="J38" s="885" t="s">
        <v>44</v>
      </c>
      <c r="K38" s="885" t="s">
        <v>44</v>
      </c>
      <c r="L38" s="885">
        <v>2067.7846715000001</v>
      </c>
      <c r="M38" s="885">
        <v>2877.5993109000001</v>
      </c>
      <c r="N38" s="885">
        <v>1096.5215450999999</v>
      </c>
      <c r="O38" s="885">
        <v>5202.2705859999996</v>
      </c>
      <c r="P38" s="885">
        <v>1688.2793859999999</v>
      </c>
      <c r="Q38" s="885">
        <v>12932.455499500002</v>
      </c>
      <c r="R38" s="885">
        <v>65.4689628</v>
      </c>
      <c r="S38" s="885" t="s">
        <v>44</v>
      </c>
      <c r="T38" s="885" t="s">
        <v>44</v>
      </c>
      <c r="U38" s="885" t="s">
        <v>44</v>
      </c>
      <c r="V38" s="885" t="s">
        <v>44</v>
      </c>
      <c r="W38" s="885">
        <v>12997.924462300001</v>
      </c>
      <c r="X38" s="867"/>
      <c r="Y38" s="867"/>
    </row>
    <row r="39" spans="1:26" s="201" customFormat="1" ht="18.2" customHeight="1">
      <c r="A39" s="739"/>
      <c r="B39" s="739"/>
      <c r="C39" s="739"/>
      <c r="D39" s="739"/>
      <c r="E39" s="739"/>
      <c r="F39" s="739"/>
      <c r="G39" s="739"/>
      <c r="H39" s="739"/>
      <c r="I39" s="739"/>
      <c r="J39" s="1113" t="s">
        <v>1849</v>
      </c>
      <c r="K39" s="1113"/>
      <c r="L39" s="1113"/>
      <c r="M39" s="408"/>
      <c r="N39" s="46"/>
      <c r="O39" s="46"/>
      <c r="P39" s="739"/>
      <c r="Q39" s="739"/>
      <c r="R39" s="739"/>
      <c r="S39" s="739"/>
      <c r="T39" s="739"/>
      <c r="U39" s="1111" t="s">
        <v>1850</v>
      </c>
      <c r="V39" s="1111"/>
      <c r="W39" s="1111"/>
      <c r="X39" s="886"/>
      <c r="Y39" s="886"/>
      <c r="Z39" s="880"/>
    </row>
    <row r="40" spans="1:26" s="201" customFormat="1" ht="18.2" customHeight="1">
      <c r="A40" s="887"/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08"/>
      <c r="N40" s="46"/>
      <c r="O40" s="46"/>
      <c r="P40" s="46"/>
      <c r="Q40" s="46"/>
      <c r="R40" s="46"/>
      <c r="S40" s="46"/>
      <c r="T40" s="46"/>
      <c r="U40" s="46"/>
      <c r="V40" s="46"/>
      <c r="W40" s="656"/>
      <c r="X40" s="886"/>
      <c r="Y40" s="886"/>
      <c r="Z40" s="880"/>
    </row>
    <row r="41" spans="1:26" s="201" customFormat="1" ht="18.2" customHeight="1">
      <c r="A41" s="340"/>
      <c r="B41" s="888"/>
      <c r="C41" s="888"/>
      <c r="D41" s="888"/>
      <c r="E41" s="888"/>
      <c r="F41" s="888"/>
      <c r="G41" s="888"/>
      <c r="H41" s="888"/>
      <c r="I41" s="888"/>
      <c r="J41" s="888"/>
      <c r="K41" s="889"/>
      <c r="L41" s="890"/>
      <c r="M41" s="341"/>
      <c r="N41" s="890"/>
      <c r="O41" s="890"/>
      <c r="P41" s="890"/>
      <c r="Q41" s="890"/>
      <c r="R41" s="890"/>
      <c r="S41" s="890"/>
      <c r="T41" s="1112" t="s">
        <v>54</v>
      </c>
      <c r="U41" s="1112"/>
      <c r="V41" s="1112"/>
      <c r="W41" s="1112"/>
      <c r="X41" s="886"/>
      <c r="Y41" s="886"/>
      <c r="Z41" s="880"/>
    </row>
    <row r="42" spans="1:26" s="734" customFormat="1" ht="18.2" customHeight="1">
      <c r="A42" s="1078" t="s">
        <v>1774</v>
      </c>
      <c r="B42" s="1074" t="s">
        <v>1624</v>
      </c>
      <c r="C42" s="1075"/>
      <c r="D42" s="1075"/>
      <c r="E42" s="1081" t="s">
        <v>1625</v>
      </c>
      <c r="F42" s="1081" t="s">
        <v>1626</v>
      </c>
      <c r="G42" s="1081" t="s">
        <v>1627</v>
      </c>
      <c r="H42" s="1072" t="s">
        <v>1628</v>
      </c>
      <c r="I42" s="1072" t="s">
        <v>1629</v>
      </c>
      <c r="J42" s="1072" t="s">
        <v>1630</v>
      </c>
      <c r="K42" s="1078" t="s">
        <v>1631</v>
      </c>
      <c r="L42" s="1074" t="s">
        <v>1632</v>
      </c>
      <c r="M42" s="1076"/>
      <c r="N42" s="1075"/>
      <c r="O42" s="1075"/>
      <c r="P42" s="1075"/>
      <c r="Q42" s="1077"/>
      <c r="R42" s="1078" t="s">
        <v>1633</v>
      </c>
      <c r="S42" s="1072" t="s">
        <v>1634</v>
      </c>
      <c r="T42" s="1072" t="s">
        <v>1635</v>
      </c>
      <c r="U42" s="1072" t="s">
        <v>1636</v>
      </c>
      <c r="V42" s="1072" t="s">
        <v>1637</v>
      </c>
      <c r="W42" s="1078" t="s">
        <v>1775</v>
      </c>
      <c r="X42" s="876"/>
      <c r="Y42" s="876"/>
    </row>
    <row r="43" spans="1:26" s="734" customFormat="1" ht="112.5" customHeight="1">
      <c r="A43" s="1110"/>
      <c r="B43" s="747" t="s">
        <v>1808</v>
      </c>
      <c r="C43" s="747" t="s">
        <v>1640</v>
      </c>
      <c r="D43" s="748" t="s">
        <v>1641</v>
      </c>
      <c r="E43" s="1081"/>
      <c r="F43" s="1081"/>
      <c r="G43" s="1081"/>
      <c r="H43" s="1073"/>
      <c r="I43" s="1073"/>
      <c r="J43" s="1073"/>
      <c r="K43" s="1079"/>
      <c r="L43" s="658" t="s">
        <v>1809</v>
      </c>
      <c r="M43" s="658" t="s">
        <v>1643</v>
      </c>
      <c r="N43" s="658" t="s">
        <v>1644</v>
      </c>
      <c r="O43" s="658" t="s">
        <v>1645</v>
      </c>
      <c r="P43" s="658" t="s">
        <v>1646</v>
      </c>
      <c r="Q43" s="658" t="s">
        <v>1647</v>
      </c>
      <c r="R43" s="1079"/>
      <c r="S43" s="1073"/>
      <c r="T43" s="1073"/>
      <c r="U43" s="1073"/>
      <c r="V43" s="1073"/>
      <c r="W43" s="1079"/>
      <c r="X43" s="876"/>
      <c r="Y43" s="876"/>
    </row>
    <row r="44" spans="1:26" s="734" customFormat="1" ht="18.2" customHeight="1">
      <c r="A44" s="749" t="s">
        <v>10</v>
      </c>
      <c r="B44" s="658" t="s">
        <v>11</v>
      </c>
      <c r="C44" s="658" t="s">
        <v>12</v>
      </c>
      <c r="D44" s="658" t="s">
        <v>13</v>
      </c>
      <c r="E44" s="658" t="s">
        <v>14</v>
      </c>
      <c r="F44" s="658" t="s">
        <v>15</v>
      </c>
      <c r="G44" s="658" t="s">
        <v>16</v>
      </c>
      <c r="H44" s="658" t="s">
        <v>17</v>
      </c>
      <c r="I44" s="658" t="s">
        <v>1018</v>
      </c>
      <c r="J44" s="750" t="s">
        <v>1054</v>
      </c>
      <c r="K44" s="658" t="s">
        <v>1020</v>
      </c>
      <c r="L44" s="658" t="s">
        <v>1055</v>
      </c>
      <c r="M44" s="658" t="s">
        <v>1056</v>
      </c>
      <c r="N44" s="658" t="s">
        <v>1648</v>
      </c>
      <c r="O44" s="658" t="s">
        <v>1649</v>
      </c>
      <c r="P44" s="658" t="s">
        <v>1650</v>
      </c>
      <c r="Q44" s="658" t="s">
        <v>1651</v>
      </c>
      <c r="R44" s="658" t="s">
        <v>1652</v>
      </c>
      <c r="S44" s="658" t="s">
        <v>1776</v>
      </c>
      <c r="T44" s="658" t="s">
        <v>1653</v>
      </c>
      <c r="U44" s="658" t="s">
        <v>1654</v>
      </c>
      <c r="V44" s="750" t="s">
        <v>1655</v>
      </c>
      <c r="W44" s="658" t="s">
        <v>1657</v>
      </c>
      <c r="X44" s="876"/>
      <c r="Y44" s="876"/>
    </row>
    <row r="45" spans="1:26" s="201" customFormat="1" ht="18.95" customHeight="1">
      <c r="A45" s="881" t="s">
        <v>1810</v>
      </c>
      <c r="B45" s="878" t="s">
        <v>44</v>
      </c>
      <c r="C45" s="878" t="s">
        <v>44</v>
      </c>
      <c r="D45" s="878" t="s">
        <v>44</v>
      </c>
      <c r="E45" s="878" t="s">
        <v>44</v>
      </c>
      <c r="F45" s="878" t="s">
        <v>44</v>
      </c>
      <c r="G45" s="878" t="s">
        <v>44</v>
      </c>
      <c r="H45" s="878" t="s">
        <v>44</v>
      </c>
      <c r="I45" s="878" t="s">
        <v>44</v>
      </c>
      <c r="J45" s="878" t="s">
        <v>44</v>
      </c>
      <c r="K45" s="878" t="s">
        <v>44</v>
      </c>
      <c r="L45" s="878" t="s">
        <v>44</v>
      </c>
      <c r="M45" s="878" t="s">
        <v>44</v>
      </c>
      <c r="N45" s="878" t="s">
        <v>44</v>
      </c>
      <c r="O45" s="878" t="s">
        <v>44</v>
      </c>
      <c r="P45" s="878">
        <v>1819.8249721</v>
      </c>
      <c r="Q45" s="878">
        <v>1819.8249721</v>
      </c>
      <c r="R45" s="878" t="s">
        <v>44</v>
      </c>
      <c r="S45" s="878" t="s">
        <v>44</v>
      </c>
      <c r="T45" s="878" t="s">
        <v>44</v>
      </c>
      <c r="U45" s="878" t="s">
        <v>44</v>
      </c>
      <c r="V45" s="878" t="s">
        <v>44</v>
      </c>
      <c r="W45" s="878">
        <v>1819.8249721</v>
      </c>
      <c r="X45" s="886"/>
      <c r="Y45" s="886"/>
      <c r="Z45" s="880"/>
    </row>
    <row r="46" spans="1:26" s="201" customFormat="1" ht="18.95" customHeight="1">
      <c r="A46" s="881" t="s">
        <v>1811</v>
      </c>
      <c r="B46" s="878" t="s">
        <v>44</v>
      </c>
      <c r="C46" s="878" t="s">
        <v>44</v>
      </c>
      <c r="D46" s="878" t="s">
        <v>44</v>
      </c>
      <c r="E46" s="878" t="s">
        <v>44</v>
      </c>
      <c r="F46" s="878">
        <v>230.16161629999999</v>
      </c>
      <c r="G46" s="878" t="s">
        <v>44</v>
      </c>
      <c r="H46" s="878" t="s">
        <v>44</v>
      </c>
      <c r="I46" s="878" t="s">
        <v>44</v>
      </c>
      <c r="J46" s="878" t="s">
        <v>44</v>
      </c>
      <c r="K46" s="878" t="s">
        <v>44</v>
      </c>
      <c r="L46" s="878">
        <v>12127.3377991</v>
      </c>
      <c r="M46" s="878">
        <v>40375.989252300002</v>
      </c>
      <c r="N46" s="878">
        <v>10405.662871500001</v>
      </c>
      <c r="O46" s="878">
        <v>112.2369375</v>
      </c>
      <c r="P46" s="878">
        <v>781.06068400000004</v>
      </c>
      <c r="Q46" s="878">
        <v>63802.287544399995</v>
      </c>
      <c r="R46" s="878">
        <v>437.15</v>
      </c>
      <c r="S46" s="878" t="s">
        <v>44</v>
      </c>
      <c r="T46" s="878" t="s">
        <v>44</v>
      </c>
      <c r="U46" s="878" t="s">
        <v>44</v>
      </c>
      <c r="V46" s="878" t="s">
        <v>44</v>
      </c>
      <c r="W46" s="878">
        <v>64469.599160699996</v>
      </c>
      <c r="X46" s="886"/>
      <c r="Y46" s="886"/>
      <c r="Z46" s="880"/>
    </row>
    <row r="47" spans="1:26" s="201" customFormat="1" ht="18.95" customHeight="1">
      <c r="A47" s="881" t="s">
        <v>1812</v>
      </c>
      <c r="B47" s="878" t="s">
        <v>44</v>
      </c>
      <c r="C47" s="878" t="s">
        <v>44</v>
      </c>
      <c r="D47" s="878" t="s">
        <v>44</v>
      </c>
      <c r="E47" s="878" t="s">
        <v>44</v>
      </c>
      <c r="F47" s="878" t="s">
        <v>44</v>
      </c>
      <c r="G47" s="878" t="s">
        <v>44</v>
      </c>
      <c r="H47" s="878" t="s">
        <v>44</v>
      </c>
      <c r="I47" s="878" t="s">
        <v>44</v>
      </c>
      <c r="J47" s="878" t="s">
        <v>44</v>
      </c>
      <c r="K47" s="878" t="s">
        <v>44</v>
      </c>
      <c r="L47" s="878" t="s">
        <v>44</v>
      </c>
      <c r="M47" s="878" t="s">
        <v>44</v>
      </c>
      <c r="N47" s="878">
        <v>0.1</v>
      </c>
      <c r="O47" s="878" t="s">
        <v>44</v>
      </c>
      <c r="P47" s="878" t="s">
        <v>44</v>
      </c>
      <c r="Q47" s="878">
        <v>0.1</v>
      </c>
      <c r="R47" s="878">
        <v>17.729855400000002</v>
      </c>
      <c r="S47" s="878" t="s">
        <v>44</v>
      </c>
      <c r="T47" s="878" t="s">
        <v>44</v>
      </c>
      <c r="U47" s="878" t="s">
        <v>44</v>
      </c>
      <c r="V47" s="878" t="s">
        <v>44</v>
      </c>
      <c r="W47" s="878">
        <v>17.829855400000003</v>
      </c>
      <c r="X47" s="886"/>
      <c r="Y47" s="886"/>
      <c r="Z47" s="880"/>
    </row>
    <row r="48" spans="1:26" s="201" customFormat="1" ht="18.95" customHeight="1">
      <c r="A48" s="881" t="s">
        <v>1813</v>
      </c>
      <c r="B48" s="878" t="s">
        <v>44</v>
      </c>
      <c r="C48" s="878">
        <v>5.0777299999999997E-2</v>
      </c>
      <c r="D48" s="878">
        <v>5.0777299999999997E-2</v>
      </c>
      <c r="E48" s="878" t="s">
        <v>44</v>
      </c>
      <c r="F48" s="878" t="s">
        <v>44</v>
      </c>
      <c r="G48" s="878" t="s">
        <v>44</v>
      </c>
      <c r="H48" s="878" t="s">
        <v>44</v>
      </c>
      <c r="I48" s="878" t="s">
        <v>44</v>
      </c>
      <c r="J48" s="878" t="s">
        <v>44</v>
      </c>
      <c r="K48" s="878" t="s">
        <v>44</v>
      </c>
      <c r="L48" s="878">
        <v>6120.8491598000001</v>
      </c>
      <c r="M48" s="878">
        <v>2799.6721796000002</v>
      </c>
      <c r="N48" s="878">
        <v>648.8664675</v>
      </c>
      <c r="O48" s="878">
        <v>600.50248150000004</v>
      </c>
      <c r="P48" s="878">
        <v>19.477443600000001</v>
      </c>
      <c r="Q48" s="878">
        <v>10189.367732000001</v>
      </c>
      <c r="R48" s="878">
        <v>196.72</v>
      </c>
      <c r="S48" s="878" t="s">
        <v>44</v>
      </c>
      <c r="T48" s="878" t="s">
        <v>44</v>
      </c>
      <c r="U48" s="878" t="s">
        <v>44</v>
      </c>
      <c r="V48" s="878" t="s">
        <v>44</v>
      </c>
      <c r="W48" s="878">
        <v>10386.138509300001</v>
      </c>
      <c r="X48" s="886"/>
      <c r="Y48" s="886"/>
      <c r="Z48" s="880"/>
    </row>
    <row r="49" spans="1:26" s="201" customFormat="1" ht="18.95" customHeight="1">
      <c r="A49" s="881" t="s">
        <v>1814</v>
      </c>
      <c r="B49" s="878" t="s">
        <v>44</v>
      </c>
      <c r="C49" s="878" t="s">
        <v>44</v>
      </c>
      <c r="D49" s="878" t="s">
        <v>44</v>
      </c>
      <c r="E49" s="878" t="s">
        <v>44</v>
      </c>
      <c r="F49" s="878" t="s">
        <v>44</v>
      </c>
      <c r="G49" s="878" t="s">
        <v>44</v>
      </c>
      <c r="H49" s="878" t="s">
        <v>44</v>
      </c>
      <c r="I49" s="878" t="s">
        <v>44</v>
      </c>
      <c r="J49" s="878" t="s">
        <v>44</v>
      </c>
      <c r="K49" s="878" t="s">
        <v>44</v>
      </c>
      <c r="L49" s="878">
        <v>25</v>
      </c>
      <c r="M49" s="878">
        <v>25.607761799999999</v>
      </c>
      <c r="N49" s="878" t="s">
        <v>44</v>
      </c>
      <c r="O49" s="878" t="s">
        <v>44</v>
      </c>
      <c r="P49" s="878" t="s">
        <v>44</v>
      </c>
      <c r="Q49" s="878">
        <v>50.607761799999999</v>
      </c>
      <c r="R49" s="878" t="s">
        <v>44</v>
      </c>
      <c r="S49" s="878" t="s">
        <v>44</v>
      </c>
      <c r="T49" s="878" t="s">
        <v>44</v>
      </c>
      <c r="U49" s="878" t="s">
        <v>44</v>
      </c>
      <c r="V49" s="878" t="s">
        <v>44</v>
      </c>
      <c r="W49" s="878">
        <v>50.607761799999999</v>
      </c>
      <c r="X49" s="886"/>
      <c r="Y49" s="886"/>
      <c r="Z49" s="880"/>
    </row>
    <row r="50" spans="1:26" s="201" customFormat="1" ht="18.95" customHeight="1">
      <c r="A50" s="881" t="s">
        <v>1815</v>
      </c>
      <c r="B50" s="878" t="s">
        <v>44</v>
      </c>
      <c r="C50" s="878" t="s">
        <v>44</v>
      </c>
      <c r="D50" s="878" t="s">
        <v>44</v>
      </c>
      <c r="E50" s="878" t="s">
        <v>44</v>
      </c>
      <c r="F50" s="878">
        <v>8.4521174000000006</v>
      </c>
      <c r="G50" s="878" t="s">
        <v>44</v>
      </c>
      <c r="H50" s="878" t="s">
        <v>44</v>
      </c>
      <c r="I50" s="878" t="s">
        <v>44</v>
      </c>
      <c r="J50" s="878" t="s">
        <v>44</v>
      </c>
      <c r="K50" s="878" t="s">
        <v>44</v>
      </c>
      <c r="L50" s="878">
        <v>3116.6425967999999</v>
      </c>
      <c r="M50" s="878">
        <v>7915.0571643000003</v>
      </c>
      <c r="N50" s="878">
        <v>985.43741660000001</v>
      </c>
      <c r="O50" s="878">
        <v>43.6238703</v>
      </c>
      <c r="P50" s="878">
        <v>1545.1374519000001</v>
      </c>
      <c r="Q50" s="878">
        <v>13605.8984999</v>
      </c>
      <c r="R50" s="878" t="s">
        <v>44</v>
      </c>
      <c r="S50" s="878" t="s">
        <v>44</v>
      </c>
      <c r="T50" s="878" t="s">
        <v>44</v>
      </c>
      <c r="U50" s="878" t="s">
        <v>44</v>
      </c>
      <c r="V50" s="878" t="s">
        <v>44</v>
      </c>
      <c r="W50" s="878">
        <v>13614.350617300001</v>
      </c>
      <c r="X50" s="886"/>
      <c r="Y50" s="886"/>
      <c r="Z50" s="880"/>
    </row>
    <row r="51" spans="1:26" s="201" customFormat="1" ht="18.95" customHeight="1">
      <c r="A51" s="881" t="s">
        <v>1816</v>
      </c>
      <c r="B51" s="878" t="s">
        <v>44</v>
      </c>
      <c r="C51" s="878" t="s">
        <v>44</v>
      </c>
      <c r="D51" s="878" t="s">
        <v>44</v>
      </c>
      <c r="E51" s="878" t="s">
        <v>44</v>
      </c>
      <c r="F51" s="878" t="s">
        <v>44</v>
      </c>
      <c r="G51" s="878" t="s">
        <v>44</v>
      </c>
      <c r="H51" s="878" t="s">
        <v>44</v>
      </c>
      <c r="I51" s="878" t="s">
        <v>44</v>
      </c>
      <c r="J51" s="878" t="s">
        <v>44</v>
      </c>
      <c r="K51" s="878" t="s">
        <v>44</v>
      </c>
      <c r="L51" s="878">
        <v>6407.8696481999996</v>
      </c>
      <c r="M51" s="878">
        <v>631.44077600000003</v>
      </c>
      <c r="N51" s="878" t="s">
        <v>44</v>
      </c>
      <c r="O51" s="878" t="s">
        <v>44</v>
      </c>
      <c r="P51" s="878" t="s">
        <v>44</v>
      </c>
      <c r="Q51" s="878">
        <v>7039.3104241999999</v>
      </c>
      <c r="R51" s="878">
        <v>0.36</v>
      </c>
      <c r="S51" s="878" t="s">
        <v>44</v>
      </c>
      <c r="T51" s="878" t="s">
        <v>44</v>
      </c>
      <c r="U51" s="878" t="s">
        <v>44</v>
      </c>
      <c r="V51" s="878" t="s">
        <v>44</v>
      </c>
      <c r="W51" s="878">
        <v>7039.6704241999996</v>
      </c>
      <c r="X51" s="886"/>
      <c r="Y51" s="886"/>
      <c r="Z51" s="880"/>
    </row>
    <row r="52" spans="1:26" s="201" customFormat="1" ht="18.95" customHeight="1">
      <c r="A52" s="881" t="s">
        <v>1817</v>
      </c>
      <c r="B52" s="878" t="s">
        <v>44</v>
      </c>
      <c r="C52" s="878" t="s">
        <v>44</v>
      </c>
      <c r="D52" s="878" t="s">
        <v>44</v>
      </c>
      <c r="E52" s="878" t="s">
        <v>44</v>
      </c>
      <c r="F52" s="878" t="s">
        <v>44</v>
      </c>
      <c r="G52" s="878" t="s">
        <v>44</v>
      </c>
      <c r="H52" s="878" t="s">
        <v>44</v>
      </c>
      <c r="I52" s="878" t="s">
        <v>44</v>
      </c>
      <c r="J52" s="878" t="s">
        <v>44</v>
      </c>
      <c r="K52" s="878" t="s">
        <v>44</v>
      </c>
      <c r="L52" s="878">
        <v>21782.948510300001</v>
      </c>
      <c r="M52" s="878">
        <v>2274.6653996999999</v>
      </c>
      <c r="N52" s="878">
        <v>2293.7976856999999</v>
      </c>
      <c r="O52" s="878">
        <v>30.579998799999998</v>
      </c>
      <c r="P52" s="878">
        <v>7.5</v>
      </c>
      <c r="Q52" s="878">
        <v>26389.491594499999</v>
      </c>
      <c r="R52" s="878">
        <v>113.1749471</v>
      </c>
      <c r="S52" s="878" t="s">
        <v>44</v>
      </c>
      <c r="T52" s="878" t="s">
        <v>44</v>
      </c>
      <c r="U52" s="878" t="s">
        <v>44</v>
      </c>
      <c r="V52" s="878" t="s">
        <v>44</v>
      </c>
      <c r="W52" s="878">
        <v>26502.6665416</v>
      </c>
      <c r="X52" s="886"/>
      <c r="Y52" s="886"/>
      <c r="Z52" s="880"/>
    </row>
    <row r="53" spans="1:26" s="201" customFormat="1" ht="18.95" customHeight="1">
      <c r="A53" s="881" t="s">
        <v>1818</v>
      </c>
      <c r="B53" s="878" t="s">
        <v>44</v>
      </c>
      <c r="C53" s="878" t="s">
        <v>44</v>
      </c>
      <c r="D53" s="878" t="s">
        <v>44</v>
      </c>
      <c r="E53" s="878" t="s">
        <v>44</v>
      </c>
      <c r="F53" s="878" t="s">
        <v>44</v>
      </c>
      <c r="G53" s="878" t="s">
        <v>44</v>
      </c>
      <c r="H53" s="878" t="s">
        <v>44</v>
      </c>
      <c r="I53" s="878" t="s">
        <v>44</v>
      </c>
      <c r="J53" s="878" t="s">
        <v>44</v>
      </c>
      <c r="K53" s="878" t="s">
        <v>44</v>
      </c>
      <c r="L53" s="878">
        <v>308.94431689999999</v>
      </c>
      <c r="M53" s="878">
        <v>839.4569884</v>
      </c>
      <c r="N53" s="878">
        <v>2090.4490176999998</v>
      </c>
      <c r="O53" s="878" t="s">
        <v>44</v>
      </c>
      <c r="P53" s="878" t="s">
        <v>44</v>
      </c>
      <c r="Q53" s="878">
        <v>3238.8503229999997</v>
      </c>
      <c r="R53" s="878" t="s">
        <v>44</v>
      </c>
      <c r="S53" s="878" t="s">
        <v>44</v>
      </c>
      <c r="T53" s="878" t="s">
        <v>44</v>
      </c>
      <c r="U53" s="878" t="s">
        <v>44</v>
      </c>
      <c r="V53" s="878" t="s">
        <v>44</v>
      </c>
      <c r="W53" s="878">
        <v>3238.8503229999997</v>
      </c>
      <c r="X53" s="886"/>
      <c r="Y53" s="886"/>
    </row>
    <row r="54" spans="1:26" s="201" customFormat="1" ht="18.95" customHeight="1">
      <c r="A54" s="881" t="s">
        <v>1819</v>
      </c>
      <c r="B54" s="878" t="s">
        <v>44</v>
      </c>
      <c r="C54" s="878" t="s">
        <v>44</v>
      </c>
      <c r="D54" s="878" t="s">
        <v>44</v>
      </c>
      <c r="E54" s="878" t="s">
        <v>44</v>
      </c>
      <c r="F54" s="878" t="s">
        <v>44</v>
      </c>
      <c r="G54" s="878" t="s">
        <v>44</v>
      </c>
      <c r="H54" s="878" t="s">
        <v>44</v>
      </c>
      <c r="I54" s="878" t="s">
        <v>44</v>
      </c>
      <c r="J54" s="878" t="s">
        <v>44</v>
      </c>
      <c r="K54" s="878" t="s">
        <v>44</v>
      </c>
      <c r="L54" s="878">
        <v>46962.215232000002</v>
      </c>
      <c r="M54" s="878">
        <v>5988.6761876</v>
      </c>
      <c r="N54" s="878">
        <v>17209.870995900001</v>
      </c>
      <c r="O54" s="878">
        <v>178.85708360000001</v>
      </c>
      <c r="P54" s="878">
        <v>100</v>
      </c>
      <c r="Q54" s="878">
        <v>70439.619499100008</v>
      </c>
      <c r="R54" s="878">
        <v>3.3</v>
      </c>
      <c r="S54" s="878" t="s">
        <v>44</v>
      </c>
      <c r="T54" s="878" t="s">
        <v>44</v>
      </c>
      <c r="U54" s="878" t="s">
        <v>44</v>
      </c>
      <c r="V54" s="878" t="s">
        <v>44</v>
      </c>
      <c r="W54" s="878">
        <v>70442.919499100011</v>
      </c>
      <c r="X54" s="886"/>
      <c r="Y54" s="886"/>
    </row>
    <row r="55" spans="1:26" s="201" customFormat="1" ht="18.95" customHeight="1">
      <c r="A55" s="881" t="s">
        <v>1820</v>
      </c>
      <c r="B55" s="878" t="s">
        <v>44</v>
      </c>
      <c r="C55" s="878" t="s">
        <v>44</v>
      </c>
      <c r="D55" s="878" t="s">
        <v>44</v>
      </c>
      <c r="E55" s="878" t="s">
        <v>44</v>
      </c>
      <c r="F55" s="878" t="s">
        <v>44</v>
      </c>
      <c r="G55" s="878" t="s">
        <v>44</v>
      </c>
      <c r="H55" s="878" t="s">
        <v>44</v>
      </c>
      <c r="I55" s="878" t="s">
        <v>44</v>
      </c>
      <c r="J55" s="878" t="s">
        <v>44</v>
      </c>
      <c r="K55" s="878" t="s">
        <v>44</v>
      </c>
      <c r="L55" s="878">
        <v>625.76070059999995</v>
      </c>
      <c r="M55" s="878">
        <v>247.60611109999999</v>
      </c>
      <c r="N55" s="878" t="s">
        <v>44</v>
      </c>
      <c r="O55" s="878" t="s">
        <v>44</v>
      </c>
      <c r="P55" s="878" t="s">
        <v>44</v>
      </c>
      <c r="Q55" s="878">
        <v>873.36681169999997</v>
      </c>
      <c r="R55" s="878" t="s">
        <v>44</v>
      </c>
      <c r="S55" s="878" t="s">
        <v>44</v>
      </c>
      <c r="T55" s="878" t="s">
        <v>44</v>
      </c>
      <c r="U55" s="878" t="s">
        <v>44</v>
      </c>
      <c r="V55" s="878" t="s">
        <v>44</v>
      </c>
      <c r="W55" s="878">
        <v>873.36681169999997</v>
      </c>
      <c r="X55" s="886"/>
      <c r="Y55" s="886"/>
    </row>
    <row r="56" spans="1:26" s="201" customFormat="1" ht="18.95" customHeight="1">
      <c r="A56" s="881" t="s">
        <v>1821</v>
      </c>
      <c r="B56" s="878" t="s">
        <v>44</v>
      </c>
      <c r="C56" s="878" t="s">
        <v>44</v>
      </c>
      <c r="D56" s="878" t="s">
        <v>44</v>
      </c>
      <c r="E56" s="878" t="s">
        <v>44</v>
      </c>
      <c r="F56" s="878" t="s">
        <v>44</v>
      </c>
      <c r="G56" s="878" t="s">
        <v>44</v>
      </c>
      <c r="H56" s="878" t="s">
        <v>44</v>
      </c>
      <c r="I56" s="878" t="s">
        <v>44</v>
      </c>
      <c r="J56" s="878" t="s">
        <v>44</v>
      </c>
      <c r="K56" s="878" t="s">
        <v>44</v>
      </c>
      <c r="L56" s="878">
        <v>18985.6231262</v>
      </c>
      <c r="M56" s="878">
        <v>16402.9398024</v>
      </c>
      <c r="N56" s="878">
        <v>17248.9107062</v>
      </c>
      <c r="O56" s="878">
        <v>62.3539484</v>
      </c>
      <c r="P56" s="878">
        <v>6657.3183213000002</v>
      </c>
      <c r="Q56" s="878">
        <v>59357.145904500001</v>
      </c>
      <c r="R56" s="878" t="s">
        <v>44</v>
      </c>
      <c r="S56" s="878" t="s">
        <v>44</v>
      </c>
      <c r="T56" s="878" t="s">
        <v>44</v>
      </c>
      <c r="U56" s="878" t="s">
        <v>44</v>
      </c>
      <c r="V56" s="878" t="s">
        <v>44</v>
      </c>
      <c r="W56" s="878">
        <v>59357.145904500001</v>
      </c>
      <c r="X56" s="886"/>
      <c r="Y56" s="886"/>
    </row>
    <row r="57" spans="1:26" s="201" customFormat="1" ht="18.95" customHeight="1">
      <c r="A57" s="881" t="s">
        <v>1822</v>
      </c>
      <c r="B57" s="878" t="s">
        <v>44</v>
      </c>
      <c r="C57" s="878" t="s">
        <v>44</v>
      </c>
      <c r="D57" s="878" t="s">
        <v>44</v>
      </c>
      <c r="E57" s="878" t="s">
        <v>44</v>
      </c>
      <c r="F57" s="878" t="s">
        <v>44</v>
      </c>
      <c r="G57" s="878" t="s">
        <v>44</v>
      </c>
      <c r="H57" s="878" t="s">
        <v>44</v>
      </c>
      <c r="I57" s="878" t="s">
        <v>44</v>
      </c>
      <c r="J57" s="878" t="s">
        <v>44</v>
      </c>
      <c r="K57" s="878" t="s">
        <v>44</v>
      </c>
      <c r="L57" s="878">
        <v>17216.221900600001</v>
      </c>
      <c r="M57" s="878">
        <v>1984.4352108</v>
      </c>
      <c r="N57" s="878">
        <v>600</v>
      </c>
      <c r="O57" s="878">
        <v>1643.4016468</v>
      </c>
      <c r="P57" s="878">
        <v>23</v>
      </c>
      <c r="Q57" s="878">
        <v>21467.058758200001</v>
      </c>
      <c r="R57" s="878" t="s">
        <v>44</v>
      </c>
      <c r="S57" s="878" t="s">
        <v>44</v>
      </c>
      <c r="T57" s="878" t="s">
        <v>44</v>
      </c>
      <c r="U57" s="878" t="s">
        <v>44</v>
      </c>
      <c r="V57" s="878" t="s">
        <v>44</v>
      </c>
      <c r="W57" s="878">
        <v>21467.058758200001</v>
      </c>
      <c r="X57" s="886"/>
      <c r="Y57" s="886"/>
    </row>
    <row r="58" spans="1:26" s="201" customFormat="1" ht="18.95" customHeight="1">
      <c r="A58" s="881" t="s">
        <v>1823</v>
      </c>
      <c r="B58" s="878" t="s">
        <v>44</v>
      </c>
      <c r="C58" s="878" t="s">
        <v>44</v>
      </c>
      <c r="D58" s="878" t="s">
        <v>44</v>
      </c>
      <c r="E58" s="878" t="s">
        <v>44</v>
      </c>
      <c r="F58" s="878" t="s">
        <v>44</v>
      </c>
      <c r="G58" s="878" t="s">
        <v>44</v>
      </c>
      <c r="H58" s="878" t="s">
        <v>44</v>
      </c>
      <c r="I58" s="878" t="s">
        <v>44</v>
      </c>
      <c r="J58" s="878" t="s">
        <v>44</v>
      </c>
      <c r="K58" s="878" t="s">
        <v>44</v>
      </c>
      <c r="L58" s="878">
        <v>41473.936190400003</v>
      </c>
      <c r="M58" s="878">
        <v>65152.557863499998</v>
      </c>
      <c r="N58" s="878">
        <v>11719.2789094</v>
      </c>
      <c r="O58" s="878">
        <v>2583.2657300000001</v>
      </c>
      <c r="P58" s="878">
        <v>1586.1458541</v>
      </c>
      <c r="Q58" s="878">
        <v>122515.18454740001</v>
      </c>
      <c r="R58" s="878" t="s">
        <v>44</v>
      </c>
      <c r="S58" s="878" t="s">
        <v>44</v>
      </c>
      <c r="T58" s="878" t="s">
        <v>44</v>
      </c>
      <c r="U58" s="878" t="s">
        <v>44</v>
      </c>
      <c r="V58" s="878" t="s">
        <v>44</v>
      </c>
      <c r="W58" s="878">
        <v>122515.18454740001</v>
      </c>
      <c r="X58" s="886"/>
      <c r="Y58" s="886"/>
    </row>
    <row r="59" spans="1:26" s="201" customFormat="1" ht="18.95" customHeight="1">
      <c r="A59" s="881" t="s">
        <v>1824</v>
      </c>
      <c r="B59" s="878" t="s">
        <v>44</v>
      </c>
      <c r="C59" s="878" t="s">
        <v>44</v>
      </c>
      <c r="D59" s="878" t="s">
        <v>44</v>
      </c>
      <c r="E59" s="878" t="s">
        <v>44</v>
      </c>
      <c r="F59" s="878" t="s">
        <v>44</v>
      </c>
      <c r="G59" s="878" t="s">
        <v>44</v>
      </c>
      <c r="H59" s="878" t="s">
        <v>44</v>
      </c>
      <c r="I59" s="878" t="s">
        <v>44</v>
      </c>
      <c r="J59" s="878" t="s">
        <v>44</v>
      </c>
      <c r="K59" s="878" t="s">
        <v>44</v>
      </c>
      <c r="L59" s="878">
        <v>552.67370759999994</v>
      </c>
      <c r="M59" s="878">
        <v>13140</v>
      </c>
      <c r="N59" s="878">
        <v>2650.5164868000002</v>
      </c>
      <c r="O59" s="878">
        <v>1342.0391666999999</v>
      </c>
      <c r="P59" s="878">
        <v>101</v>
      </c>
      <c r="Q59" s="878">
        <v>17786.229361099999</v>
      </c>
      <c r="R59" s="878" t="s">
        <v>44</v>
      </c>
      <c r="S59" s="878" t="s">
        <v>44</v>
      </c>
      <c r="T59" s="878" t="s">
        <v>44</v>
      </c>
      <c r="U59" s="878" t="s">
        <v>44</v>
      </c>
      <c r="V59" s="878" t="s">
        <v>44</v>
      </c>
      <c r="W59" s="878">
        <v>17786.229361099999</v>
      </c>
      <c r="X59" s="886"/>
      <c r="Y59" s="886"/>
    </row>
    <row r="60" spans="1:26" s="201" customFormat="1" ht="18.95" customHeight="1">
      <c r="A60" s="881" t="s">
        <v>1825</v>
      </c>
      <c r="B60" s="878" t="s">
        <v>44</v>
      </c>
      <c r="C60" s="878" t="s">
        <v>44</v>
      </c>
      <c r="D60" s="878" t="s">
        <v>44</v>
      </c>
      <c r="E60" s="878" t="s">
        <v>44</v>
      </c>
      <c r="F60" s="878" t="s">
        <v>44</v>
      </c>
      <c r="G60" s="878" t="s">
        <v>44</v>
      </c>
      <c r="H60" s="878" t="s">
        <v>44</v>
      </c>
      <c r="I60" s="878" t="s">
        <v>44</v>
      </c>
      <c r="J60" s="878" t="s">
        <v>44</v>
      </c>
      <c r="K60" s="878" t="s">
        <v>44</v>
      </c>
      <c r="L60" s="878">
        <v>15432.679981499999</v>
      </c>
      <c r="M60" s="878">
        <v>27600.439212199999</v>
      </c>
      <c r="N60" s="878">
        <v>27270.4968448</v>
      </c>
      <c r="O60" s="878">
        <v>78</v>
      </c>
      <c r="P60" s="878">
        <v>50</v>
      </c>
      <c r="Q60" s="878">
        <v>70431.616038499997</v>
      </c>
      <c r="R60" s="878">
        <v>36.84628</v>
      </c>
      <c r="S60" s="878" t="s">
        <v>44</v>
      </c>
      <c r="T60" s="878" t="s">
        <v>44</v>
      </c>
      <c r="U60" s="878" t="s">
        <v>44</v>
      </c>
      <c r="V60" s="878" t="s">
        <v>44</v>
      </c>
      <c r="W60" s="878">
        <v>70468.462318499995</v>
      </c>
      <c r="X60" s="886"/>
      <c r="Y60" s="886"/>
    </row>
    <row r="61" spans="1:26" s="201" customFormat="1" ht="18.95" customHeight="1">
      <c r="A61" s="881" t="s">
        <v>1826</v>
      </c>
      <c r="B61" s="878" t="s">
        <v>44</v>
      </c>
      <c r="C61" s="878" t="s">
        <v>44</v>
      </c>
      <c r="D61" s="878" t="s">
        <v>44</v>
      </c>
      <c r="E61" s="878" t="s">
        <v>44</v>
      </c>
      <c r="F61" s="878" t="s">
        <v>44</v>
      </c>
      <c r="G61" s="878" t="s">
        <v>44</v>
      </c>
      <c r="H61" s="878" t="s">
        <v>44</v>
      </c>
      <c r="I61" s="878" t="s">
        <v>44</v>
      </c>
      <c r="J61" s="878" t="s">
        <v>44</v>
      </c>
      <c r="K61" s="878" t="s">
        <v>44</v>
      </c>
      <c r="L61" s="878">
        <v>25855.185741599998</v>
      </c>
      <c r="M61" s="878">
        <v>4318.5988279000003</v>
      </c>
      <c r="N61" s="878">
        <v>8362.1729966999992</v>
      </c>
      <c r="O61" s="878">
        <v>1060.9989909000001</v>
      </c>
      <c r="P61" s="878" t="s">
        <v>44</v>
      </c>
      <c r="Q61" s="878">
        <v>39596.956557099998</v>
      </c>
      <c r="R61" s="878" t="s">
        <v>44</v>
      </c>
      <c r="S61" s="878" t="s">
        <v>44</v>
      </c>
      <c r="T61" s="878" t="s">
        <v>44</v>
      </c>
      <c r="U61" s="878" t="s">
        <v>44</v>
      </c>
      <c r="V61" s="878" t="s">
        <v>44</v>
      </c>
      <c r="W61" s="878">
        <v>39596.956557099998</v>
      </c>
      <c r="X61" s="886"/>
      <c r="Y61" s="886"/>
    </row>
    <row r="62" spans="1:26" s="201" customFormat="1" ht="18.95" customHeight="1">
      <c r="A62" s="881" t="s">
        <v>1827</v>
      </c>
      <c r="B62" s="878" t="s">
        <v>44</v>
      </c>
      <c r="C62" s="878" t="s">
        <v>44</v>
      </c>
      <c r="D62" s="878" t="s">
        <v>44</v>
      </c>
      <c r="E62" s="878" t="s">
        <v>44</v>
      </c>
      <c r="F62" s="878" t="s">
        <v>44</v>
      </c>
      <c r="G62" s="878" t="s">
        <v>44</v>
      </c>
      <c r="H62" s="878" t="s">
        <v>44</v>
      </c>
      <c r="I62" s="878" t="s">
        <v>44</v>
      </c>
      <c r="J62" s="878" t="s">
        <v>44</v>
      </c>
      <c r="K62" s="878" t="s">
        <v>44</v>
      </c>
      <c r="L62" s="878">
        <v>3437.603298</v>
      </c>
      <c r="M62" s="878">
        <v>19807.977515899998</v>
      </c>
      <c r="N62" s="878">
        <v>2937.6166667000002</v>
      </c>
      <c r="O62" s="878">
        <v>1912.1137534</v>
      </c>
      <c r="P62" s="878">
        <v>3882.4897516999999</v>
      </c>
      <c r="Q62" s="878">
        <v>31977.8009857</v>
      </c>
      <c r="R62" s="878">
        <v>8.2990315999999993</v>
      </c>
      <c r="S62" s="878" t="s">
        <v>44</v>
      </c>
      <c r="T62" s="878" t="s">
        <v>44</v>
      </c>
      <c r="U62" s="878" t="s">
        <v>44</v>
      </c>
      <c r="V62" s="878" t="s">
        <v>44</v>
      </c>
      <c r="W62" s="878">
        <v>31986.100017299999</v>
      </c>
      <c r="X62" s="886"/>
      <c r="Y62" s="886"/>
    </row>
    <row r="63" spans="1:26" s="201" customFormat="1" ht="18.95" customHeight="1">
      <c r="A63" s="881" t="s">
        <v>1828</v>
      </c>
      <c r="B63" s="878" t="s">
        <v>44</v>
      </c>
      <c r="C63" s="878" t="s">
        <v>44</v>
      </c>
      <c r="D63" s="878" t="s">
        <v>44</v>
      </c>
      <c r="E63" s="878" t="s">
        <v>44</v>
      </c>
      <c r="F63" s="878" t="s">
        <v>44</v>
      </c>
      <c r="G63" s="878" t="s">
        <v>44</v>
      </c>
      <c r="H63" s="878" t="s">
        <v>44</v>
      </c>
      <c r="I63" s="878" t="s">
        <v>44</v>
      </c>
      <c r="J63" s="878" t="s">
        <v>44</v>
      </c>
      <c r="K63" s="878" t="s">
        <v>44</v>
      </c>
      <c r="L63" s="878" t="s">
        <v>44</v>
      </c>
      <c r="M63" s="878">
        <v>10000</v>
      </c>
      <c r="N63" s="878">
        <v>15650</v>
      </c>
      <c r="O63" s="878">
        <v>2303.1134016999999</v>
      </c>
      <c r="P63" s="878">
        <v>914.73779079999997</v>
      </c>
      <c r="Q63" s="878">
        <v>28867.851192500002</v>
      </c>
      <c r="R63" s="878" t="s">
        <v>44</v>
      </c>
      <c r="S63" s="878" t="s">
        <v>44</v>
      </c>
      <c r="T63" s="878" t="s">
        <v>44</v>
      </c>
      <c r="U63" s="878" t="s">
        <v>44</v>
      </c>
      <c r="V63" s="878" t="s">
        <v>44</v>
      </c>
      <c r="W63" s="878">
        <v>28867.851192500002</v>
      </c>
      <c r="X63" s="886"/>
      <c r="Y63" s="886"/>
    </row>
    <row r="64" spans="1:26" s="201" customFormat="1" ht="18.95" customHeight="1">
      <c r="A64" s="881" t="s">
        <v>1829</v>
      </c>
      <c r="B64" s="878" t="s">
        <v>44</v>
      </c>
      <c r="C64" s="878" t="s">
        <v>44</v>
      </c>
      <c r="D64" s="878" t="s">
        <v>44</v>
      </c>
      <c r="E64" s="878" t="s">
        <v>44</v>
      </c>
      <c r="F64" s="878" t="s">
        <v>44</v>
      </c>
      <c r="G64" s="878" t="s">
        <v>44</v>
      </c>
      <c r="H64" s="878" t="s">
        <v>44</v>
      </c>
      <c r="I64" s="878" t="s">
        <v>44</v>
      </c>
      <c r="J64" s="878" t="s">
        <v>44</v>
      </c>
      <c r="K64" s="878" t="s">
        <v>44</v>
      </c>
      <c r="L64" s="878" t="s">
        <v>44</v>
      </c>
      <c r="M64" s="878" t="s">
        <v>44</v>
      </c>
      <c r="N64" s="878" t="s">
        <v>44</v>
      </c>
      <c r="O64" s="878" t="s">
        <v>44</v>
      </c>
      <c r="P64" s="878">
        <v>3511.2868244000001</v>
      </c>
      <c r="Q64" s="878">
        <v>3511.2868244000001</v>
      </c>
      <c r="R64" s="878" t="s">
        <v>44</v>
      </c>
      <c r="S64" s="878" t="s">
        <v>44</v>
      </c>
      <c r="T64" s="878" t="s">
        <v>44</v>
      </c>
      <c r="U64" s="878" t="s">
        <v>44</v>
      </c>
      <c r="V64" s="878" t="s">
        <v>44</v>
      </c>
      <c r="W64" s="878">
        <v>3511.2868244000001</v>
      </c>
      <c r="X64" s="886"/>
      <c r="Y64" s="886"/>
    </row>
    <row r="65" spans="1:25" s="201" customFormat="1" ht="18.95" customHeight="1">
      <c r="A65" s="881" t="s">
        <v>1830</v>
      </c>
      <c r="B65" s="878" t="s">
        <v>44</v>
      </c>
      <c r="C65" s="878" t="s">
        <v>44</v>
      </c>
      <c r="D65" s="878" t="s">
        <v>44</v>
      </c>
      <c r="E65" s="878" t="s">
        <v>44</v>
      </c>
      <c r="F65" s="878" t="s">
        <v>44</v>
      </c>
      <c r="G65" s="878" t="s">
        <v>44</v>
      </c>
      <c r="H65" s="878" t="s">
        <v>44</v>
      </c>
      <c r="I65" s="878" t="s">
        <v>44</v>
      </c>
      <c r="J65" s="878" t="s">
        <v>44</v>
      </c>
      <c r="K65" s="878" t="s">
        <v>44</v>
      </c>
      <c r="L65" s="878">
        <v>91.85</v>
      </c>
      <c r="M65" s="878" t="s">
        <v>44</v>
      </c>
      <c r="N65" s="878" t="s">
        <v>44</v>
      </c>
      <c r="O65" s="878" t="s">
        <v>44</v>
      </c>
      <c r="P65" s="878">
        <v>7698.2</v>
      </c>
      <c r="Q65" s="878">
        <v>7790.05</v>
      </c>
      <c r="R65" s="878" t="s">
        <v>44</v>
      </c>
      <c r="S65" s="878" t="s">
        <v>44</v>
      </c>
      <c r="T65" s="878" t="s">
        <v>44</v>
      </c>
      <c r="U65" s="878" t="s">
        <v>44</v>
      </c>
      <c r="V65" s="878" t="s">
        <v>44</v>
      </c>
      <c r="W65" s="878">
        <v>7790.05</v>
      </c>
      <c r="X65" s="886"/>
      <c r="Y65" s="886"/>
    </row>
    <row r="66" spans="1:25" s="201" customFormat="1" ht="18.95" customHeight="1">
      <c r="A66" s="881" t="s">
        <v>1831</v>
      </c>
      <c r="B66" s="878" t="s">
        <v>44</v>
      </c>
      <c r="C66" s="878" t="s">
        <v>44</v>
      </c>
      <c r="D66" s="878" t="s">
        <v>44</v>
      </c>
      <c r="E66" s="878" t="s">
        <v>44</v>
      </c>
      <c r="F66" s="878" t="s">
        <v>44</v>
      </c>
      <c r="G66" s="878" t="s">
        <v>44</v>
      </c>
      <c r="H66" s="878" t="s">
        <v>44</v>
      </c>
      <c r="I66" s="878" t="s">
        <v>44</v>
      </c>
      <c r="J66" s="878" t="s">
        <v>44</v>
      </c>
      <c r="K66" s="878" t="s">
        <v>44</v>
      </c>
      <c r="L66" s="878">
        <v>24</v>
      </c>
      <c r="M66" s="878" t="s">
        <v>44</v>
      </c>
      <c r="N66" s="878" t="s">
        <v>44</v>
      </c>
      <c r="O66" s="878" t="s">
        <v>44</v>
      </c>
      <c r="P66" s="878">
        <v>426.85</v>
      </c>
      <c r="Q66" s="878">
        <v>450.85</v>
      </c>
      <c r="R66" s="878" t="s">
        <v>44</v>
      </c>
      <c r="S66" s="878" t="s">
        <v>44</v>
      </c>
      <c r="T66" s="878" t="s">
        <v>44</v>
      </c>
      <c r="U66" s="878" t="s">
        <v>44</v>
      </c>
      <c r="V66" s="878" t="s">
        <v>44</v>
      </c>
      <c r="W66" s="878">
        <v>450.85</v>
      </c>
      <c r="X66" s="886"/>
      <c r="Y66" s="886"/>
    </row>
    <row r="67" spans="1:25" s="201" customFormat="1" ht="18.95" customHeight="1">
      <c r="A67" s="881" t="s">
        <v>1832</v>
      </c>
      <c r="B67" s="878" t="s">
        <v>44</v>
      </c>
      <c r="C67" s="878" t="s">
        <v>44</v>
      </c>
      <c r="D67" s="878" t="s">
        <v>44</v>
      </c>
      <c r="E67" s="878" t="s">
        <v>44</v>
      </c>
      <c r="F67" s="878" t="s">
        <v>44</v>
      </c>
      <c r="G67" s="878" t="s">
        <v>44</v>
      </c>
      <c r="H67" s="878" t="s">
        <v>44</v>
      </c>
      <c r="I67" s="878" t="s">
        <v>44</v>
      </c>
      <c r="J67" s="878" t="s">
        <v>44</v>
      </c>
      <c r="K67" s="878" t="s">
        <v>44</v>
      </c>
      <c r="L67" s="878">
        <v>10</v>
      </c>
      <c r="M67" s="878" t="s">
        <v>44</v>
      </c>
      <c r="N67" s="878" t="s">
        <v>44</v>
      </c>
      <c r="O67" s="878" t="s">
        <v>44</v>
      </c>
      <c r="P67" s="878">
        <v>187.87720300000001</v>
      </c>
      <c r="Q67" s="878">
        <v>197.87720300000001</v>
      </c>
      <c r="R67" s="878" t="s">
        <v>44</v>
      </c>
      <c r="S67" s="878" t="s">
        <v>44</v>
      </c>
      <c r="T67" s="878" t="s">
        <v>44</v>
      </c>
      <c r="U67" s="878" t="s">
        <v>44</v>
      </c>
      <c r="V67" s="878" t="s">
        <v>44</v>
      </c>
      <c r="W67" s="878">
        <v>197.87720300000001</v>
      </c>
      <c r="X67" s="886"/>
      <c r="Y67" s="886"/>
    </row>
    <row r="68" spans="1:25" s="327" customFormat="1" ht="18.95" customHeight="1">
      <c r="A68" s="881" t="s">
        <v>1833</v>
      </c>
      <c r="B68" s="878" t="s">
        <v>44</v>
      </c>
      <c r="C68" s="878" t="s">
        <v>44</v>
      </c>
      <c r="D68" s="878" t="s">
        <v>44</v>
      </c>
      <c r="E68" s="878" t="s">
        <v>44</v>
      </c>
      <c r="F68" s="878" t="s">
        <v>44</v>
      </c>
      <c r="G68" s="878" t="s">
        <v>44</v>
      </c>
      <c r="H68" s="878" t="s">
        <v>44</v>
      </c>
      <c r="I68" s="878" t="s">
        <v>44</v>
      </c>
      <c r="J68" s="878" t="s">
        <v>44</v>
      </c>
      <c r="K68" s="878" t="s">
        <v>44</v>
      </c>
      <c r="L68" s="878" t="s">
        <v>44</v>
      </c>
      <c r="M68" s="878" t="s">
        <v>44</v>
      </c>
      <c r="N68" s="878" t="s">
        <v>44</v>
      </c>
      <c r="O68" s="878" t="s">
        <v>44</v>
      </c>
      <c r="P68" s="878" t="s">
        <v>44</v>
      </c>
      <c r="Q68" s="878" t="s">
        <v>44</v>
      </c>
      <c r="R68" s="878" t="s">
        <v>44</v>
      </c>
      <c r="S68" s="878" t="s">
        <v>44</v>
      </c>
      <c r="T68" s="878" t="s">
        <v>44</v>
      </c>
      <c r="U68" s="878" t="s">
        <v>44</v>
      </c>
      <c r="V68" s="878" t="s">
        <v>44</v>
      </c>
      <c r="W68" s="878" t="s">
        <v>44</v>
      </c>
      <c r="X68" s="891"/>
      <c r="Y68" s="891"/>
    </row>
    <row r="69" spans="1:25" s="327" customFormat="1" ht="18.95" customHeight="1">
      <c r="A69" s="881" t="s">
        <v>1834</v>
      </c>
      <c r="B69" s="878" t="s">
        <v>44</v>
      </c>
      <c r="C69" s="878" t="s">
        <v>44</v>
      </c>
      <c r="D69" s="878" t="s">
        <v>44</v>
      </c>
      <c r="E69" s="878" t="s">
        <v>44</v>
      </c>
      <c r="F69" s="878" t="s">
        <v>44</v>
      </c>
      <c r="G69" s="878" t="s">
        <v>44</v>
      </c>
      <c r="H69" s="878" t="s">
        <v>44</v>
      </c>
      <c r="I69" s="878" t="s">
        <v>44</v>
      </c>
      <c r="J69" s="878" t="s">
        <v>44</v>
      </c>
      <c r="K69" s="878" t="s">
        <v>44</v>
      </c>
      <c r="L69" s="878" t="s">
        <v>44</v>
      </c>
      <c r="M69" s="878" t="s">
        <v>44</v>
      </c>
      <c r="N69" s="878" t="s">
        <v>44</v>
      </c>
      <c r="O69" s="878" t="s">
        <v>44</v>
      </c>
      <c r="P69" s="878" t="s">
        <v>44</v>
      </c>
      <c r="Q69" s="878" t="s">
        <v>44</v>
      </c>
      <c r="R69" s="878" t="s">
        <v>44</v>
      </c>
      <c r="S69" s="878" t="s">
        <v>44</v>
      </c>
      <c r="T69" s="878" t="s">
        <v>44</v>
      </c>
      <c r="U69" s="878" t="s">
        <v>44</v>
      </c>
      <c r="V69" s="878" t="s">
        <v>44</v>
      </c>
      <c r="W69" s="878" t="s">
        <v>44</v>
      </c>
      <c r="X69" s="892"/>
      <c r="Y69" s="892"/>
    </row>
    <row r="70" spans="1:25" s="201" customFormat="1" ht="18.95" customHeight="1">
      <c r="A70" s="881" t="s">
        <v>1835</v>
      </c>
      <c r="B70" s="878" t="s">
        <v>44</v>
      </c>
      <c r="C70" s="878" t="s">
        <v>44</v>
      </c>
      <c r="D70" s="878" t="s">
        <v>44</v>
      </c>
      <c r="E70" s="878" t="s">
        <v>44</v>
      </c>
      <c r="F70" s="878" t="s">
        <v>44</v>
      </c>
      <c r="G70" s="878" t="s">
        <v>44</v>
      </c>
      <c r="H70" s="878" t="s">
        <v>44</v>
      </c>
      <c r="I70" s="878" t="s">
        <v>44</v>
      </c>
      <c r="J70" s="878" t="s">
        <v>44</v>
      </c>
      <c r="K70" s="878" t="s">
        <v>44</v>
      </c>
      <c r="L70" s="878" t="s">
        <v>44</v>
      </c>
      <c r="M70" s="878" t="s">
        <v>44</v>
      </c>
      <c r="N70" s="878" t="s">
        <v>44</v>
      </c>
      <c r="O70" s="878" t="s">
        <v>44</v>
      </c>
      <c r="P70" s="878" t="s">
        <v>44</v>
      </c>
      <c r="Q70" s="878" t="s">
        <v>44</v>
      </c>
      <c r="R70" s="878" t="s">
        <v>44</v>
      </c>
      <c r="S70" s="878" t="s">
        <v>44</v>
      </c>
      <c r="T70" s="878" t="s">
        <v>44</v>
      </c>
      <c r="U70" s="878" t="s">
        <v>44</v>
      </c>
      <c r="V70" s="878" t="s">
        <v>44</v>
      </c>
      <c r="W70" s="878" t="s">
        <v>44</v>
      </c>
    </row>
    <row r="71" spans="1:25" ht="18.95" customHeight="1">
      <c r="A71" s="881" t="s">
        <v>1836</v>
      </c>
      <c r="B71" s="878" t="s">
        <v>44</v>
      </c>
      <c r="C71" s="878" t="s">
        <v>44</v>
      </c>
      <c r="D71" s="878" t="s">
        <v>44</v>
      </c>
      <c r="E71" s="878" t="s">
        <v>44</v>
      </c>
      <c r="F71" s="878" t="s">
        <v>44</v>
      </c>
      <c r="G71" s="878" t="s">
        <v>44</v>
      </c>
      <c r="H71" s="878" t="s">
        <v>44</v>
      </c>
      <c r="I71" s="878" t="s">
        <v>44</v>
      </c>
      <c r="J71" s="878" t="s">
        <v>44</v>
      </c>
      <c r="K71" s="878" t="s">
        <v>44</v>
      </c>
      <c r="L71" s="878" t="s">
        <v>44</v>
      </c>
      <c r="M71" s="878" t="s">
        <v>44</v>
      </c>
      <c r="N71" s="878" t="s">
        <v>44</v>
      </c>
      <c r="O71" s="878" t="s">
        <v>44</v>
      </c>
      <c r="P71" s="878" t="s">
        <v>44</v>
      </c>
      <c r="Q71" s="878" t="s">
        <v>44</v>
      </c>
      <c r="R71" s="878" t="s">
        <v>44</v>
      </c>
      <c r="S71" s="878" t="s">
        <v>44</v>
      </c>
      <c r="T71" s="878" t="s">
        <v>44</v>
      </c>
      <c r="U71" s="878" t="s">
        <v>44</v>
      </c>
      <c r="V71" s="878" t="s">
        <v>44</v>
      </c>
      <c r="W71" s="878" t="s">
        <v>44</v>
      </c>
    </row>
    <row r="72" spans="1:25" ht="18.95" customHeight="1">
      <c r="A72" s="881" t="s">
        <v>1837</v>
      </c>
      <c r="B72" s="878" t="s">
        <v>44</v>
      </c>
      <c r="C72" s="878" t="s">
        <v>44</v>
      </c>
      <c r="D72" s="878" t="s">
        <v>44</v>
      </c>
      <c r="E72" s="878" t="s">
        <v>44</v>
      </c>
      <c r="F72" s="878" t="s">
        <v>44</v>
      </c>
      <c r="G72" s="878" t="s">
        <v>44</v>
      </c>
      <c r="H72" s="878" t="s">
        <v>44</v>
      </c>
      <c r="I72" s="878" t="s">
        <v>44</v>
      </c>
      <c r="J72" s="878" t="s">
        <v>44</v>
      </c>
      <c r="K72" s="878" t="s">
        <v>44</v>
      </c>
      <c r="L72" s="878" t="s">
        <v>44</v>
      </c>
      <c r="M72" s="878" t="s">
        <v>44</v>
      </c>
      <c r="N72" s="878" t="s">
        <v>44</v>
      </c>
      <c r="O72" s="878" t="s">
        <v>44</v>
      </c>
      <c r="P72" s="878" t="s">
        <v>44</v>
      </c>
      <c r="Q72" s="878" t="s">
        <v>44</v>
      </c>
      <c r="R72" s="878" t="s">
        <v>44</v>
      </c>
      <c r="S72" s="878" t="s">
        <v>44</v>
      </c>
      <c r="T72" s="878" t="s">
        <v>44</v>
      </c>
      <c r="U72" s="878" t="s">
        <v>44</v>
      </c>
      <c r="V72" s="878" t="s">
        <v>44</v>
      </c>
      <c r="W72" s="878" t="s">
        <v>44</v>
      </c>
    </row>
    <row r="73" spans="1:25" ht="18.95" customHeight="1">
      <c r="A73" s="881" t="s">
        <v>1838</v>
      </c>
      <c r="B73" s="878" t="s">
        <v>44</v>
      </c>
      <c r="C73" s="878" t="s">
        <v>44</v>
      </c>
      <c r="D73" s="878" t="s">
        <v>44</v>
      </c>
      <c r="E73" s="878" t="s">
        <v>44</v>
      </c>
      <c r="F73" s="878" t="s">
        <v>44</v>
      </c>
      <c r="G73" s="878" t="s">
        <v>44</v>
      </c>
      <c r="H73" s="878" t="s">
        <v>44</v>
      </c>
      <c r="I73" s="878" t="s">
        <v>44</v>
      </c>
      <c r="J73" s="878" t="s">
        <v>44</v>
      </c>
      <c r="K73" s="878" t="s">
        <v>44</v>
      </c>
      <c r="L73" s="878" t="s">
        <v>44</v>
      </c>
      <c r="M73" s="878" t="s">
        <v>44</v>
      </c>
      <c r="N73" s="878" t="s">
        <v>44</v>
      </c>
      <c r="O73" s="878" t="s">
        <v>44</v>
      </c>
      <c r="P73" s="878" t="s">
        <v>44</v>
      </c>
      <c r="Q73" s="878" t="s">
        <v>44</v>
      </c>
      <c r="R73" s="878" t="s">
        <v>44</v>
      </c>
      <c r="S73" s="878" t="s">
        <v>44</v>
      </c>
      <c r="T73" s="878" t="s">
        <v>44</v>
      </c>
      <c r="U73" s="878" t="s">
        <v>44</v>
      </c>
      <c r="V73" s="878" t="s">
        <v>44</v>
      </c>
      <c r="W73" s="878" t="s">
        <v>44</v>
      </c>
    </row>
    <row r="74" spans="1:25" ht="18.95" customHeight="1">
      <c r="A74" s="894" t="s">
        <v>1839</v>
      </c>
      <c r="B74" s="878" t="s">
        <v>44</v>
      </c>
      <c r="C74" s="878" t="s">
        <v>44</v>
      </c>
      <c r="D74" s="878" t="s">
        <v>44</v>
      </c>
      <c r="E74" s="878" t="s">
        <v>44</v>
      </c>
      <c r="F74" s="878" t="s">
        <v>44</v>
      </c>
      <c r="G74" s="878" t="s">
        <v>44</v>
      </c>
      <c r="H74" s="878" t="s">
        <v>44</v>
      </c>
      <c r="I74" s="878" t="s">
        <v>44</v>
      </c>
      <c r="J74" s="878" t="s">
        <v>44</v>
      </c>
      <c r="K74" s="878" t="s">
        <v>44</v>
      </c>
      <c r="L74" s="878" t="s">
        <v>44</v>
      </c>
      <c r="M74" s="878" t="s">
        <v>44</v>
      </c>
      <c r="N74" s="878" t="s">
        <v>44</v>
      </c>
      <c r="O74" s="878" t="s">
        <v>44</v>
      </c>
      <c r="P74" s="878" t="s">
        <v>44</v>
      </c>
      <c r="Q74" s="878" t="s">
        <v>44</v>
      </c>
      <c r="R74" s="878" t="s">
        <v>44</v>
      </c>
      <c r="S74" s="878" t="s">
        <v>44</v>
      </c>
      <c r="T74" s="878" t="s">
        <v>44</v>
      </c>
      <c r="U74" s="878" t="s">
        <v>44</v>
      </c>
      <c r="V74" s="878" t="s">
        <v>44</v>
      </c>
      <c r="W74" s="878" t="s">
        <v>44</v>
      </c>
    </row>
    <row r="75" spans="1:25" ht="18.95" customHeight="1">
      <c r="A75" s="894" t="s">
        <v>1840</v>
      </c>
      <c r="B75" s="878" t="s">
        <v>44</v>
      </c>
      <c r="C75" s="878" t="s">
        <v>44</v>
      </c>
      <c r="D75" s="878" t="s">
        <v>44</v>
      </c>
      <c r="E75" s="878" t="s">
        <v>44</v>
      </c>
      <c r="F75" s="878" t="s">
        <v>44</v>
      </c>
      <c r="G75" s="878" t="s">
        <v>44</v>
      </c>
      <c r="H75" s="878" t="s">
        <v>44</v>
      </c>
      <c r="I75" s="878" t="s">
        <v>44</v>
      </c>
      <c r="J75" s="878" t="s">
        <v>44</v>
      </c>
      <c r="K75" s="878" t="s">
        <v>44</v>
      </c>
      <c r="L75" s="878" t="s">
        <v>44</v>
      </c>
      <c r="M75" s="878" t="s">
        <v>44</v>
      </c>
      <c r="N75" s="878" t="s">
        <v>44</v>
      </c>
      <c r="O75" s="878" t="s">
        <v>44</v>
      </c>
      <c r="P75" s="878" t="s">
        <v>44</v>
      </c>
      <c r="Q75" s="878" t="s">
        <v>44</v>
      </c>
      <c r="R75" s="878" t="s">
        <v>44</v>
      </c>
      <c r="S75" s="878" t="s">
        <v>44</v>
      </c>
      <c r="T75" s="878" t="s">
        <v>44</v>
      </c>
      <c r="U75" s="878" t="s">
        <v>44</v>
      </c>
      <c r="V75" s="878" t="s">
        <v>44</v>
      </c>
      <c r="W75" s="878" t="s">
        <v>44</v>
      </c>
    </row>
    <row r="76" spans="1:25" ht="18.95" customHeight="1">
      <c r="A76" s="894" t="s">
        <v>1841</v>
      </c>
      <c r="B76" s="878" t="s">
        <v>44</v>
      </c>
      <c r="C76" s="878" t="s">
        <v>44</v>
      </c>
      <c r="D76" s="878" t="s">
        <v>44</v>
      </c>
      <c r="E76" s="878" t="s">
        <v>44</v>
      </c>
      <c r="F76" s="878" t="s">
        <v>44</v>
      </c>
      <c r="G76" s="878" t="s">
        <v>44</v>
      </c>
      <c r="H76" s="878" t="s">
        <v>44</v>
      </c>
      <c r="I76" s="878" t="s">
        <v>44</v>
      </c>
      <c r="J76" s="878" t="s">
        <v>44</v>
      </c>
      <c r="K76" s="878" t="s">
        <v>44</v>
      </c>
      <c r="L76" s="878" t="s">
        <v>44</v>
      </c>
      <c r="M76" s="878" t="s">
        <v>44</v>
      </c>
      <c r="N76" s="878" t="s">
        <v>44</v>
      </c>
      <c r="O76" s="878" t="s">
        <v>44</v>
      </c>
      <c r="P76" s="878" t="s">
        <v>44</v>
      </c>
      <c r="Q76" s="878" t="s">
        <v>44</v>
      </c>
      <c r="R76" s="878" t="s">
        <v>44</v>
      </c>
      <c r="S76" s="878" t="s">
        <v>44</v>
      </c>
      <c r="T76" s="878" t="s">
        <v>44</v>
      </c>
      <c r="U76" s="878" t="s">
        <v>44</v>
      </c>
      <c r="V76" s="878" t="s">
        <v>44</v>
      </c>
      <c r="W76" s="878" t="s">
        <v>44</v>
      </c>
    </row>
    <row r="77" spans="1:25">
      <c r="A77" s="895" t="s">
        <v>205</v>
      </c>
      <c r="B77" s="896">
        <v>1573528.7545845001</v>
      </c>
      <c r="C77" s="896">
        <v>102702.77899200001</v>
      </c>
      <c r="D77" s="896">
        <v>1676231.5335765004</v>
      </c>
      <c r="E77" s="896">
        <v>99556.484599499992</v>
      </c>
      <c r="F77" s="896">
        <v>1668870.1374375995</v>
      </c>
      <c r="G77" s="896">
        <v>49940.881557600005</v>
      </c>
      <c r="H77" s="896">
        <v>894386.97766399989</v>
      </c>
      <c r="I77" s="896">
        <v>142115.54837210002</v>
      </c>
      <c r="J77" s="896">
        <v>1474618.2478339996</v>
      </c>
      <c r="K77" s="896">
        <v>612818.3917102</v>
      </c>
      <c r="L77" s="896">
        <v>527307.10381739982</v>
      </c>
      <c r="M77" s="896">
        <v>403057.16213459993</v>
      </c>
      <c r="N77" s="896">
        <v>362866.17937040003</v>
      </c>
      <c r="O77" s="896">
        <v>55175.260617899992</v>
      </c>
      <c r="P77" s="896">
        <v>57410.326258000001</v>
      </c>
      <c r="Q77" s="896">
        <v>1405816.0321983001</v>
      </c>
      <c r="R77" s="896">
        <v>10557.4133145</v>
      </c>
      <c r="S77" s="896">
        <v>458785.78985480004</v>
      </c>
      <c r="T77" s="896">
        <v>262945.74987629999</v>
      </c>
      <c r="U77" s="897" t="s">
        <v>44</v>
      </c>
      <c r="V77" s="896">
        <v>70.708449999999999</v>
      </c>
      <c r="W77" s="896">
        <v>8756713.8964453992</v>
      </c>
    </row>
    <row r="78" spans="1:25" ht="38.25">
      <c r="A78" s="896" t="s">
        <v>1257</v>
      </c>
      <c r="B78" s="897">
        <v>0</v>
      </c>
      <c r="C78" s="897">
        <v>1.181373429894</v>
      </c>
      <c r="D78" s="897">
        <v>7.2382801449002596E-2</v>
      </c>
      <c r="E78" s="897">
        <v>5.5440221410024701E-3</v>
      </c>
      <c r="F78" s="897">
        <v>0.81651052449138695</v>
      </c>
      <c r="G78" s="897">
        <v>1.5957132738653599E-2</v>
      </c>
      <c r="H78" s="898">
        <v>1.5463717864480899</v>
      </c>
      <c r="I78" s="897">
        <v>0.58386291265099699</v>
      </c>
      <c r="J78" s="897">
        <v>0.89821686661254496</v>
      </c>
      <c r="K78" s="897">
        <v>1.50114353332784</v>
      </c>
      <c r="L78" s="897">
        <v>7.1204224475058497</v>
      </c>
      <c r="M78" s="897">
        <v>7.8569369037090002</v>
      </c>
      <c r="N78" s="897">
        <v>6.6458456486617798</v>
      </c>
      <c r="O78" s="897">
        <v>6.5957393587755</v>
      </c>
      <c r="P78" s="897">
        <v>7.7519698404764297</v>
      </c>
      <c r="Q78" s="897">
        <v>7.2142877680506503</v>
      </c>
      <c r="R78" s="897">
        <v>4.8983176973980296</v>
      </c>
      <c r="S78" s="897">
        <v>0.27567275715656497</v>
      </c>
      <c r="T78" s="897">
        <v>0.18659783833542501</v>
      </c>
      <c r="U78" s="897" t="s">
        <v>44</v>
      </c>
      <c r="V78" s="898">
        <v>0</v>
      </c>
      <c r="W78" s="897">
        <v>1.7774967142160101</v>
      </c>
    </row>
    <row r="79" spans="1:25">
      <c r="A79" s="899" t="s">
        <v>39</v>
      </c>
      <c r="B79" s="341"/>
      <c r="C79" s="341"/>
      <c r="D79" s="341"/>
      <c r="E79" s="341"/>
      <c r="F79" s="341"/>
      <c r="G79" s="341"/>
      <c r="H79" s="341"/>
      <c r="I79" s="341"/>
      <c r="J79" s="341"/>
      <c r="K79" s="875"/>
      <c r="L79" s="875"/>
      <c r="M79" s="900"/>
      <c r="N79" s="875"/>
      <c r="O79" s="875"/>
      <c r="P79" s="875"/>
      <c r="Q79" s="875"/>
      <c r="R79" s="875"/>
      <c r="S79" s="875"/>
      <c r="T79" s="875"/>
      <c r="U79" s="875"/>
      <c r="V79" s="875"/>
      <c r="W79" s="875"/>
    </row>
    <row r="80" spans="1:25">
      <c r="A80" s="901" t="s">
        <v>1603</v>
      </c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>
      <c r="A81" s="902" t="s">
        <v>1604</v>
      </c>
      <c r="B81" s="341"/>
      <c r="C81" s="341"/>
      <c r="D81" s="341"/>
      <c r="E81" s="341"/>
      <c r="F81" s="341"/>
      <c r="G81" s="341"/>
      <c r="H81" s="341"/>
      <c r="I81" s="341"/>
      <c r="J81" s="341"/>
      <c r="K81" s="875"/>
      <c r="L81" s="875"/>
      <c r="M81" s="875"/>
      <c r="N81" s="875"/>
      <c r="O81" s="875"/>
      <c r="P81" s="875"/>
      <c r="Q81" s="875"/>
      <c r="R81" s="875"/>
      <c r="S81" s="875"/>
      <c r="T81" s="875"/>
      <c r="U81" s="875"/>
      <c r="V81" s="875"/>
      <c r="W81" s="875"/>
    </row>
  </sheetData>
  <mergeCells count="37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A42:A43"/>
    <mergeCell ref="B42:D42"/>
    <mergeCell ref="E42:E43"/>
    <mergeCell ref="F42:F43"/>
    <mergeCell ref="G42:G43"/>
    <mergeCell ref="R42:R43"/>
    <mergeCell ref="V5:V6"/>
    <mergeCell ref="W5:W6"/>
    <mergeCell ref="J39:L39"/>
    <mergeCell ref="U39:W39"/>
    <mergeCell ref="T41:W41"/>
    <mergeCell ref="K5:K6"/>
    <mergeCell ref="L5:Q5"/>
    <mergeCell ref="R5:R6"/>
    <mergeCell ref="S5:S6"/>
    <mergeCell ref="T5:T6"/>
    <mergeCell ref="U5:U6"/>
    <mergeCell ref="H42:H43"/>
    <mergeCell ref="I42:I43"/>
    <mergeCell ref="J42:J43"/>
    <mergeCell ref="K42:K43"/>
    <mergeCell ref="L42:Q42"/>
    <mergeCell ref="S42:S43"/>
    <mergeCell ref="T42:T43"/>
    <mergeCell ref="U42:U43"/>
    <mergeCell ref="V42:V43"/>
    <mergeCell ref="W42:W43"/>
  </mergeCells>
  <pageMargins left="0.5" right="0.2" top="0.75" bottom="0.75" header="0.4" footer="0.4"/>
  <pageSetup paperSize="9" scale="82" firstPageNumber="98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AA81"/>
  <sheetViews>
    <sheetView view="pageBreakPreview" topLeftCell="A37" zoomScale="60" workbookViewId="0">
      <selection activeCell="N71" sqref="N71"/>
    </sheetView>
  </sheetViews>
  <sheetFormatPr defaultColWidth="10.28515625" defaultRowHeight="12.75"/>
  <cols>
    <col min="1" max="1" width="13" style="893" customWidth="1"/>
    <col min="2" max="2" width="9.28515625" style="893" customWidth="1"/>
    <col min="3" max="3" width="9" style="893" customWidth="1"/>
    <col min="4" max="4" width="10.140625" style="893" customWidth="1"/>
    <col min="5" max="5" width="9.28515625" style="893" customWidth="1"/>
    <col min="6" max="6" width="10.140625" style="893" customWidth="1"/>
    <col min="7" max="7" width="7.85546875" style="893" customWidth="1"/>
    <col min="8" max="8" width="8.28515625" style="893" customWidth="1"/>
    <col min="9" max="9" width="7.42578125" style="893" customWidth="1"/>
    <col min="10" max="10" width="8.85546875" style="893" customWidth="1"/>
    <col min="11" max="11" width="9.140625" style="893" customWidth="1"/>
    <col min="12" max="13" width="9.85546875" style="893" customWidth="1"/>
    <col min="14" max="14" width="10" style="893" customWidth="1"/>
    <col min="15" max="15" width="9.42578125" style="893" customWidth="1"/>
    <col min="16" max="16" width="9.5703125" style="893" customWidth="1"/>
    <col min="17" max="17" width="9.85546875" style="893" customWidth="1"/>
    <col min="18" max="18" width="8.7109375" style="893" customWidth="1"/>
    <col min="19" max="19" width="9.28515625" style="893" customWidth="1"/>
    <col min="20" max="20" width="10.42578125" style="893" customWidth="1"/>
    <col min="21" max="21" width="11.42578125" style="893" customWidth="1"/>
    <col min="22" max="22" width="9.140625" style="893" customWidth="1"/>
    <col min="23" max="23" width="11.5703125" style="893" customWidth="1"/>
    <col min="24" max="24" width="8.140625" style="893" customWidth="1"/>
    <col min="25" max="25" width="9" style="893" customWidth="1"/>
    <col min="26" max="16384" width="10.28515625" style="893"/>
  </cols>
  <sheetData>
    <row r="1" spans="1:27" s="201" customFormat="1">
      <c r="A1" s="408" t="s">
        <v>1851</v>
      </c>
      <c r="B1" s="46"/>
      <c r="C1" s="46"/>
      <c r="D1" s="46"/>
      <c r="E1" s="46"/>
      <c r="F1" s="46"/>
      <c r="G1" s="46"/>
      <c r="H1" s="46"/>
      <c r="I1" s="46"/>
      <c r="J1" s="46"/>
      <c r="K1" s="656"/>
      <c r="L1" s="735"/>
      <c r="M1" s="408"/>
      <c r="N1" s="46"/>
      <c r="O1" s="46"/>
      <c r="P1" s="656"/>
      <c r="Q1" s="46"/>
      <c r="R1" s="46"/>
      <c r="S1" s="46"/>
      <c r="T1" s="46"/>
      <c r="U1" s="1082" t="s">
        <v>1852</v>
      </c>
      <c r="V1" s="1082"/>
      <c r="W1" s="1082"/>
      <c r="X1" s="867"/>
      <c r="Y1" s="867"/>
    </row>
    <row r="2" spans="1:27" s="869" customFormat="1" ht="18.95" customHeight="1">
      <c r="A2" s="408" t="s">
        <v>1853</v>
      </c>
      <c r="B2" s="46"/>
      <c r="C2" s="46"/>
      <c r="D2" s="46"/>
      <c r="E2" s="46"/>
      <c r="F2" s="46"/>
      <c r="G2" s="46"/>
      <c r="H2" s="46"/>
      <c r="I2" s="46"/>
      <c r="J2" s="656"/>
      <c r="K2" s="656"/>
      <c r="L2" s="735"/>
      <c r="M2" s="408"/>
      <c r="N2" s="46"/>
      <c r="O2" s="46"/>
      <c r="P2" s="656"/>
      <c r="Q2" s="46"/>
      <c r="R2" s="46"/>
      <c r="S2" s="46"/>
      <c r="T2" s="46"/>
      <c r="U2" s="46"/>
      <c r="V2" s="46"/>
      <c r="W2" s="46"/>
      <c r="X2" s="868"/>
      <c r="Y2" s="868"/>
    </row>
    <row r="3" spans="1:27" s="871" customFormat="1" ht="18.95" customHeight="1">
      <c r="A3" s="408" t="s">
        <v>4</v>
      </c>
      <c r="B3" s="739"/>
      <c r="C3" s="739"/>
      <c r="D3" s="739"/>
      <c r="E3" s="739"/>
      <c r="F3" s="739"/>
      <c r="G3" s="739"/>
      <c r="H3" s="739"/>
      <c r="I3" s="739"/>
      <c r="J3" s="656"/>
      <c r="K3" s="656"/>
      <c r="L3" s="740"/>
      <c r="M3" s="870"/>
      <c r="N3" s="738"/>
      <c r="O3" s="738"/>
      <c r="P3" s="656"/>
      <c r="Q3" s="738"/>
      <c r="R3" s="738"/>
      <c r="S3" s="738"/>
      <c r="T3" s="738"/>
      <c r="U3" s="656"/>
      <c r="V3" s="656"/>
      <c r="W3" s="656"/>
      <c r="X3" s="868"/>
      <c r="Y3" s="868"/>
      <c r="AA3" s="219"/>
    </row>
    <row r="4" spans="1:27" s="871" customFormat="1" ht="18.95" customHeight="1">
      <c r="A4" s="340"/>
      <c r="B4" s="872"/>
      <c r="C4" s="872"/>
      <c r="D4" s="872"/>
      <c r="E4" s="872"/>
      <c r="F4" s="872"/>
      <c r="G4" s="872"/>
      <c r="H4" s="872"/>
      <c r="I4" s="872"/>
      <c r="J4" s="872"/>
      <c r="K4" s="873"/>
      <c r="L4" s="874"/>
      <c r="M4" s="875"/>
      <c r="N4" s="874"/>
      <c r="O4" s="874"/>
      <c r="P4" s="874"/>
      <c r="Q4" s="874"/>
      <c r="R4" s="874"/>
      <c r="S4" s="874"/>
      <c r="T4" s="874"/>
      <c r="U4" s="1112" t="s">
        <v>54</v>
      </c>
      <c r="V4" s="1112"/>
      <c r="W4" s="1112"/>
      <c r="X4" s="868"/>
      <c r="Y4" s="868"/>
    </row>
    <row r="5" spans="1:27" s="871" customFormat="1" ht="18.95" customHeight="1">
      <c r="A5" s="1078" t="s">
        <v>1774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8" t="s">
        <v>1775</v>
      </c>
      <c r="X5" s="868"/>
      <c r="Y5" s="868"/>
    </row>
    <row r="6" spans="1:27" s="871" customFormat="1" ht="81.75" customHeight="1">
      <c r="A6" s="1110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9"/>
      <c r="X6" s="868"/>
      <c r="Y6" s="868"/>
    </row>
    <row r="7" spans="1:27" s="871" customFormat="1" ht="18.95" customHeight="1">
      <c r="A7" s="749" t="s">
        <v>10</v>
      </c>
      <c r="B7" s="658" t="s">
        <v>11</v>
      </c>
      <c r="C7" s="658" t="s">
        <v>12</v>
      </c>
      <c r="D7" s="658" t="s">
        <v>13</v>
      </c>
      <c r="E7" s="658" t="s">
        <v>14</v>
      </c>
      <c r="F7" s="658" t="s">
        <v>15</v>
      </c>
      <c r="G7" s="658" t="s">
        <v>16</v>
      </c>
      <c r="H7" s="658" t="s">
        <v>17</v>
      </c>
      <c r="I7" s="658" t="s">
        <v>1018</v>
      </c>
      <c r="J7" s="750" t="s">
        <v>1054</v>
      </c>
      <c r="K7" s="658" t="s">
        <v>1020</v>
      </c>
      <c r="L7" s="658" t="s">
        <v>1055</v>
      </c>
      <c r="M7" s="658" t="s">
        <v>1056</v>
      </c>
      <c r="N7" s="658" t="s">
        <v>1648</v>
      </c>
      <c r="O7" s="658" t="s">
        <v>1649</v>
      </c>
      <c r="P7" s="658" t="s">
        <v>1650</v>
      </c>
      <c r="Q7" s="658" t="s">
        <v>1651</v>
      </c>
      <c r="R7" s="658" t="s">
        <v>1652</v>
      </c>
      <c r="S7" s="658" t="s">
        <v>1776</v>
      </c>
      <c r="T7" s="658" t="s">
        <v>1653</v>
      </c>
      <c r="U7" s="658" t="s">
        <v>1654</v>
      </c>
      <c r="V7" s="750" t="s">
        <v>1655</v>
      </c>
      <c r="W7" s="658" t="s">
        <v>1657</v>
      </c>
      <c r="X7" s="868"/>
      <c r="Y7" s="868"/>
    </row>
    <row r="8" spans="1:27" s="201" customFormat="1" ht="18.95" customHeight="1">
      <c r="A8" s="877">
        <v>0</v>
      </c>
      <c r="B8" s="878">
        <v>7465310.1090922998</v>
      </c>
      <c r="C8" s="878" t="s">
        <v>44</v>
      </c>
      <c r="D8" s="878">
        <v>7465310.1090922998</v>
      </c>
      <c r="E8" s="878">
        <v>1595936.0369382</v>
      </c>
      <c r="F8" s="878">
        <v>184790.03691689999</v>
      </c>
      <c r="G8" s="878">
        <v>195438.19429799999</v>
      </c>
      <c r="H8" s="878">
        <v>255768.4420946</v>
      </c>
      <c r="I8" s="878">
        <v>153856.808005</v>
      </c>
      <c r="J8" s="878">
        <v>1225132.7736812001</v>
      </c>
      <c r="K8" s="878">
        <v>31189.1652116</v>
      </c>
      <c r="L8" s="878">
        <v>3263.9333068000001</v>
      </c>
      <c r="M8" s="878">
        <v>1959.4345077</v>
      </c>
      <c r="N8" s="878">
        <v>9478.2482106000007</v>
      </c>
      <c r="O8" s="878">
        <v>2806.7133998999998</v>
      </c>
      <c r="P8" s="878">
        <v>1018.3602939</v>
      </c>
      <c r="Q8" s="878">
        <v>18526.689718900001</v>
      </c>
      <c r="R8" s="878">
        <v>6.75</v>
      </c>
      <c r="S8" s="878">
        <v>3529352.6021718001</v>
      </c>
      <c r="T8" s="878">
        <v>3286904.8652781998</v>
      </c>
      <c r="U8" s="878" t="s">
        <v>44</v>
      </c>
      <c r="V8" s="878">
        <v>664.6981634</v>
      </c>
      <c r="W8" s="878">
        <v>17942877.1715701</v>
      </c>
      <c r="X8" s="903"/>
      <c r="Y8" s="903"/>
    </row>
    <row r="9" spans="1:27" s="201" customFormat="1" ht="18.95" customHeight="1">
      <c r="A9" s="904" t="s">
        <v>1777</v>
      </c>
      <c r="B9" s="878" t="s">
        <v>44</v>
      </c>
      <c r="C9" s="878">
        <v>230207.41471030001</v>
      </c>
      <c r="D9" s="878">
        <v>230207.41471030001</v>
      </c>
      <c r="E9" s="878" t="s">
        <v>44</v>
      </c>
      <c r="F9" s="878">
        <v>51523.165975199998</v>
      </c>
      <c r="G9" s="878" t="s">
        <v>44</v>
      </c>
      <c r="H9" s="878">
        <v>631.07077240000001</v>
      </c>
      <c r="I9" s="878">
        <v>1241.1463583</v>
      </c>
      <c r="J9" s="878">
        <v>27597.5432368</v>
      </c>
      <c r="K9" s="878">
        <v>17622.728138800001</v>
      </c>
      <c r="L9" s="878" t="s">
        <v>44</v>
      </c>
      <c r="M9" s="878" t="s">
        <v>44</v>
      </c>
      <c r="N9" s="878" t="s">
        <v>44</v>
      </c>
      <c r="O9" s="878" t="s">
        <v>44</v>
      </c>
      <c r="P9" s="878" t="s">
        <v>44</v>
      </c>
      <c r="Q9" s="878" t="s">
        <v>44</v>
      </c>
      <c r="R9" s="878" t="s">
        <v>44</v>
      </c>
      <c r="S9" s="878" t="s">
        <v>44</v>
      </c>
      <c r="T9" s="878" t="s">
        <v>44</v>
      </c>
      <c r="U9" s="878" t="s">
        <v>44</v>
      </c>
      <c r="V9" s="878" t="s">
        <v>44</v>
      </c>
      <c r="W9" s="878">
        <v>328823.06919180002</v>
      </c>
      <c r="X9" s="903"/>
      <c r="Y9" s="903"/>
    </row>
    <row r="10" spans="1:27" s="201" customFormat="1" ht="18.95" customHeight="1">
      <c r="A10" s="904" t="s">
        <v>1778</v>
      </c>
      <c r="B10" s="878" t="s">
        <v>44</v>
      </c>
      <c r="C10" s="878">
        <v>53343.215269599998</v>
      </c>
      <c r="D10" s="878">
        <v>53343.215269599998</v>
      </c>
      <c r="E10" s="878" t="s">
        <v>44</v>
      </c>
      <c r="F10" s="878">
        <v>2331413.9392345999</v>
      </c>
      <c r="G10" s="878" t="s">
        <v>44</v>
      </c>
      <c r="H10" s="878" t="s">
        <v>44</v>
      </c>
      <c r="I10" s="878" t="s">
        <v>44</v>
      </c>
      <c r="J10" s="878">
        <v>339.40127899999999</v>
      </c>
      <c r="K10" s="878">
        <v>64998.681374899999</v>
      </c>
      <c r="L10" s="878" t="s">
        <v>44</v>
      </c>
      <c r="M10" s="878" t="s">
        <v>44</v>
      </c>
      <c r="N10" s="878" t="s">
        <v>44</v>
      </c>
      <c r="O10" s="878" t="s">
        <v>44</v>
      </c>
      <c r="P10" s="878" t="s">
        <v>44</v>
      </c>
      <c r="Q10" s="878" t="s">
        <v>44</v>
      </c>
      <c r="R10" s="878">
        <v>1.7418875</v>
      </c>
      <c r="S10" s="878" t="s">
        <v>44</v>
      </c>
      <c r="T10" s="878" t="s">
        <v>44</v>
      </c>
      <c r="U10" s="878" t="s">
        <v>44</v>
      </c>
      <c r="V10" s="878">
        <v>87.400801700000002</v>
      </c>
      <c r="W10" s="878">
        <v>2450184.3798473002</v>
      </c>
      <c r="X10" s="903"/>
      <c r="Y10" s="903"/>
    </row>
    <row r="11" spans="1:27" s="201" customFormat="1" ht="18.95" customHeight="1">
      <c r="A11" s="904" t="s">
        <v>1779</v>
      </c>
      <c r="B11" s="878" t="s">
        <v>44</v>
      </c>
      <c r="C11" s="878">
        <v>69612.4955739</v>
      </c>
      <c r="D11" s="878">
        <v>69612.4955739</v>
      </c>
      <c r="E11" s="878" t="s">
        <v>44</v>
      </c>
      <c r="F11" s="878">
        <v>516901.04037260002</v>
      </c>
      <c r="G11" s="878" t="s">
        <v>44</v>
      </c>
      <c r="H11" s="878" t="s">
        <v>44</v>
      </c>
      <c r="I11" s="878">
        <v>33.763438999999998</v>
      </c>
      <c r="J11" s="878" t="s">
        <v>44</v>
      </c>
      <c r="K11" s="878">
        <v>61400.781250200002</v>
      </c>
      <c r="L11" s="878" t="s">
        <v>44</v>
      </c>
      <c r="M11" s="878" t="s">
        <v>44</v>
      </c>
      <c r="N11" s="878" t="s">
        <v>44</v>
      </c>
      <c r="O11" s="878" t="s">
        <v>44</v>
      </c>
      <c r="P11" s="878" t="s">
        <v>44</v>
      </c>
      <c r="Q11" s="878" t="s">
        <v>44</v>
      </c>
      <c r="R11" s="878" t="s">
        <v>44</v>
      </c>
      <c r="S11" s="878" t="s">
        <v>44</v>
      </c>
      <c r="T11" s="878" t="s">
        <v>44</v>
      </c>
      <c r="U11" s="878" t="s">
        <v>44</v>
      </c>
      <c r="V11" s="878" t="s">
        <v>44</v>
      </c>
      <c r="W11" s="878">
        <v>647948.08063570003</v>
      </c>
      <c r="X11" s="903"/>
      <c r="Y11" s="903"/>
    </row>
    <row r="12" spans="1:27" s="327" customFormat="1" ht="18.95" customHeight="1">
      <c r="A12" s="904" t="s">
        <v>1780</v>
      </c>
      <c r="B12" s="878" t="s">
        <v>44</v>
      </c>
      <c r="C12" s="878">
        <v>277680.26041490003</v>
      </c>
      <c r="D12" s="878">
        <v>277680.26041490003</v>
      </c>
      <c r="E12" s="878" t="s">
        <v>44</v>
      </c>
      <c r="F12" s="878">
        <v>1235333.1349303001</v>
      </c>
      <c r="G12" s="878" t="s">
        <v>44</v>
      </c>
      <c r="H12" s="878" t="s">
        <v>44</v>
      </c>
      <c r="I12" s="878">
        <v>2467.8709122</v>
      </c>
      <c r="J12" s="878">
        <v>7269.3585767000004</v>
      </c>
      <c r="K12" s="878">
        <v>266877.2720008</v>
      </c>
      <c r="L12" s="878">
        <v>470.9307561</v>
      </c>
      <c r="M12" s="878" t="s">
        <v>44</v>
      </c>
      <c r="N12" s="878">
        <v>300</v>
      </c>
      <c r="O12" s="878" t="s">
        <v>44</v>
      </c>
      <c r="P12" s="878">
        <v>0.25</v>
      </c>
      <c r="Q12" s="878">
        <v>771.18075610000005</v>
      </c>
      <c r="R12" s="878" t="s">
        <v>44</v>
      </c>
      <c r="S12" s="878" t="s">
        <v>44</v>
      </c>
      <c r="T12" s="878" t="s">
        <v>44</v>
      </c>
      <c r="U12" s="878" t="s">
        <v>44</v>
      </c>
      <c r="V12" s="878">
        <v>1382.3946337</v>
      </c>
      <c r="W12" s="878">
        <v>1791781.4722247</v>
      </c>
      <c r="X12" s="903"/>
      <c r="Y12" s="903"/>
    </row>
    <row r="13" spans="1:27" s="201" customFormat="1" ht="18.95" customHeight="1">
      <c r="A13" s="904" t="s">
        <v>1781</v>
      </c>
      <c r="B13" s="878" t="s">
        <v>44</v>
      </c>
      <c r="C13" s="878">
        <v>1983.5095670999999</v>
      </c>
      <c r="D13" s="878">
        <v>1983.5095670999999</v>
      </c>
      <c r="E13" s="878" t="s">
        <v>44</v>
      </c>
      <c r="F13" s="878">
        <v>1120016.160292</v>
      </c>
      <c r="G13" s="878">
        <v>4.92941E-2</v>
      </c>
      <c r="H13" s="878" t="s">
        <v>44</v>
      </c>
      <c r="I13" s="878" t="s">
        <v>44</v>
      </c>
      <c r="J13" s="878">
        <v>554.9537464</v>
      </c>
      <c r="K13" s="878">
        <v>52882.4351198</v>
      </c>
      <c r="L13" s="878">
        <v>27</v>
      </c>
      <c r="M13" s="878">
        <v>3</v>
      </c>
      <c r="N13" s="878" t="s">
        <v>44</v>
      </c>
      <c r="O13" s="878" t="s">
        <v>44</v>
      </c>
      <c r="P13" s="878" t="s">
        <v>44</v>
      </c>
      <c r="Q13" s="878">
        <v>30</v>
      </c>
      <c r="R13" s="878">
        <v>2794.5078861000002</v>
      </c>
      <c r="S13" s="878" t="s">
        <v>44</v>
      </c>
      <c r="T13" s="878" t="s">
        <v>44</v>
      </c>
      <c r="U13" s="878" t="s">
        <v>44</v>
      </c>
      <c r="V13" s="878">
        <v>183.24143989999999</v>
      </c>
      <c r="W13" s="878">
        <v>1178444.8573454001</v>
      </c>
      <c r="X13" s="903"/>
      <c r="Y13" s="903"/>
    </row>
    <row r="14" spans="1:27" s="201" customFormat="1" ht="18.95" customHeight="1">
      <c r="A14" s="904" t="s">
        <v>1782</v>
      </c>
      <c r="B14" s="878" t="s">
        <v>44</v>
      </c>
      <c r="C14" s="878">
        <v>111664.1610566</v>
      </c>
      <c r="D14" s="878">
        <v>111664.1610566</v>
      </c>
      <c r="E14" s="878" t="s">
        <v>44</v>
      </c>
      <c r="F14" s="878">
        <v>1646312.8119085999</v>
      </c>
      <c r="G14" s="878" t="s">
        <v>44</v>
      </c>
      <c r="H14" s="878" t="s">
        <v>44</v>
      </c>
      <c r="I14" s="878">
        <v>86.601149800000002</v>
      </c>
      <c r="J14" s="878">
        <v>15761.3628321</v>
      </c>
      <c r="K14" s="878">
        <v>236690.550311</v>
      </c>
      <c r="L14" s="878">
        <v>2593.9130565</v>
      </c>
      <c r="M14" s="878" t="s">
        <v>44</v>
      </c>
      <c r="N14" s="878" t="s">
        <v>44</v>
      </c>
      <c r="O14" s="878" t="s">
        <v>44</v>
      </c>
      <c r="P14" s="878" t="s">
        <v>44</v>
      </c>
      <c r="Q14" s="878">
        <v>2593.9130565</v>
      </c>
      <c r="R14" s="878">
        <v>140.3727197</v>
      </c>
      <c r="S14" s="878" t="s">
        <v>44</v>
      </c>
      <c r="T14" s="878">
        <v>56.595700299999997</v>
      </c>
      <c r="U14" s="878" t="s">
        <v>44</v>
      </c>
      <c r="V14" s="878">
        <v>7.2660140000000002</v>
      </c>
      <c r="W14" s="878">
        <v>2013313.6347486</v>
      </c>
      <c r="X14" s="903"/>
      <c r="Y14" s="903"/>
    </row>
    <row r="15" spans="1:27" s="201" customFormat="1" ht="18.95" customHeight="1">
      <c r="A15" s="904" t="s">
        <v>1783</v>
      </c>
      <c r="B15" s="878" t="s">
        <v>44</v>
      </c>
      <c r="C15" s="878">
        <v>2801.7149903999998</v>
      </c>
      <c r="D15" s="878">
        <v>2801.7149903999998</v>
      </c>
      <c r="E15" s="878" t="s">
        <v>44</v>
      </c>
      <c r="F15" s="878">
        <v>313253.05617599998</v>
      </c>
      <c r="G15" s="878" t="s">
        <v>44</v>
      </c>
      <c r="H15" s="878" t="s">
        <v>44</v>
      </c>
      <c r="I15" s="878" t="s">
        <v>44</v>
      </c>
      <c r="J15" s="878">
        <v>1053.4207120000001</v>
      </c>
      <c r="K15" s="878">
        <v>107092.4183851</v>
      </c>
      <c r="L15" s="878" t="s">
        <v>44</v>
      </c>
      <c r="M15" s="878" t="s">
        <v>44</v>
      </c>
      <c r="N15" s="878" t="s">
        <v>44</v>
      </c>
      <c r="O15" s="878" t="s">
        <v>44</v>
      </c>
      <c r="P15" s="878" t="s">
        <v>44</v>
      </c>
      <c r="Q15" s="878" t="s">
        <v>44</v>
      </c>
      <c r="R15" s="878" t="s">
        <v>44</v>
      </c>
      <c r="S15" s="878" t="s">
        <v>44</v>
      </c>
      <c r="T15" s="878" t="s">
        <v>44</v>
      </c>
      <c r="U15" s="878" t="s">
        <v>44</v>
      </c>
      <c r="V15" s="878" t="s">
        <v>44</v>
      </c>
      <c r="W15" s="878">
        <v>424200.61026350001</v>
      </c>
      <c r="X15" s="903"/>
      <c r="Y15" s="903"/>
    </row>
    <row r="16" spans="1:27" s="201" customFormat="1" ht="18.95" customHeight="1">
      <c r="A16" s="904" t="s">
        <v>1784</v>
      </c>
      <c r="B16" s="878" t="s">
        <v>44</v>
      </c>
      <c r="C16" s="878">
        <v>97100.561797200004</v>
      </c>
      <c r="D16" s="878">
        <v>97100.561797200004</v>
      </c>
      <c r="E16" s="878" t="s">
        <v>44</v>
      </c>
      <c r="F16" s="878">
        <v>3815327.3491922999</v>
      </c>
      <c r="G16" s="878" t="s">
        <v>44</v>
      </c>
      <c r="H16" s="878">
        <v>316.15006890000001</v>
      </c>
      <c r="I16" s="878">
        <v>84.009952999999996</v>
      </c>
      <c r="J16" s="878">
        <v>1431.6032468000001</v>
      </c>
      <c r="K16" s="878">
        <v>1094762.69894</v>
      </c>
      <c r="L16" s="878">
        <v>10428.842212</v>
      </c>
      <c r="M16" s="878" t="s">
        <v>44</v>
      </c>
      <c r="N16" s="878" t="s">
        <v>44</v>
      </c>
      <c r="O16" s="878" t="s">
        <v>44</v>
      </c>
      <c r="P16" s="878">
        <v>3.5241004999999999</v>
      </c>
      <c r="Q16" s="878">
        <v>10432.3663125</v>
      </c>
      <c r="R16" s="878">
        <v>0.33847430000000001</v>
      </c>
      <c r="S16" s="878" t="s">
        <v>44</v>
      </c>
      <c r="T16" s="878">
        <v>6.7350601000000001</v>
      </c>
      <c r="U16" s="878" t="s">
        <v>44</v>
      </c>
      <c r="V16" s="878">
        <v>5.4181698000000003</v>
      </c>
      <c r="W16" s="878">
        <v>5019467.2312149005</v>
      </c>
      <c r="X16" s="903"/>
      <c r="Y16" s="903"/>
    </row>
    <row r="17" spans="1:25" s="201" customFormat="1" ht="18.95" customHeight="1">
      <c r="A17" s="904" t="s">
        <v>1785</v>
      </c>
      <c r="B17" s="878" t="s">
        <v>44</v>
      </c>
      <c r="C17" s="878" t="s">
        <v>44</v>
      </c>
      <c r="D17" s="878" t="s">
        <v>44</v>
      </c>
      <c r="E17" s="878" t="s">
        <v>44</v>
      </c>
      <c r="F17" s="878">
        <v>264327.21689929999</v>
      </c>
      <c r="G17" s="878" t="s">
        <v>44</v>
      </c>
      <c r="H17" s="878" t="s">
        <v>44</v>
      </c>
      <c r="I17" s="878">
        <v>1.3120989999999999</v>
      </c>
      <c r="J17" s="878" t="s">
        <v>44</v>
      </c>
      <c r="K17" s="878">
        <v>257637.62308270001</v>
      </c>
      <c r="L17" s="878">
        <v>1601.4620484</v>
      </c>
      <c r="M17" s="878">
        <v>1.8</v>
      </c>
      <c r="N17" s="878" t="s">
        <v>44</v>
      </c>
      <c r="O17" s="878" t="s">
        <v>44</v>
      </c>
      <c r="P17" s="878" t="s">
        <v>44</v>
      </c>
      <c r="Q17" s="878">
        <v>1603.2620483999999</v>
      </c>
      <c r="R17" s="878" t="s">
        <v>44</v>
      </c>
      <c r="S17" s="878" t="s">
        <v>44</v>
      </c>
      <c r="T17" s="878">
        <v>4.1168883999999997</v>
      </c>
      <c r="U17" s="878" t="s">
        <v>44</v>
      </c>
      <c r="V17" s="878" t="s">
        <v>44</v>
      </c>
      <c r="W17" s="878">
        <v>523573.53101779998</v>
      </c>
      <c r="X17" s="903"/>
      <c r="Y17" s="903"/>
    </row>
    <row r="18" spans="1:25" s="201" customFormat="1" ht="18.95" customHeight="1">
      <c r="A18" s="904" t="s">
        <v>1786</v>
      </c>
      <c r="B18" s="878" t="s">
        <v>44</v>
      </c>
      <c r="C18" s="878">
        <v>44305.567346900003</v>
      </c>
      <c r="D18" s="878">
        <v>44305.567346900003</v>
      </c>
      <c r="E18" s="878" t="s">
        <v>44</v>
      </c>
      <c r="F18" s="878">
        <v>1380088.7571878</v>
      </c>
      <c r="G18" s="878" t="s">
        <v>44</v>
      </c>
      <c r="H18" s="878" t="s">
        <v>44</v>
      </c>
      <c r="I18" s="878">
        <v>59.950965400000001</v>
      </c>
      <c r="J18" s="878">
        <v>7744.8398078</v>
      </c>
      <c r="K18" s="878">
        <v>417400.4978209</v>
      </c>
      <c r="L18" s="878">
        <v>25199.7705092</v>
      </c>
      <c r="M18" s="878">
        <v>204.1157211</v>
      </c>
      <c r="N18" s="878" t="s">
        <v>44</v>
      </c>
      <c r="O18" s="878" t="s">
        <v>44</v>
      </c>
      <c r="P18" s="878" t="s">
        <v>44</v>
      </c>
      <c r="Q18" s="878">
        <v>25403.886230299999</v>
      </c>
      <c r="R18" s="878">
        <v>58.433101600000001</v>
      </c>
      <c r="S18" s="878" t="s">
        <v>44</v>
      </c>
      <c r="T18" s="878">
        <v>767.95240200000001</v>
      </c>
      <c r="U18" s="878" t="s">
        <v>44</v>
      </c>
      <c r="V18" s="878">
        <v>96.762556399999994</v>
      </c>
      <c r="W18" s="878">
        <v>1875926.6474191002</v>
      </c>
      <c r="X18" s="903"/>
      <c r="Y18" s="903"/>
    </row>
    <row r="19" spans="1:25" s="201" customFormat="1" ht="18.95" customHeight="1">
      <c r="A19" s="904" t="s">
        <v>1787</v>
      </c>
      <c r="B19" s="878" t="s">
        <v>44</v>
      </c>
      <c r="C19" s="878">
        <v>18860.029715699999</v>
      </c>
      <c r="D19" s="878">
        <v>18860.029715699999</v>
      </c>
      <c r="E19" s="878" t="s">
        <v>44</v>
      </c>
      <c r="F19" s="878">
        <v>87135.018096500004</v>
      </c>
      <c r="G19" s="878" t="s">
        <v>44</v>
      </c>
      <c r="H19" s="878" t="s">
        <v>44</v>
      </c>
      <c r="I19" s="878" t="s">
        <v>44</v>
      </c>
      <c r="J19" s="878" t="s">
        <v>44</v>
      </c>
      <c r="K19" s="878">
        <v>207454.49190610001</v>
      </c>
      <c r="L19" s="878">
        <v>1273.1143646999999</v>
      </c>
      <c r="M19" s="878">
        <v>1480.9076908</v>
      </c>
      <c r="N19" s="878">
        <v>190.98966429999999</v>
      </c>
      <c r="O19" s="878" t="s">
        <v>44</v>
      </c>
      <c r="P19" s="878">
        <v>82</v>
      </c>
      <c r="Q19" s="878">
        <v>3027.0117197999998</v>
      </c>
      <c r="R19" s="878">
        <v>22.840566599999999</v>
      </c>
      <c r="S19" s="878" t="s">
        <v>44</v>
      </c>
      <c r="T19" s="878" t="s">
        <v>44</v>
      </c>
      <c r="U19" s="878" t="s">
        <v>44</v>
      </c>
      <c r="V19" s="878" t="s">
        <v>44</v>
      </c>
      <c r="W19" s="878">
        <v>316499.39200469997</v>
      </c>
      <c r="X19" s="903"/>
      <c r="Y19" s="903"/>
    </row>
    <row r="20" spans="1:25" s="201" customFormat="1" ht="18.95" customHeight="1">
      <c r="A20" s="904" t="s">
        <v>1788</v>
      </c>
      <c r="B20" s="878" t="s">
        <v>44</v>
      </c>
      <c r="C20" s="878">
        <v>29976.7656995</v>
      </c>
      <c r="D20" s="878">
        <v>29976.7656995</v>
      </c>
      <c r="E20" s="878" t="s">
        <v>44</v>
      </c>
      <c r="F20" s="878">
        <v>3243832.0657962002</v>
      </c>
      <c r="G20" s="878" t="s">
        <v>44</v>
      </c>
      <c r="H20" s="878">
        <v>8.3206684000000006</v>
      </c>
      <c r="I20" s="878">
        <v>2301.1172603</v>
      </c>
      <c r="J20" s="878" t="s">
        <v>44</v>
      </c>
      <c r="K20" s="878">
        <v>1106152.1725552001</v>
      </c>
      <c r="L20" s="878">
        <v>115298.70365369999</v>
      </c>
      <c r="M20" s="878">
        <v>42927.107663900002</v>
      </c>
      <c r="N20" s="878">
        <v>1823.8223297</v>
      </c>
      <c r="O20" s="878">
        <v>12.7052706</v>
      </c>
      <c r="P20" s="878">
        <v>600.51100689999998</v>
      </c>
      <c r="Q20" s="878">
        <v>160662.84992479999</v>
      </c>
      <c r="R20" s="878">
        <v>5478.5220196999999</v>
      </c>
      <c r="S20" s="878" t="s">
        <v>44</v>
      </c>
      <c r="T20" s="878">
        <v>3833.6362666999999</v>
      </c>
      <c r="U20" s="878" t="s">
        <v>44</v>
      </c>
      <c r="V20" s="878">
        <v>1157.7395121</v>
      </c>
      <c r="W20" s="878">
        <v>4553403.1897029001</v>
      </c>
      <c r="X20" s="903"/>
      <c r="Y20" s="903"/>
    </row>
    <row r="21" spans="1:25" s="201" customFormat="1" ht="18.95" customHeight="1">
      <c r="A21" s="904" t="s">
        <v>1789</v>
      </c>
      <c r="B21" s="878" t="s">
        <v>44</v>
      </c>
      <c r="C21" s="878" t="s">
        <v>44</v>
      </c>
      <c r="D21" s="878" t="s">
        <v>44</v>
      </c>
      <c r="E21" s="878" t="s">
        <v>44</v>
      </c>
      <c r="F21" s="878">
        <v>339819.74015949998</v>
      </c>
      <c r="G21" s="878" t="s">
        <v>44</v>
      </c>
      <c r="H21" s="878" t="s">
        <v>44</v>
      </c>
      <c r="I21" s="878" t="s">
        <v>44</v>
      </c>
      <c r="J21" s="878">
        <v>15799.4294522</v>
      </c>
      <c r="K21" s="878">
        <v>197200.5436381</v>
      </c>
      <c r="L21" s="878">
        <v>1642.8548312999999</v>
      </c>
      <c r="M21" s="878" t="s">
        <v>44</v>
      </c>
      <c r="N21" s="878">
        <v>13119.3255396</v>
      </c>
      <c r="O21" s="878">
        <v>87.588420499999998</v>
      </c>
      <c r="P21" s="878">
        <v>651.32503550000001</v>
      </c>
      <c r="Q21" s="878">
        <v>15501.0938269</v>
      </c>
      <c r="R21" s="878">
        <v>6175.7194233</v>
      </c>
      <c r="S21" s="878" t="s">
        <v>44</v>
      </c>
      <c r="T21" s="878">
        <v>193.70727629999999</v>
      </c>
      <c r="U21" s="878" t="s">
        <v>44</v>
      </c>
      <c r="V21" s="878" t="s">
        <v>44</v>
      </c>
      <c r="W21" s="878">
        <v>574690.23377629998</v>
      </c>
      <c r="X21" s="903"/>
      <c r="Y21" s="903"/>
    </row>
    <row r="22" spans="1:25" s="201" customFormat="1" ht="18.95" customHeight="1">
      <c r="A22" s="904" t="s">
        <v>1790</v>
      </c>
      <c r="B22" s="878" t="s">
        <v>44</v>
      </c>
      <c r="C22" s="878">
        <v>31185.7758975</v>
      </c>
      <c r="D22" s="878">
        <v>31185.7758975</v>
      </c>
      <c r="E22" s="878" t="s">
        <v>44</v>
      </c>
      <c r="F22" s="878">
        <v>5119572.3651873004</v>
      </c>
      <c r="G22" s="878" t="s">
        <v>44</v>
      </c>
      <c r="H22" s="878" t="s">
        <v>44</v>
      </c>
      <c r="I22" s="878">
        <v>1.2220983999999999</v>
      </c>
      <c r="J22" s="878">
        <v>9172.3990804000005</v>
      </c>
      <c r="K22" s="878">
        <v>110541.43322000001</v>
      </c>
      <c r="L22" s="878">
        <v>2228.627375</v>
      </c>
      <c r="M22" s="878">
        <v>11718.467526599999</v>
      </c>
      <c r="N22" s="878">
        <v>9001.9751859999997</v>
      </c>
      <c r="O22" s="878">
        <v>1.5551246999999999</v>
      </c>
      <c r="P22" s="878">
        <v>601.95471899999995</v>
      </c>
      <c r="Q22" s="878">
        <v>23552.579931299999</v>
      </c>
      <c r="R22" s="878">
        <v>8580.3576783999997</v>
      </c>
      <c r="S22" s="878" t="s">
        <v>44</v>
      </c>
      <c r="T22" s="878">
        <v>43.899449300000001</v>
      </c>
      <c r="U22" s="878" t="s">
        <v>44</v>
      </c>
      <c r="V22" s="878" t="s">
        <v>44</v>
      </c>
      <c r="W22" s="878">
        <v>5302650.0325426012</v>
      </c>
      <c r="X22" s="903"/>
      <c r="Y22" s="903"/>
    </row>
    <row r="23" spans="1:25" s="201" customFormat="1" ht="18.95" customHeight="1">
      <c r="A23" s="904" t="s">
        <v>1791</v>
      </c>
      <c r="B23" s="878" t="s">
        <v>44</v>
      </c>
      <c r="C23" s="878">
        <v>16871.890724100002</v>
      </c>
      <c r="D23" s="878">
        <v>16871.890724100002</v>
      </c>
      <c r="E23" s="878" t="s">
        <v>44</v>
      </c>
      <c r="F23" s="878">
        <v>50981.678488999998</v>
      </c>
      <c r="G23" s="878" t="s">
        <v>44</v>
      </c>
      <c r="H23" s="878" t="s">
        <v>44</v>
      </c>
      <c r="I23" s="878">
        <v>61</v>
      </c>
      <c r="J23" s="878">
        <v>1489.2366050000001</v>
      </c>
      <c r="K23" s="878">
        <v>44474.907246800001</v>
      </c>
      <c r="L23" s="878">
        <v>23162.762709899998</v>
      </c>
      <c r="M23" s="878">
        <v>51367.8213196</v>
      </c>
      <c r="N23" s="878">
        <v>0.36201</v>
      </c>
      <c r="O23" s="878" t="s">
        <v>44</v>
      </c>
      <c r="P23" s="878">
        <v>144.91671170000001</v>
      </c>
      <c r="Q23" s="878">
        <v>74675.862751199995</v>
      </c>
      <c r="R23" s="878">
        <v>154.71242699999999</v>
      </c>
      <c r="S23" s="878" t="s">
        <v>44</v>
      </c>
      <c r="T23" s="878" t="s">
        <v>44</v>
      </c>
      <c r="U23" s="878" t="s">
        <v>44</v>
      </c>
      <c r="V23" s="878" t="s">
        <v>44</v>
      </c>
      <c r="W23" s="878">
        <v>188709.28824309999</v>
      </c>
      <c r="X23" s="903"/>
      <c r="Y23" s="903"/>
    </row>
    <row r="24" spans="1:25" s="201" customFormat="1" ht="18.95" customHeight="1">
      <c r="A24" s="904" t="s">
        <v>1792</v>
      </c>
      <c r="B24" s="878" t="s">
        <v>44</v>
      </c>
      <c r="C24" s="878">
        <v>320474.9289001</v>
      </c>
      <c r="D24" s="878">
        <v>320474.9289001</v>
      </c>
      <c r="E24" s="878" t="s">
        <v>44</v>
      </c>
      <c r="F24" s="878">
        <v>388095.9004093</v>
      </c>
      <c r="G24" s="878" t="s">
        <v>44</v>
      </c>
      <c r="H24" s="878">
        <v>135.98432320000001</v>
      </c>
      <c r="I24" s="878">
        <v>1557.7805969999999</v>
      </c>
      <c r="J24" s="878">
        <v>9180.1506042000001</v>
      </c>
      <c r="K24" s="878">
        <v>542562.01901259995</v>
      </c>
      <c r="L24" s="878">
        <v>89577.184969800001</v>
      </c>
      <c r="M24" s="878">
        <v>29361.426600800001</v>
      </c>
      <c r="N24" s="878">
        <v>143416.69433979999</v>
      </c>
      <c r="O24" s="878">
        <v>13247.827286899999</v>
      </c>
      <c r="P24" s="878">
        <v>4169.2129003</v>
      </c>
      <c r="Q24" s="878">
        <v>279772.34609760001</v>
      </c>
      <c r="R24" s="878">
        <v>97340.651537900005</v>
      </c>
      <c r="S24" s="878" t="s">
        <v>44</v>
      </c>
      <c r="T24" s="878" t="s">
        <v>44</v>
      </c>
      <c r="U24" s="878" t="s">
        <v>44</v>
      </c>
      <c r="V24" s="878">
        <v>229.73516050000001</v>
      </c>
      <c r="W24" s="878">
        <v>1639349.4966423998</v>
      </c>
      <c r="X24" s="903"/>
      <c r="Y24" s="903"/>
    </row>
    <row r="25" spans="1:25" s="201" customFormat="1" ht="18.95" customHeight="1">
      <c r="A25" s="904" t="s">
        <v>1793</v>
      </c>
      <c r="B25" s="878" t="s">
        <v>44</v>
      </c>
      <c r="C25" s="878">
        <v>45295.890023699998</v>
      </c>
      <c r="D25" s="878">
        <v>45295.890023699998</v>
      </c>
      <c r="E25" s="878" t="s">
        <v>44</v>
      </c>
      <c r="F25" s="878">
        <v>657806.79186210001</v>
      </c>
      <c r="G25" s="878" t="s">
        <v>44</v>
      </c>
      <c r="H25" s="878">
        <v>276.68745999999999</v>
      </c>
      <c r="I25" s="878">
        <v>2716.0191141999999</v>
      </c>
      <c r="J25" s="878">
        <v>6924.6732400000001</v>
      </c>
      <c r="K25" s="878">
        <v>71222.054782899999</v>
      </c>
      <c r="L25" s="878">
        <v>2966.5224576000001</v>
      </c>
      <c r="M25" s="878">
        <v>4661.4885476999998</v>
      </c>
      <c r="N25" s="878">
        <v>12774.007304500001</v>
      </c>
      <c r="O25" s="878" t="s">
        <v>44</v>
      </c>
      <c r="P25" s="878">
        <v>357.53512499999999</v>
      </c>
      <c r="Q25" s="878">
        <v>20759.5534348</v>
      </c>
      <c r="R25" s="878">
        <v>8037.2618071999996</v>
      </c>
      <c r="S25" s="878" t="s">
        <v>44</v>
      </c>
      <c r="T25" s="878" t="s">
        <v>44</v>
      </c>
      <c r="U25" s="878" t="s">
        <v>44</v>
      </c>
      <c r="V25" s="878" t="s">
        <v>44</v>
      </c>
      <c r="W25" s="878">
        <v>813038.93172490015</v>
      </c>
      <c r="X25" s="903"/>
      <c r="Y25" s="903"/>
    </row>
    <row r="26" spans="1:25" s="201" customFormat="1" ht="18.95" customHeight="1">
      <c r="A26" s="904" t="s">
        <v>1794</v>
      </c>
      <c r="B26" s="878" t="s">
        <v>44</v>
      </c>
      <c r="C26" s="878">
        <v>21356.902986500001</v>
      </c>
      <c r="D26" s="878">
        <v>21356.902986500001</v>
      </c>
      <c r="E26" s="878" t="s">
        <v>44</v>
      </c>
      <c r="F26" s="878">
        <v>89843.377063599997</v>
      </c>
      <c r="G26" s="878" t="s">
        <v>44</v>
      </c>
      <c r="H26" s="878">
        <v>248.51270239999999</v>
      </c>
      <c r="I26" s="878">
        <v>4502.9171961000002</v>
      </c>
      <c r="J26" s="878">
        <v>3296.3856139</v>
      </c>
      <c r="K26" s="878">
        <v>252779.0608721</v>
      </c>
      <c r="L26" s="878">
        <v>143951.76078109999</v>
      </c>
      <c r="M26" s="878">
        <v>17197.721975600001</v>
      </c>
      <c r="N26" s="878">
        <v>20338.9999904</v>
      </c>
      <c r="O26" s="878">
        <v>6934.8352538999998</v>
      </c>
      <c r="P26" s="878">
        <v>3061.6634205999999</v>
      </c>
      <c r="Q26" s="878">
        <v>191484.98142160001</v>
      </c>
      <c r="R26" s="878">
        <v>33954.230687000003</v>
      </c>
      <c r="S26" s="878" t="s">
        <v>44</v>
      </c>
      <c r="T26" s="878">
        <v>734.79238559999999</v>
      </c>
      <c r="U26" s="878" t="s">
        <v>44</v>
      </c>
      <c r="V26" s="878">
        <v>384.02750600000002</v>
      </c>
      <c r="W26" s="878">
        <v>598585.18843480002</v>
      </c>
      <c r="X26" s="903"/>
      <c r="Y26" s="903"/>
    </row>
    <row r="27" spans="1:25" s="201" customFormat="1" ht="18.95" customHeight="1">
      <c r="A27" s="904" t="s">
        <v>1795</v>
      </c>
      <c r="B27" s="878" t="s">
        <v>44</v>
      </c>
      <c r="C27" s="878">
        <v>180.85687100000001</v>
      </c>
      <c r="D27" s="878">
        <v>180.85687100000001</v>
      </c>
      <c r="E27" s="878" t="s">
        <v>44</v>
      </c>
      <c r="F27" s="878" t="s">
        <v>44</v>
      </c>
      <c r="G27" s="878" t="s">
        <v>44</v>
      </c>
      <c r="H27" s="878">
        <v>51.260619200000001</v>
      </c>
      <c r="I27" s="878">
        <v>23.976233400000002</v>
      </c>
      <c r="J27" s="878" t="s">
        <v>44</v>
      </c>
      <c r="K27" s="878">
        <v>18206.832180599999</v>
      </c>
      <c r="L27" s="878">
        <v>214.2663585</v>
      </c>
      <c r="M27" s="878">
        <v>6532.2015706000002</v>
      </c>
      <c r="N27" s="878">
        <v>743.65167680000002</v>
      </c>
      <c r="O27" s="878">
        <v>34.559847400000002</v>
      </c>
      <c r="P27" s="878">
        <v>26.881232099999998</v>
      </c>
      <c r="Q27" s="878">
        <v>7551.5606853999998</v>
      </c>
      <c r="R27" s="878">
        <v>11491.6374925</v>
      </c>
      <c r="S27" s="878" t="s">
        <v>44</v>
      </c>
      <c r="T27" s="878" t="s">
        <v>44</v>
      </c>
      <c r="U27" s="878" t="s">
        <v>44</v>
      </c>
      <c r="V27" s="878" t="s">
        <v>44</v>
      </c>
      <c r="W27" s="878">
        <v>37506.124082099996</v>
      </c>
      <c r="X27" s="903"/>
      <c r="Y27" s="903"/>
    </row>
    <row r="28" spans="1:25" s="201" customFormat="1" ht="18.95" customHeight="1">
      <c r="A28" s="904" t="s">
        <v>1796</v>
      </c>
      <c r="B28" s="878" t="s">
        <v>44</v>
      </c>
      <c r="C28" s="878">
        <v>338761.43885680003</v>
      </c>
      <c r="D28" s="878">
        <v>338761.43885680003</v>
      </c>
      <c r="E28" s="878" t="s">
        <v>44</v>
      </c>
      <c r="F28" s="878">
        <v>343185.25895510003</v>
      </c>
      <c r="G28" s="878" t="s">
        <v>44</v>
      </c>
      <c r="H28" s="878">
        <v>1950.6395375</v>
      </c>
      <c r="I28" s="878">
        <v>3096.9760732999998</v>
      </c>
      <c r="J28" s="878">
        <v>19072.331476300002</v>
      </c>
      <c r="K28" s="878">
        <v>313714.9263845</v>
      </c>
      <c r="L28" s="878">
        <v>339087.39469739998</v>
      </c>
      <c r="M28" s="878">
        <v>53435.292514200002</v>
      </c>
      <c r="N28" s="878">
        <v>89498.598626799998</v>
      </c>
      <c r="O28" s="878">
        <v>952.03529860000003</v>
      </c>
      <c r="P28" s="878">
        <v>6532.9555092999999</v>
      </c>
      <c r="Q28" s="878">
        <v>489506.27664629999</v>
      </c>
      <c r="R28" s="878">
        <v>87671.524124100004</v>
      </c>
      <c r="S28" s="878" t="s">
        <v>44</v>
      </c>
      <c r="T28" s="878">
        <v>113.32716499999999</v>
      </c>
      <c r="U28" s="878" t="s">
        <v>44</v>
      </c>
      <c r="V28" s="878">
        <v>5.8003928</v>
      </c>
      <c r="W28" s="878">
        <v>1597078.4996117</v>
      </c>
      <c r="X28" s="903"/>
      <c r="Y28" s="903"/>
    </row>
    <row r="29" spans="1:25" s="201" customFormat="1" ht="18.95" customHeight="1">
      <c r="A29" s="904" t="s">
        <v>1797</v>
      </c>
      <c r="B29" s="878" t="s">
        <v>44</v>
      </c>
      <c r="C29" s="878">
        <v>627.68838229999994</v>
      </c>
      <c r="D29" s="878">
        <v>627.68838229999994</v>
      </c>
      <c r="E29" s="878" t="s">
        <v>44</v>
      </c>
      <c r="F29" s="878">
        <v>11402.097828600001</v>
      </c>
      <c r="G29" s="878" t="s">
        <v>44</v>
      </c>
      <c r="H29" s="878" t="s">
        <v>44</v>
      </c>
      <c r="I29" s="878">
        <v>6.8919876999999996</v>
      </c>
      <c r="J29" s="878">
        <v>4272.8806635999999</v>
      </c>
      <c r="K29" s="878">
        <v>13475.273592400001</v>
      </c>
      <c r="L29" s="878">
        <v>56080.492953200002</v>
      </c>
      <c r="M29" s="878">
        <v>17135.025597399999</v>
      </c>
      <c r="N29" s="878">
        <v>1643.6579962999999</v>
      </c>
      <c r="O29" s="878">
        <v>21.351499700000002</v>
      </c>
      <c r="P29" s="878">
        <v>860.51685190000001</v>
      </c>
      <c r="Q29" s="878">
        <v>75741.044898499997</v>
      </c>
      <c r="R29" s="878">
        <v>33804.547460000002</v>
      </c>
      <c r="S29" s="878" t="s">
        <v>44</v>
      </c>
      <c r="T29" s="878" t="s">
        <v>44</v>
      </c>
      <c r="U29" s="878" t="s">
        <v>44</v>
      </c>
      <c r="V29" s="878" t="s">
        <v>44</v>
      </c>
      <c r="W29" s="878">
        <v>139330.42481310002</v>
      </c>
      <c r="X29" s="903"/>
      <c r="Y29" s="903"/>
    </row>
    <row r="30" spans="1:25" s="201" customFormat="1" ht="18.95" customHeight="1">
      <c r="A30" s="904" t="s">
        <v>1798</v>
      </c>
      <c r="B30" s="878" t="s">
        <v>44</v>
      </c>
      <c r="C30" s="878">
        <v>227777.2401318</v>
      </c>
      <c r="D30" s="878">
        <v>227777.2401318</v>
      </c>
      <c r="E30" s="878" t="s">
        <v>44</v>
      </c>
      <c r="F30" s="878">
        <v>51055.8255173</v>
      </c>
      <c r="G30" s="878" t="s">
        <v>44</v>
      </c>
      <c r="H30" s="878">
        <v>11602.861825600001</v>
      </c>
      <c r="I30" s="878">
        <v>2504.1105338000002</v>
      </c>
      <c r="J30" s="878">
        <v>10123.781942400001</v>
      </c>
      <c r="K30" s="878">
        <v>59707.759425700002</v>
      </c>
      <c r="L30" s="878">
        <v>103914.7389017</v>
      </c>
      <c r="M30" s="878">
        <v>243.666991</v>
      </c>
      <c r="N30" s="878">
        <v>25748.769886900001</v>
      </c>
      <c r="O30" s="878">
        <v>2518.4414809</v>
      </c>
      <c r="P30" s="878">
        <v>6865.7917932999999</v>
      </c>
      <c r="Q30" s="878">
        <v>139291.40905380002</v>
      </c>
      <c r="R30" s="878">
        <v>87632.7426672</v>
      </c>
      <c r="S30" s="878" t="s">
        <v>44</v>
      </c>
      <c r="T30" s="878" t="s">
        <v>44</v>
      </c>
      <c r="U30" s="878" t="s">
        <v>44</v>
      </c>
      <c r="V30" s="878">
        <v>6.0043563000000004</v>
      </c>
      <c r="W30" s="878">
        <v>589701.73545389995</v>
      </c>
      <c r="X30" s="903"/>
      <c r="Y30" s="903"/>
    </row>
    <row r="31" spans="1:25" s="201" customFormat="1" ht="18.95" customHeight="1">
      <c r="A31" s="904" t="s">
        <v>1799</v>
      </c>
      <c r="B31" s="878" t="s">
        <v>44</v>
      </c>
      <c r="C31" s="878">
        <v>22.7273082</v>
      </c>
      <c r="D31" s="878">
        <v>22.7273082</v>
      </c>
      <c r="E31" s="878" t="s">
        <v>44</v>
      </c>
      <c r="F31" s="878">
        <v>7138.0976874999997</v>
      </c>
      <c r="G31" s="878" t="s">
        <v>44</v>
      </c>
      <c r="H31" s="878">
        <v>2873.2225729000002</v>
      </c>
      <c r="I31" s="878">
        <v>15315.548783099999</v>
      </c>
      <c r="J31" s="878">
        <v>9072.9846345999995</v>
      </c>
      <c r="K31" s="878">
        <v>11794.372418700001</v>
      </c>
      <c r="L31" s="878">
        <v>14018.3498827</v>
      </c>
      <c r="M31" s="878">
        <v>9164.7638131000003</v>
      </c>
      <c r="N31" s="878">
        <v>3637.7520515000001</v>
      </c>
      <c r="O31" s="878">
        <v>3198.3210198000002</v>
      </c>
      <c r="P31" s="878">
        <v>88701.776624699996</v>
      </c>
      <c r="Q31" s="878">
        <v>118720.9633918</v>
      </c>
      <c r="R31" s="878">
        <v>52332.248598300001</v>
      </c>
      <c r="S31" s="878" t="s">
        <v>44</v>
      </c>
      <c r="T31" s="878" t="s">
        <v>44</v>
      </c>
      <c r="U31" s="878" t="s">
        <v>44</v>
      </c>
      <c r="V31" s="878" t="s">
        <v>44</v>
      </c>
      <c r="W31" s="878">
        <v>217270.16539509999</v>
      </c>
      <c r="X31" s="903"/>
      <c r="Y31" s="903"/>
    </row>
    <row r="32" spans="1:25" s="201" customFormat="1" ht="18.95" customHeight="1">
      <c r="A32" s="905" t="s">
        <v>1800</v>
      </c>
      <c r="B32" s="878" t="s">
        <v>44</v>
      </c>
      <c r="C32" s="878">
        <v>310866.0211363</v>
      </c>
      <c r="D32" s="878">
        <v>310866.0211363</v>
      </c>
      <c r="E32" s="878" t="s">
        <v>44</v>
      </c>
      <c r="F32" s="878">
        <v>39339.766533800001</v>
      </c>
      <c r="G32" s="878" t="s">
        <v>44</v>
      </c>
      <c r="H32" s="878">
        <v>60110.537980000001</v>
      </c>
      <c r="I32" s="878">
        <v>75935.046914399994</v>
      </c>
      <c r="J32" s="878">
        <v>49984.881497800001</v>
      </c>
      <c r="K32" s="878">
        <v>773016.34930190002</v>
      </c>
      <c r="L32" s="878">
        <v>224006.63728530001</v>
      </c>
      <c r="M32" s="878">
        <v>19671.730351599999</v>
      </c>
      <c r="N32" s="878">
        <v>113989.3930744</v>
      </c>
      <c r="O32" s="878">
        <v>16265.7551602</v>
      </c>
      <c r="P32" s="878">
        <v>134922.95574020001</v>
      </c>
      <c r="Q32" s="878">
        <v>508856.47161170002</v>
      </c>
      <c r="R32" s="878">
        <v>904923.66163260001</v>
      </c>
      <c r="S32" s="878" t="s">
        <v>44</v>
      </c>
      <c r="T32" s="878">
        <v>27.927584599999999</v>
      </c>
      <c r="U32" s="878" t="s">
        <v>44</v>
      </c>
      <c r="V32" s="878" t="s">
        <v>44</v>
      </c>
      <c r="W32" s="878">
        <v>2723060.6641931003</v>
      </c>
    </row>
    <row r="33" spans="1:26" s="201" customFormat="1" ht="18.95" customHeight="1">
      <c r="A33" s="905" t="s">
        <v>1801</v>
      </c>
      <c r="B33" s="878" t="s">
        <v>44</v>
      </c>
      <c r="C33" s="878">
        <v>61245.9742338</v>
      </c>
      <c r="D33" s="878">
        <v>61245.9742338</v>
      </c>
      <c r="E33" s="878" t="s">
        <v>44</v>
      </c>
      <c r="F33" s="878">
        <v>1795.9210198000001</v>
      </c>
      <c r="G33" s="878" t="s">
        <v>44</v>
      </c>
      <c r="H33" s="878">
        <v>25370.976505300001</v>
      </c>
      <c r="I33" s="878">
        <v>3429.0173934999998</v>
      </c>
      <c r="J33" s="878">
        <v>61.122</v>
      </c>
      <c r="K33" s="878">
        <v>1224.9854358</v>
      </c>
      <c r="L33" s="878">
        <v>102099.92060329999</v>
      </c>
      <c r="M33" s="878">
        <v>44117.953021300003</v>
      </c>
      <c r="N33" s="878">
        <v>12496.131776300001</v>
      </c>
      <c r="O33" s="878">
        <v>717.33634289999998</v>
      </c>
      <c r="P33" s="878">
        <v>23440.5687378</v>
      </c>
      <c r="Q33" s="878">
        <v>182871.9104816</v>
      </c>
      <c r="R33" s="878">
        <v>269330.38631450001</v>
      </c>
      <c r="S33" s="878" t="s">
        <v>44</v>
      </c>
      <c r="T33" s="878">
        <v>1.73291</v>
      </c>
      <c r="U33" s="878" t="s">
        <v>44</v>
      </c>
      <c r="V33" s="878">
        <v>1298.6306812</v>
      </c>
      <c r="W33" s="878">
        <v>546630.65697550005</v>
      </c>
      <c r="X33" s="327"/>
    </row>
    <row r="34" spans="1:26" s="201" customFormat="1" ht="18.95" customHeight="1">
      <c r="A34" s="905" t="s">
        <v>1802</v>
      </c>
      <c r="B34" s="878" t="s">
        <v>44</v>
      </c>
      <c r="C34" s="878">
        <v>53286.462342699997</v>
      </c>
      <c r="D34" s="878">
        <v>53286.462342699997</v>
      </c>
      <c r="E34" s="878" t="s">
        <v>44</v>
      </c>
      <c r="F34" s="878">
        <v>21360.587382900001</v>
      </c>
      <c r="G34" s="878" t="s">
        <v>44</v>
      </c>
      <c r="H34" s="878">
        <v>1038.2620231000001</v>
      </c>
      <c r="I34" s="878">
        <v>1382.5385490000001</v>
      </c>
      <c r="J34" s="878">
        <v>6926.7899372000002</v>
      </c>
      <c r="K34" s="878">
        <v>72132.580398799997</v>
      </c>
      <c r="L34" s="878">
        <v>202786.17413599999</v>
      </c>
      <c r="M34" s="878">
        <v>115256.43233729999</v>
      </c>
      <c r="N34" s="878">
        <v>163762.0855933</v>
      </c>
      <c r="O34" s="878">
        <v>16197.2044659</v>
      </c>
      <c r="P34" s="878">
        <v>18858.314935900002</v>
      </c>
      <c r="Q34" s="878">
        <v>516860.21146839997</v>
      </c>
      <c r="R34" s="878">
        <v>291057.33511320001</v>
      </c>
      <c r="S34" s="878" t="s">
        <v>44</v>
      </c>
      <c r="T34" s="878">
        <v>6.7814819000000002</v>
      </c>
      <c r="U34" s="878" t="s">
        <v>44</v>
      </c>
      <c r="V34" s="878">
        <v>6.3301099999999999E-2</v>
      </c>
      <c r="W34" s="878">
        <v>964051.61199830007</v>
      </c>
    </row>
    <row r="35" spans="1:26" s="201" customFormat="1" ht="18.95" customHeight="1">
      <c r="A35" s="905" t="s">
        <v>1803</v>
      </c>
      <c r="B35" s="878" t="s">
        <v>44</v>
      </c>
      <c r="C35" s="878">
        <v>1112.9330258</v>
      </c>
      <c r="D35" s="878">
        <v>1112.9330258</v>
      </c>
      <c r="E35" s="878" t="s">
        <v>44</v>
      </c>
      <c r="F35" s="878">
        <v>2504.2594217000001</v>
      </c>
      <c r="G35" s="878" t="s">
        <v>44</v>
      </c>
      <c r="H35" s="878">
        <v>42.3359521</v>
      </c>
      <c r="I35" s="878">
        <v>1626.6651142999999</v>
      </c>
      <c r="J35" s="878">
        <v>4111.1489529999999</v>
      </c>
      <c r="K35" s="878">
        <v>7210.6966990000001</v>
      </c>
      <c r="L35" s="878">
        <v>26791.898425899999</v>
      </c>
      <c r="M35" s="878">
        <v>7680.5840238000001</v>
      </c>
      <c r="N35" s="878">
        <v>63960.073113600003</v>
      </c>
      <c r="O35" s="878">
        <v>8433.7958643000002</v>
      </c>
      <c r="P35" s="878">
        <v>14573.2055998</v>
      </c>
      <c r="Q35" s="878">
        <v>121439.55702740001</v>
      </c>
      <c r="R35" s="878">
        <v>165154.1703506</v>
      </c>
      <c r="S35" s="878" t="s">
        <v>44</v>
      </c>
      <c r="T35" s="878" t="s">
        <v>44</v>
      </c>
      <c r="U35" s="878" t="s">
        <v>44</v>
      </c>
      <c r="V35" s="878" t="s">
        <v>44</v>
      </c>
      <c r="W35" s="878">
        <v>303201.76654390001</v>
      </c>
    </row>
    <row r="36" spans="1:26" s="201" customFormat="1" ht="18.95" customHeight="1">
      <c r="A36" s="905" t="s">
        <v>1804</v>
      </c>
      <c r="B36" s="878" t="s">
        <v>44</v>
      </c>
      <c r="C36" s="878">
        <v>44192.200940700001</v>
      </c>
      <c r="D36" s="878">
        <v>44192.200940700001</v>
      </c>
      <c r="E36" s="878" t="s">
        <v>44</v>
      </c>
      <c r="F36" s="878">
        <v>10568.965103</v>
      </c>
      <c r="G36" s="878" t="s">
        <v>44</v>
      </c>
      <c r="H36" s="878">
        <v>284.41397979999999</v>
      </c>
      <c r="I36" s="878">
        <v>3209.7249050999999</v>
      </c>
      <c r="J36" s="878">
        <v>13395.323454400001</v>
      </c>
      <c r="K36" s="878">
        <v>534601.89152489998</v>
      </c>
      <c r="L36" s="878">
        <v>919970.74693929998</v>
      </c>
      <c r="M36" s="878">
        <v>44586.1358157</v>
      </c>
      <c r="N36" s="878">
        <v>171771.6107086</v>
      </c>
      <c r="O36" s="878">
        <v>16086.8101921</v>
      </c>
      <c r="P36" s="878">
        <v>83610.084260599993</v>
      </c>
      <c r="Q36" s="878">
        <v>1236025.3879163</v>
      </c>
      <c r="R36" s="878">
        <v>544123.66955860006</v>
      </c>
      <c r="S36" s="878" t="s">
        <v>44</v>
      </c>
      <c r="T36" s="878" t="s">
        <v>44</v>
      </c>
      <c r="U36" s="878">
        <v>1.09208E-2</v>
      </c>
      <c r="V36" s="878">
        <v>15.2655724</v>
      </c>
      <c r="W36" s="878">
        <v>2386416.8538759998</v>
      </c>
    </row>
    <row r="37" spans="1:26" s="201" customFormat="1" ht="18.95" customHeight="1">
      <c r="A37" s="905" t="s">
        <v>1805</v>
      </c>
      <c r="B37" s="878" t="s">
        <v>44</v>
      </c>
      <c r="C37" s="878">
        <v>274.3993916</v>
      </c>
      <c r="D37" s="878">
        <v>274.3993916</v>
      </c>
      <c r="E37" s="878" t="s">
        <v>44</v>
      </c>
      <c r="F37" s="878">
        <v>16337.7861868</v>
      </c>
      <c r="G37" s="878" t="s">
        <v>44</v>
      </c>
      <c r="H37" s="878" t="s">
        <v>44</v>
      </c>
      <c r="I37" s="878">
        <v>577.09305470000004</v>
      </c>
      <c r="J37" s="878">
        <v>58437.762000000002</v>
      </c>
      <c r="K37" s="878">
        <v>3985.3865381999999</v>
      </c>
      <c r="L37" s="878">
        <v>597499.90642430005</v>
      </c>
      <c r="M37" s="878">
        <v>60625.594936399997</v>
      </c>
      <c r="N37" s="878">
        <v>190423.8170221</v>
      </c>
      <c r="O37" s="878">
        <v>24906.756483599998</v>
      </c>
      <c r="P37" s="878">
        <v>68578.404160699996</v>
      </c>
      <c r="Q37" s="878">
        <v>942034.47902710002</v>
      </c>
      <c r="R37" s="878">
        <v>816268.13498650002</v>
      </c>
      <c r="S37" s="878" t="s">
        <v>44</v>
      </c>
      <c r="T37" s="878">
        <v>5.4752482000000002</v>
      </c>
      <c r="U37" s="878">
        <v>17707.498968</v>
      </c>
      <c r="V37" s="878" t="s">
        <v>44</v>
      </c>
      <c r="W37" s="878">
        <v>1855628.0154011</v>
      </c>
    </row>
    <row r="38" spans="1:26" s="201" customFormat="1" ht="18.95" customHeight="1">
      <c r="A38" s="906" t="s">
        <v>1806</v>
      </c>
      <c r="B38" s="885" t="s">
        <v>44</v>
      </c>
      <c r="C38" s="885">
        <v>26485.687239899999</v>
      </c>
      <c r="D38" s="885">
        <v>26485.687239899999</v>
      </c>
      <c r="E38" s="885" t="s">
        <v>44</v>
      </c>
      <c r="F38" s="885">
        <v>138104.63881219999</v>
      </c>
      <c r="G38" s="885" t="s">
        <v>44</v>
      </c>
      <c r="H38" s="885">
        <v>12.2</v>
      </c>
      <c r="I38" s="885">
        <v>5576.4807595000002</v>
      </c>
      <c r="J38" s="885">
        <v>7113.1209888000003</v>
      </c>
      <c r="K38" s="885">
        <v>81683.951488699997</v>
      </c>
      <c r="L38" s="885">
        <v>189626.31172269999</v>
      </c>
      <c r="M38" s="885">
        <v>77368.507782000001</v>
      </c>
      <c r="N38" s="885">
        <v>88283.838503000006</v>
      </c>
      <c r="O38" s="885">
        <v>27907.093258100002</v>
      </c>
      <c r="P38" s="885">
        <v>215435.68744840001</v>
      </c>
      <c r="Q38" s="885">
        <v>598621.43871419993</v>
      </c>
      <c r="R38" s="885">
        <v>1046313.7031802</v>
      </c>
      <c r="S38" s="885" t="s">
        <v>44</v>
      </c>
      <c r="T38" s="885">
        <v>286.23496590000002</v>
      </c>
      <c r="U38" s="885">
        <v>34284.986397000001</v>
      </c>
      <c r="V38" s="885" t="s">
        <v>44</v>
      </c>
      <c r="W38" s="885">
        <v>1938482.4425463998</v>
      </c>
      <c r="X38" s="218"/>
      <c r="Y38" s="218"/>
    </row>
    <row r="39" spans="1:26" s="201" customFormat="1" ht="18.2" customHeight="1">
      <c r="A39" s="739"/>
      <c r="B39" s="739"/>
      <c r="C39" s="739"/>
      <c r="D39" s="739"/>
      <c r="E39" s="739"/>
      <c r="F39" s="739"/>
      <c r="G39" s="739"/>
      <c r="H39" s="739"/>
      <c r="I39" s="739"/>
      <c r="J39" s="1113" t="s">
        <v>1852</v>
      </c>
      <c r="K39" s="1113"/>
      <c r="L39" s="1113"/>
      <c r="M39" s="408"/>
      <c r="N39" s="46"/>
      <c r="O39" s="46"/>
      <c r="P39" s="739"/>
      <c r="Q39" s="739"/>
      <c r="R39" s="739"/>
      <c r="S39" s="739"/>
      <c r="T39" s="739"/>
      <c r="U39" s="1111" t="s">
        <v>1854</v>
      </c>
      <c r="V39" s="1111"/>
      <c r="W39" s="1111"/>
      <c r="X39" s="886"/>
      <c r="Y39" s="886"/>
      <c r="Z39" s="880"/>
    </row>
    <row r="40" spans="1:26" s="201" customFormat="1" ht="18.2" customHeight="1">
      <c r="A40" s="887"/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08"/>
      <c r="N40" s="46"/>
      <c r="O40" s="46"/>
      <c r="P40" s="46"/>
      <c r="Q40" s="46"/>
      <c r="R40" s="46"/>
      <c r="S40" s="46"/>
      <c r="T40" s="46"/>
      <c r="U40" s="46"/>
      <c r="V40" s="46"/>
      <c r="W40" s="656"/>
      <c r="X40" s="886"/>
      <c r="Y40" s="886"/>
      <c r="Z40" s="880"/>
    </row>
    <row r="41" spans="1:26" s="201" customFormat="1" ht="18.2" customHeight="1">
      <c r="A41" s="340"/>
      <c r="B41" s="888"/>
      <c r="C41" s="888"/>
      <c r="D41" s="888"/>
      <c r="E41" s="888"/>
      <c r="F41" s="888"/>
      <c r="G41" s="888"/>
      <c r="H41" s="888"/>
      <c r="I41" s="888"/>
      <c r="J41" s="888"/>
      <c r="K41" s="889"/>
      <c r="L41" s="890"/>
      <c r="M41" s="341"/>
      <c r="N41" s="890"/>
      <c r="O41" s="890"/>
      <c r="P41" s="890"/>
      <c r="Q41" s="890"/>
      <c r="R41" s="890"/>
      <c r="S41" s="890"/>
      <c r="T41" s="1112" t="s">
        <v>54</v>
      </c>
      <c r="U41" s="1112"/>
      <c r="V41" s="1112"/>
      <c r="W41" s="1112"/>
      <c r="X41" s="886"/>
      <c r="Y41" s="886"/>
      <c r="Z41" s="880"/>
    </row>
    <row r="42" spans="1:26" s="201" customFormat="1" ht="18.2" customHeight="1">
      <c r="A42" s="1078" t="s">
        <v>1774</v>
      </c>
      <c r="B42" s="1074" t="s">
        <v>1624</v>
      </c>
      <c r="C42" s="1075"/>
      <c r="D42" s="1075"/>
      <c r="E42" s="1081" t="s">
        <v>1625</v>
      </c>
      <c r="F42" s="1081" t="s">
        <v>1626</v>
      </c>
      <c r="G42" s="1081" t="s">
        <v>1627</v>
      </c>
      <c r="H42" s="1072" t="s">
        <v>1628</v>
      </c>
      <c r="I42" s="1072" t="s">
        <v>1629</v>
      </c>
      <c r="J42" s="1072" t="s">
        <v>1630</v>
      </c>
      <c r="K42" s="1078" t="s">
        <v>1631</v>
      </c>
      <c r="L42" s="1074" t="s">
        <v>1632</v>
      </c>
      <c r="M42" s="1076"/>
      <c r="N42" s="1075"/>
      <c r="O42" s="1075"/>
      <c r="P42" s="1075"/>
      <c r="Q42" s="1077"/>
      <c r="R42" s="1078" t="s">
        <v>1633</v>
      </c>
      <c r="S42" s="1072" t="s">
        <v>1634</v>
      </c>
      <c r="T42" s="1072" t="s">
        <v>1635</v>
      </c>
      <c r="U42" s="1072" t="s">
        <v>1636</v>
      </c>
      <c r="V42" s="1072" t="s">
        <v>1637</v>
      </c>
      <c r="W42" s="1078" t="s">
        <v>1775</v>
      </c>
      <c r="X42" s="886"/>
      <c r="Y42" s="886"/>
      <c r="Z42" s="880"/>
    </row>
    <row r="43" spans="1:26" s="201" customFormat="1" ht="76.5" customHeight="1">
      <c r="A43" s="1110"/>
      <c r="B43" s="747" t="s">
        <v>1808</v>
      </c>
      <c r="C43" s="747" t="s">
        <v>1640</v>
      </c>
      <c r="D43" s="748" t="s">
        <v>1641</v>
      </c>
      <c r="E43" s="1081"/>
      <c r="F43" s="1081"/>
      <c r="G43" s="1081"/>
      <c r="H43" s="1073"/>
      <c r="I43" s="1073"/>
      <c r="J43" s="1073"/>
      <c r="K43" s="1079"/>
      <c r="L43" s="658" t="s">
        <v>1809</v>
      </c>
      <c r="M43" s="658" t="s">
        <v>1643</v>
      </c>
      <c r="N43" s="658" t="s">
        <v>1644</v>
      </c>
      <c r="O43" s="658" t="s">
        <v>1645</v>
      </c>
      <c r="P43" s="658" t="s">
        <v>1646</v>
      </c>
      <c r="Q43" s="658" t="s">
        <v>1647</v>
      </c>
      <c r="R43" s="1079"/>
      <c r="S43" s="1073"/>
      <c r="T43" s="1073"/>
      <c r="U43" s="1073"/>
      <c r="V43" s="1073"/>
      <c r="W43" s="1079"/>
      <c r="X43" s="886"/>
      <c r="Y43" s="886"/>
      <c r="Z43" s="880"/>
    </row>
    <row r="44" spans="1:26" s="201" customFormat="1" ht="18.2" customHeight="1">
      <c r="A44" s="749" t="s">
        <v>10</v>
      </c>
      <c r="B44" s="658" t="s">
        <v>11</v>
      </c>
      <c r="C44" s="658" t="s">
        <v>12</v>
      </c>
      <c r="D44" s="658" t="s">
        <v>13</v>
      </c>
      <c r="E44" s="658" t="s">
        <v>14</v>
      </c>
      <c r="F44" s="658" t="s">
        <v>15</v>
      </c>
      <c r="G44" s="658" t="s">
        <v>16</v>
      </c>
      <c r="H44" s="658" t="s">
        <v>17</v>
      </c>
      <c r="I44" s="658" t="s">
        <v>1018</v>
      </c>
      <c r="J44" s="750" t="s">
        <v>1054</v>
      </c>
      <c r="K44" s="658" t="s">
        <v>1020</v>
      </c>
      <c r="L44" s="658" t="s">
        <v>1055</v>
      </c>
      <c r="M44" s="658" t="s">
        <v>1056</v>
      </c>
      <c r="N44" s="658" t="s">
        <v>1648</v>
      </c>
      <c r="O44" s="658" t="s">
        <v>1649</v>
      </c>
      <c r="P44" s="658" t="s">
        <v>1650</v>
      </c>
      <c r="Q44" s="658" t="s">
        <v>1651</v>
      </c>
      <c r="R44" s="658" t="s">
        <v>1652</v>
      </c>
      <c r="S44" s="658" t="s">
        <v>1776</v>
      </c>
      <c r="T44" s="658" t="s">
        <v>1653</v>
      </c>
      <c r="U44" s="658" t="s">
        <v>1654</v>
      </c>
      <c r="V44" s="750" t="s">
        <v>1655</v>
      </c>
      <c r="W44" s="658" t="s">
        <v>1657</v>
      </c>
      <c r="X44" s="886"/>
      <c r="Y44" s="886"/>
      <c r="Z44" s="880"/>
    </row>
    <row r="45" spans="1:26" s="201" customFormat="1" ht="18.95" customHeight="1">
      <c r="A45" s="881" t="s">
        <v>1810</v>
      </c>
      <c r="B45" s="878" t="s">
        <v>44</v>
      </c>
      <c r="C45" s="878">
        <v>95.943789499999994</v>
      </c>
      <c r="D45" s="878">
        <v>95.943789499999994</v>
      </c>
      <c r="E45" s="878" t="s">
        <v>44</v>
      </c>
      <c r="F45" s="878">
        <v>213.5465264</v>
      </c>
      <c r="G45" s="878" t="s">
        <v>44</v>
      </c>
      <c r="H45" s="878">
        <v>102.6621305</v>
      </c>
      <c r="I45" s="878">
        <v>3910.9099071999999</v>
      </c>
      <c r="J45" s="878" t="s">
        <v>44</v>
      </c>
      <c r="K45" s="878">
        <v>20190.8248298</v>
      </c>
      <c r="L45" s="878">
        <v>286968.21084780002</v>
      </c>
      <c r="M45" s="878">
        <v>51180.019604599998</v>
      </c>
      <c r="N45" s="878">
        <v>103188.83543969999</v>
      </c>
      <c r="O45" s="878">
        <v>20594.6225189</v>
      </c>
      <c r="P45" s="878">
        <v>68979.606562600005</v>
      </c>
      <c r="Q45" s="878">
        <v>530911.29497359996</v>
      </c>
      <c r="R45" s="878">
        <v>145854.40746819999</v>
      </c>
      <c r="S45" s="878" t="s">
        <v>44</v>
      </c>
      <c r="T45" s="878">
        <v>3.7623829</v>
      </c>
      <c r="U45" s="878" t="s">
        <v>44</v>
      </c>
      <c r="V45" s="878" t="s">
        <v>44</v>
      </c>
      <c r="W45" s="878">
        <v>701283.3520080999</v>
      </c>
      <c r="X45" s="903"/>
      <c r="Y45" s="903"/>
    </row>
    <row r="46" spans="1:26" s="201" customFormat="1" ht="18.95" customHeight="1">
      <c r="A46" s="881" t="s">
        <v>1811</v>
      </c>
      <c r="B46" s="878" t="s">
        <v>44</v>
      </c>
      <c r="C46" s="878">
        <v>94412.339855900005</v>
      </c>
      <c r="D46" s="878">
        <v>94412.339855900005</v>
      </c>
      <c r="E46" s="878" t="s">
        <v>44</v>
      </c>
      <c r="F46" s="878">
        <v>26658.4849454</v>
      </c>
      <c r="G46" s="878" t="s">
        <v>44</v>
      </c>
      <c r="H46" s="878">
        <v>33.412500000000001</v>
      </c>
      <c r="I46" s="878">
        <v>397.40875</v>
      </c>
      <c r="J46" s="878">
        <v>27703.681306300001</v>
      </c>
      <c r="K46" s="878">
        <v>195652.56010639999</v>
      </c>
      <c r="L46" s="878">
        <v>1563181.230646</v>
      </c>
      <c r="M46" s="878">
        <v>172185.9110089</v>
      </c>
      <c r="N46" s="878">
        <v>147049.73614369999</v>
      </c>
      <c r="O46" s="878">
        <v>26162.5020425</v>
      </c>
      <c r="P46" s="878">
        <v>341271.06229969999</v>
      </c>
      <c r="Q46" s="878">
        <v>2249850.4421407999</v>
      </c>
      <c r="R46" s="878">
        <v>569019.86343220004</v>
      </c>
      <c r="S46" s="878" t="s">
        <v>44</v>
      </c>
      <c r="T46" s="878">
        <v>4.4785727</v>
      </c>
      <c r="U46" s="878">
        <v>1208.7594575000001</v>
      </c>
      <c r="V46" s="878">
        <v>13.967816600000001</v>
      </c>
      <c r="W46" s="878">
        <v>3164955.3988838005</v>
      </c>
      <c r="X46" s="903"/>
      <c r="Y46" s="903"/>
    </row>
    <row r="47" spans="1:26" s="201" customFormat="1" ht="18.95" customHeight="1">
      <c r="A47" s="881" t="s">
        <v>1812</v>
      </c>
      <c r="B47" s="878" t="s">
        <v>44</v>
      </c>
      <c r="C47" s="878">
        <v>11680.8032315</v>
      </c>
      <c r="D47" s="878">
        <v>11680.8032315</v>
      </c>
      <c r="E47" s="878" t="s">
        <v>44</v>
      </c>
      <c r="F47" s="878">
        <v>692.26275329999999</v>
      </c>
      <c r="G47" s="878" t="s">
        <v>44</v>
      </c>
      <c r="H47" s="878">
        <v>67.4146638</v>
      </c>
      <c r="I47" s="878">
        <v>218.6514</v>
      </c>
      <c r="J47" s="878" t="s">
        <v>44</v>
      </c>
      <c r="K47" s="878">
        <v>6052.4822389000001</v>
      </c>
      <c r="L47" s="878">
        <v>228867.40299959999</v>
      </c>
      <c r="M47" s="878">
        <v>161706.17688730001</v>
      </c>
      <c r="N47" s="878">
        <v>67654.100356499999</v>
      </c>
      <c r="O47" s="878">
        <v>49307.291531499999</v>
      </c>
      <c r="P47" s="878">
        <v>40687.493359400003</v>
      </c>
      <c r="Q47" s="878">
        <v>548222.46513430006</v>
      </c>
      <c r="R47" s="878">
        <v>136352.9688992</v>
      </c>
      <c r="S47" s="878" t="s">
        <v>44</v>
      </c>
      <c r="T47" s="878">
        <v>348.56712640000001</v>
      </c>
      <c r="U47" s="878" t="s">
        <v>44</v>
      </c>
      <c r="V47" s="878" t="s">
        <v>44</v>
      </c>
      <c r="W47" s="878">
        <v>703635.61544740002</v>
      </c>
      <c r="X47" s="903"/>
      <c r="Y47" s="903"/>
    </row>
    <row r="48" spans="1:26" s="201" customFormat="1" ht="18.95" customHeight="1">
      <c r="A48" s="881" t="s">
        <v>1813</v>
      </c>
      <c r="B48" s="878" t="s">
        <v>44</v>
      </c>
      <c r="C48" s="878">
        <v>85049.907905400003</v>
      </c>
      <c r="D48" s="878">
        <v>85049.907905400003</v>
      </c>
      <c r="E48" s="878" t="s">
        <v>44</v>
      </c>
      <c r="F48" s="878">
        <v>4428.9083454000001</v>
      </c>
      <c r="G48" s="878" t="s">
        <v>44</v>
      </c>
      <c r="H48" s="878">
        <v>174.006969</v>
      </c>
      <c r="I48" s="878">
        <v>298.83084300000002</v>
      </c>
      <c r="J48" s="878" t="s">
        <v>44</v>
      </c>
      <c r="K48" s="878">
        <v>114732.9873372</v>
      </c>
      <c r="L48" s="878">
        <v>1978654.2579659</v>
      </c>
      <c r="M48" s="878">
        <v>150928.6977783</v>
      </c>
      <c r="N48" s="878">
        <v>303956.97818590002</v>
      </c>
      <c r="O48" s="878">
        <v>20766.6295718</v>
      </c>
      <c r="P48" s="878">
        <v>75199.552574999994</v>
      </c>
      <c r="Q48" s="878">
        <v>2529506.1160769002</v>
      </c>
      <c r="R48" s="878">
        <v>439188.48955629999</v>
      </c>
      <c r="S48" s="878" t="s">
        <v>44</v>
      </c>
      <c r="T48" s="878">
        <v>5224.2739572999999</v>
      </c>
      <c r="U48" s="878" t="s">
        <v>44</v>
      </c>
      <c r="V48" s="878">
        <v>81.508031299999999</v>
      </c>
      <c r="W48" s="878">
        <v>3178685.0290218</v>
      </c>
      <c r="X48" s="903"/>
      <c r="Y48" s="903"/>
    </row>
    <row r="49" spans="1:25" s="201" customFormat="1" ht="18.95" customHeight="1">
      <c r="A49" s="881" t="s">
        <v>1814</v>
      </c>
      <c r="B49" s="878" t="s">
        <v>44</v>
      </c>
      <c r="C49" s="878">
        <v>8274.9835884000004</v>
      </c>
      <c r="D49" s="878">
        <v>8274.9835884000004</v>
      </c>
      <c r="E49" s="878" t="s">
        <v>44</v>
      </c>
      <c r="F49" s="878">
        <v>27811.7055597</v>
      </c>
      <c r="G49" s="878" t="s">
        <v>44</v>
      </c>
      <c r="H49" s="878">
        <v>486</v>
      </c>
      <c r="I49" s="878">
        <v>842.31767000000002</v>
      </c>
      <c r="J49" s="878" t="s">
        <v>44</v>
      </c>
      <c r="K49" s="878">
        <v>50568.874444699999</v>
      </c>
      <c r="L49" s="878">
        <v>220531.30845750001</v>
      </c>
      <c r="M49" s="878">
        <v>114546.3223425</v>
      </c>
      <c r="N49" s="878">
        <v>95444.497797799995</v>
      </c>
      <c r="O49" s="878">
        <v>3546.7291525999999</v>
      </c>
      <c r="P49" s="878">
        <v>25684.179162600001</v>
      </c>
      <c r="Q49" s="878">
        <v>459753.03691300005</v>
      </c>
      <c r="R49" s="878">
        <v>138945.76429950001</v>
      </c>
      <c r="S49" s="878" t="s">
        <v>44</v>
      </c>
      <c r="T49" s="878" t="s">
        <v>44</v>
      </c>
      <c r="U49" s="878" t="s">
        <v>44</v>
      </c>
      <c r="V49" s="878" t="s">
        <v>44</v>
      </c>
      <c r="W49" s="878">
        <v>686682.68247530004</v>
      </c>
      <c r="X49" s="903"/>
      <c r="Y49" s="903"/>
    </row>
    <row r="50" spans="1:25" s="201" customFormat="1" ht="18.95" customHeight="1">
      <c r="A50" s="881" t="s">
        <v>1815</v>
      </c>
      <c r="B50" s="878" t="s">
        <v>44</v>
      </c>
      <c r="C50" s="878">
        <v>28880.677697300001</v>
      </c>
      <c r="D50" s="878">
        <v>28880.677697300001</v>
      </c>
      <c r="E50" s="878" t="s">
        <v>44</v>
      </c>
      <c r="F50" s="878">
        <v>8665.1451751000004</v>
      </c>
      <c r="G50" s="878" t="s">
        <v>44</v>
      </c>
      <c r="H50" s="878" t="s">
        <v>44</v>
      </c>
      <c r="I50" s="878">
        <v>684.03612699999996</v>
      </c>
      <c r="J50" s="878" t="s">
        <v>44</v>
      </c>
      <c r="K50" s="878">
        <v>227613.39292380001</v>
      </c>
      <c r="L50" s="878">
        <v>2984984.7672100998</v>
      </c>
      <c r="M50" s="878">
        <v>511844.94078040001</v>
      </c>
      <c r="N50" s="878">
        <v>421527.21556330001</v>
      </c>
      <c r="O50" s="878">
        <v>48818.007403900003</v>
      </c>
      <c r="P50" s="878">
        <v>153543.0470089</v>
      </c>
      <c r="Q50" s="878">
        <v>4120717.9779665996</v>
      </c>
      <c r="R50" s="878">
        <v>369907.42274150002</v>
      </c>
      <c r="S50" s="878" t="s">
        <v>44</v>
      </c>
      <c r="T50" s="878">
        <v>7433.3543707999997</v>
      </c>
      <c r="U50" s="878" t="s">
        <v>44</v>
      </c>
      <c r="V50" s="878">
        <v>160.52801489999999</v>
      </c>
      <c r="W50" s="878">
        <v>4764062.5350169996</v>
      </c>
      <c r="X50" s="903"/>
      <c r="Y50" s="903"/>
    </row>
    <row r="51" spans="1:25" s="201" customFormat="1" ht="18.95" customHeight="1">
      <c r="A51" s="881" t="s">
        <v>1816</v>
      </c>
      <c r="B51" s="878" t="s">
        <v>44</v>
      </c>
      <c r="C51" s="878">
        <v>492.34009359999999</v>
      </c>
      <c r="D51" s="878">
        <v>492.34009359999999</v>
      </c>
      <c r="E51" s="878" t="s">
        <v>44</v>
      </c>
      <c r="F51" s="878">
        <v>135.29113570000001</v>
      </c>
      <c r="G51" s="878" t="s">
        <v>44</v>
      </c>
      <c r="H51" s="878" t="s">
        <v>44</v>
      </c>
      <c r="I51" s="878" t="s">
        <v>44</v>
      </c>
      <c r="J51" s="878" t="s">
        <v>44</v>
      </c>
      <c r="K51" s="878">
        <v>8633.1104529999993</v>
      </c>
      <c r="L51" s="878">
        <v>919909.49910250003</v>
      </c>
      <c r="M51" s="878">
        <v>500154.98834749998</v>
      </c>
      <c r="N51" s="878">
        <v>482604.60584249999</v>
      </c>
      <c r="O51" s="878">
        <v>8241.2050283000008</v>
      </c>
      <c r="P51" s="878">
        <v>62953.649381900002</v>
      </c>
      <c r="Q51" s="878">
        <v>1973863.9477026998</v>
      </c>
      <c r="R51" s="878">
        <v>104616.5725796</v>
      </c>
      <c r="S51" s="878" t="s">
        <v>44</v>
      </c>
      <c r="T51" s="878" t="s">
        <v>44</v>
      </c>
      <c r="U51" s="878" t="s">
        <v>44</v>
      </c>
      <c r="V51" s="878">
        <v>212.25976349999999</v>
      </c>
      <c r="W51" s="878">
        <v>2087953.5217280998</v>
      </c>
      <c r="X51" s="903"/>
      <c r="Y51" s="903"/>
    </row>
    <row r="52" spans="1:25" s="201" customFormat="1" ht="18.95" customHeight="1">
      <c r="A52" s="881" t="s">
        <v>1817</v>
      </c>
      <c r="B52" s="878" t="s">
        <v>44</v>
      </c>
      <c r="C52" s="878">
        <v>52099.875979999997</v>
      </c>
      <c r="D52" s="878">
        <v>52099.875979999997</v>
      </c>
      <c r="E52" s="878" t="s">
        <v>44</v>
      </c>
      <c r="F52" s="878">
        <v>378.8629871</v>
      </c>
      <c r="G52" s="878" t="s">
        <v>44</v>
      </c>
      <c r="H52" s="878" t="s">
        <v>44</v>
      </c>
      <c r="I52" s="878" t="s">
        <v>44</v>
      </c>
      <c r="J52" s="878" t="s">
        <v>44</v>
      </c>
      <c r="K52" s="878">
        <v>272364.10294269997</v>
      </c>
      <c r="L52" s="878">
        <v>1988796.1435999</v>
      </c>
      <c r="M52" s="878">
        <v>327266.97625519999</v>
      </c>
      <c r="N52" s="878">
        <v>1252238.2110286001</v>
      </c>
      <c r="O52" s="878">
        <v>13916.2647636</v>
      </c>
      <c r="P52" s="878">
        <v>156531.0926651</v>
      </c>
      <c r="Q52" s="878">
        <v>3738748.6883124001</v>
      </c>
      <c r="R52" s="878">
        <v>223056.23079619999</v>
      </c>
      <c r="S52" s="878" t="s">
        <v>44</v>
      </c>
      <c r="T52" s="878">
        <v>443.0836319</v>
      </c>
      <c r="U52" s="878" t="s">
        <v>44</v>
      </c>
      <c r="V52" s="878" t="s">
        <v>44</v>
      </c>
      <c r="W52" s="878">
        <v>4287090.8446503002</v>
      </c>
      <c r="X52" s="903"/>
      <c r="Y52" s="903"/>
    </row>
    <row r="53" spans="1:25" s="201" customFormat="1" ht="18.95" customHeight="1">
      <c r="A53" s="881" t="s">
        <v>1818</v>
      </c>
      <c r="B53" s="878" t="s">
        <v>44</v>
      </c>
      <c r="C53" s="878" t="s">
        <v>44</v>
      </c>
      <c r="D53" s="878" t="s">
        <v>44</v>
      </c>
      <c r="E53" s="878" t="s">
        <v>44</v>
      </c>
      <c r="F53" s="878">
        <v>13.486843500000001</v>
      </c>
      <c r="G53" s="878" t="s">
        <v>44</v>
      </c>
      <c r="H53" s="878">
        <v>7.2956000000000003</v>
      </c>
      <c r="I53" s="878" t="s">
        <v>44</v>
      </c>
      <c r="J53" s="878" t="s">
        <v>44</v>
      </c>
      <c r="K53" s="878">
        <v>17114.163673899999</v>
      </c>
      <c r="L53" s="878">
        <v>556212.90611720004</v>
      </c>
      <c r="M53" s="878">
        <v>550035.12086130003</v>
      </c>
      <c r="N53" s="878">
        <v>400332.91974069999</v>
      </c>
      <c r="O53" s="878">
        <v>21133.4603837</v>
      </c>
      <c r="P53" s="878">
        <v>103029.0457591</v>
      </c>
      <c r="Q53" s="878">
        <v>1630743.4528620001</v>
      </c>
      <c r="R53" s="878">
        <v>91036.069346000004</v>
      </c>
      <c r="S53" s="878" t="s">
        <v>44</v>
      </c>
      <c r="T53" s="878">
        <v>86.119994000000005</v>
      </c>
      <c r="U53" s="878" t="s">
        <v>44</v>
      </c>
      <c r="V53" s="878">
        <v>26.108664000000001</v>
      </c>
      <c r="W53" s="878">
        <v>1739026.6969834</v>
      </c>
      <c r="X53" s="903"/>
      <c r="Y53" s="903"/>
    </row>
    <row r="54" spans="1:25" s="201" customFormat="1" ht="18.95" customHeight="1">
      <c r="A54" s="881" t="s">
        <v>1819</v>
      </c>
      <c r="B54" s="878" t="s">
        <v>44</v>
      </c>
      <c r="C54" s="878">
        <v>303360.25113390002</v>
      </c>
      <c r="D54" s="878">
        <v>303360.25113390002</v>
      </c>
      <c r="E54" s="878" t="s">
        <v>44</v>
      </c>
      <c r="F54" s="878">
        <v>167.67373520000001</v>
      </c>
      <c r="G54" s="878" t="s">
        <v>44</v>
      </c>
      <c r="H54" s="878" t="s">
        <v>44</v>
      </c>
      <c r="I54" s="878" t="s">
        <v>44</v>
      </c>
      <c r="J54" s="878" t="s">
        <v>44</v>
      </c>
      <c r="K54" s="878">
        <v>574450.85124840005</v>
      </c>
      <c r="L54" s="878">
        <v>6813255.0510764001</v>
      </c>
      <c r="M54" s="878">
        <v>1230506.8118129</v>
      </c>
      <c r="N54" s="878">
        <v>2333431.9638735</v>
      </c>
      <c r="O54" s="878">
        <v>271705.57406660001</v>
      </c>
      <c r="P54" s="878">
        <v>743934.18024340004</v>
      </c>
      <c r="Q54" s="878">
        <v>11392833.5810728</v>
      </c>
      <c r="R54" s="878">
        <v>940856.10756170005</v>
      </c>
      <c r="S54" s="878" t="s">
        <v>44</v>
      </c>
      <c r="T54" s="878">
        <v>24257.477757600001</v>
      </c>
      <c r="U54" s="878" t="s">
        <v>44</v>
      </c>
      <c r="V54" s="878">
        <v>157.03210730000001</v>
      </c>
      <c r="W54" s="878">
        <v>13236082.974616898</v>
      </c>
      <c r="X54" s="903"/>
      <c r="Y54" s="903"/>
    </row>
    <row r="55" spans="1:25" s="201" customFormat="1" ht="18.95" customHeight="1">
      <c r="A55" s="881" t="s">
        <v>1820</v>
      </c>
      <c r="B55" s="878" t="s">
        <v>44</v>
      </c>
      <c r="C55" s="878">
        <v>40583.097311899997</v>
      </c>
      <c r="D55" s="878">
        <v>40583.097311899997</v>
      </c>
      <c r="E55" s="878" t="s">
        <v>44</v>
      </c>
      <c r="F55" s="878">
        <v>82.617166299999994</v>
      </c>
      <c r="G55" s="878" t="s">
        <v>44</v>
      </c>
      <c r="H55" s="878" t="s">
        <v>44</v>
      </c>
      <c r="I55" s="878" t="s">
        <v>44</v>
      </c>
      <c r="J55" s="878" t="s">
        <v>44</v>
      </c>
      <c r="K55" s="878">
        <v>92899.350197099993</v>
      </c>
      <c r="L55" s="878">
        <v>303796.18832140003</v>
      </c>
      <c r="M55" s="878">
        <v>620679.00903429999</v>
      </c>
      <c r="N55" s="878">
        <v>728593.44609019998</v>
      </c>
      <c r="O55" s="878">
        <v>25924.911568799998</v>
      </c>
      <c r="P55" s="878">
        <v>135986.8616267</v>
      </c>
      <c r="Q55" s="878">
        <v>1814980.4166414</v>
      </c>
      <c r="R55" s="878">
        <v>49404.443744099997</v>
      </c>
      <c r="S55" s="878" t="s">
        <v>44</v>
      </c>
      <c r="T55" s="878" t="s">
        <v>44</v>
      </c>
      <c r="U55" s="878" t="s">
        <v>44</v>
      </c>
      <c r="V55" s="878" t="s">
        <v>44</v>
      </c>
      <c r="W55" s="878">
        <v>1997949.9250607998</v>
      </c>
      <c r="X55" s="903"/>
      <c r="Y55" s="903"/>
    </row>
    <row r="56" spans="1:25" s="201" customFormat="1" ht="18.95" customHeight="1">
      <c r="A56" s="881" t="s">
        <v>1821</v>
      </c>
      <c r="B56" s="878" t="s">
        <v>44</v>
      </c>
      <c r="C56" s="878">
        <v>75534.363115300002</v>
      </c>
      <c r="D56" s="878">
        <v>75534.363115300002</v>
      </c>
      <c r="E56" s="878" t="s">
        <v>44</v>
      </c>
      <c r="F56" s="878" t="s">
        <v>44</v>
      </c>
      <c r="G56" s="878" t="s">
        <v>44</v>
      </c>
      <c r="H56" s="878" t="s">
        <v>44</v>
      </c>
      <c r="I56" s="878" t="s">
        <v>44</v>
      </c>
      <c r="J56" s="878" t="s">
        <v>44</v>
      </c>
      <c r="K56" s="878">
        <v>416348.97129150003</v>
      </c>
      <c r="L56" s="878">
        <v>3209912.4919742998</v>
      </c>
      <c r="M56" s="878">
        <v>1171576.6903176</v>
      </c>
      <c r="N56" s="878">
        <v>2654663.6904405002</v>
      </c>
      <c r="O56" s="878">
        <v>11481.8174762</v>
      </c>
      <c r="P56" s="878">
        <v>281117.04432599997</v>
      </c>
      <c r="Q56" s="878">
        <v>7328751.7345345998</v>
      </c>
      <c r="R56" s="878">
        <v>147720.50367390001</v>
      </c>
      <c r="S56" s="878" t="s">
        <v>44</v>
      </c>
      <c r="T56" s="878">
        <v>3593.6368410999999</v>
      </c>
      <c r="U56" s="878" t="s">
        <v>44</v>
      </c>
      <c r="V56" s="878">
        <v>9.2682794000000008</v>
      </c>
      <c r="W56" s="878">
        <v>7971958.4777357988</v>
      </c>
      <c r="X56" s="903"/>
      <c r="Y56" s="903"/>
    </row>
    <row r="57" spans="1:25" s="201" customFormat="1" ht="18.95" customHeight="1">
      <c r="A57" s="881" t="s">
        <v>1822</v>
      </c>
      <c r="B57" s="878" t="s">
        <v>44</v>
      </c>
      <c r="C57" s="878">
        <v>45331.804558900003</v>
      </c>
      <c r="D57" s="878">
        <v>45331.804558900003</v>
      </c>
      <c r="E57" s="878" t="s">
        <v>44</v>
      </c>
      <c r="F57" s="878" t="s">
        <v>44</v>
      </c>
      <c r="G57" s="878" t="s">
        <v>44</v>
      </c>
      <c r="H57" s="878" t="s">
        <v>44</v>
      </c>
      <c r="I57" s="878" t="s">
        <v>44</v>
      </c>
      <c r="J57" s="878" t="s">
        <v>44</v>
      </c>
      <c r="K57" s="878">
        <v>51816.523964100001</v>
      </c>
      <c r="L57" s="878">
        <v>492094.78075859998</v>
      </c>
      <c r="M57" s="878">
        <v>524164.95963649999</v>
      </c>
      <c r="N57" s="878">
        <v>392910.51563729998</v>
      </c>
      <c r="O57" s="878">
        <v>110405.42803520001</v>
      </c>
      <c r="P57" s="878">
        <v>65302.248229899997</v>
      </c>
      <c r="Q57" s="878">
        <v>1584877.9322974999</v>
      </c>
      <c r="R57" s="878">
        <v>18255.567899999998</v>
      </c>
      <c r="S57" s="878" t="s">
        <v>44</v>
      </c>
      <c r="T57" s="878">
        <v>104.6596515</v>
      </c>
      <c r="U57" s="878" t="s">
        <v>44</v>
      </c>
      <c r="V57" s="878" t="s">
        <v>44</v>
      </c>
      <c r="W57" s="878">
        <v>1700386.4883719997</v>
      </c>
      <c r="X57" s="903"/>
      <c r="Y57" s="903"/>
    </row>
    <row r="58" spans="1:25" s="201" customFormat="1" ht="18.95" customHeight="1">
      <c r="A58" s="881" t="s">
        <v>1823</v>
      </c>
      <c r="B58" s="878" t="s">
        <v>44</v>
      </c>
      <c r="C58" s="878">
        <v>94214.674984199999</v>
      </c>
      <c r="D58" s="878">
        <v>94214.674984199999</v>
      </c>
      <c r="E58" s="878" t="s">
        <v>44</v>
      </c>
      <c r="F58" s="878" t="s">
        <v>44</v>
      </c>
      <c r="G58" s="878" t="s">
        <v>44</v>
      </c>
      <c r="H58" s="878" t="s">
        <v>44</v>
      </c>
      <c r="I58" s="878" t="s">
        <v>44</v>
      </c>
      <c r="J58" s="878" t="s">
        <v>44</v>
      </c>
      <c r="K58" s="878">
        <v>183020.7023752</v>
      </c>
      <c r="L58" s="878">
        <v>3565330.1193355001</v>
      </c>
      <c r="M58" s="878">
        <v>1271705.6121405</v>
      </c>
      <c r="N58" s="878">
        <v>2040303.1626442</v>
      </c>
      <c r="O58" s="878">
        <v>8719.9705924000009</v>
      </c>
      <c r="P58" s="878">
        <v>1708264.2972192001</v>
      </c>
      <c r="Q58" s="878">
        <v>8594323.1619317997</v>
      </c>
      <c r="R58" s="878">
        <v>205125.88566979999</v>
      </c>
      <c r="S58" s="878" t="s">
        <v>44</v>
      </c>
      <c r="T58" s="878">
        <v>9169.0476166000008</v>
      </c>
      <c r="U58" s="878" t="s">
        <v>44</v>
      </c>
      <c r="V58" s="878" t="s">
        <v>44</v>
      </c>
      <c r="W58" s="878">
        <v>9085853.4725775979</v>
      </c>
      <c r="X58" s="903"/>
      <c r="Y58" s="903"/>
    </row>
    <row r="59" spans="1:25" s="201" customFormat="1" ht="18.95" customHeight="1">
      <c r="A59" s="881" t="s">
        <v>1824</v>
      </c>
      <c r="B59" s="878" t="s">
        <v>44</v>
      </c>
      <c r="C59" s="878" t="s">
        <v>44</v>
      </c>
      <c r="D59" s="878" t="s">
        <v>44</v>
      </c>
      <c r="E59" s="878" t="s">
        <v>44</v>
      </c>
      <c r="F59" s="878" t="s">
        <v>44</v>
      </c>
      <c r="G59" s="878" t="s">
        <v>44</v>
      </c>
      <c r="H59" s="878" t="s">
        <v>44</v>
      </c>
      <c r="I59" s="878" t="s">
        <v>44</v>
      </c>
      <c r="J59" s="878" t="s">
        <v>44</v>
      </c>
      <c r="K59" s="878">
        <v>6.7680103999999996</v>
      </c>
      <c r="L59" s="878">
        <v>256350.83201419999</v>
      </c>
      <c r="M59" s="878">
        <v>87283.636771399993</v>
      </c>
      <c r="N59" s="878">
        <v>250955.06654890001</v>
      </c>
      <c r="O59" s="878">
        <v>14123.8187062</v>
      </c>
      <c r="P59" s="878">
        <v>337242.75070999999</v>
      </c>
      <c r="Q59" s="878">
        <v>945956.10475070006</v>
      </c>
      <c r="R59" s="878">
        <v>65297.664131700003</v>
      </c>
      <c r="S59" s="878" t="s">
        <v>44</v>
      </c>
      <c r="T59" s="878">
        <v>1522.2208052999999</v>
      </c>
      <c r="U59" s="878" t="s">
        <v>44</v>
      </c>
      <c r="V59" s="878" t="s">
        <v>44</v>
      </c>
      <c r="W59" s="878">
        <v>1012782.7576981002</v>
      </c>
      <c r="X59" s="903"/>
      <c r="Y59" s="903"/>
    </row>
    <row r="60" spans="1:25" s="201" customFormat="1" ht="18.95" customHeight="1">
      <c r="A60" s="881" t="s">
        <v>1825</v>
      </c>
      <c r="B60" s="878" t="s">
        <v>44</v>
      </c>
      <c r="C60" s="878">
        <v>16736.147824399999</v>
      </c>
      <c r="D60" s="878">
        <v>16736.147824399999</v>
      </c>
      <c r="E60" s="878" t="s">
        <v>44</v>
      </c>
      <c r="F60" s="878" t="s">
        <v>44</v>
      </c>
      <c r="G60" s="878" t="s">
        <v>44</v>
      </c>
      <c r="H60" s="878" t="s">
        <v>44</v>
      </c>
      <c r="I60" s="878" t="s">
        <v>44</v>
      </c>
      <c r="J60" s="878" t="s">
        <v>44</v>
      </c>
      <c r="K60" s="878">
        <v>15754.281637599999</v>
      </c>
      <c r="L60" s="878">
        <v>728332.80405919999</v>
      </c>
      <c r="M60" s="878">
        <v>728239.25495610002</v>
      </c>
      <c r="N60" s="878">
        <v>1241265.1039986999</v>
      </c>
      <c r="O60" s="878">
        <v>1424.3573750999999</v>
      </c>
      <c r="P60" s="878">
        <v>506488.23597640003</v>
      </c>
      <c r="Q60" s="878">
        <v>3205749.7563654999</v>
      </c>
      <c r="R60" s="878">
        <v>145977.7230308</v>
      </c>
      <c r="S60" s="878" t="s">
        <v>44</v>
      </c>
      <c r="T60" s="878">
        <v>5887.1776573999996</v>
      </c>
      <c r="U60" s="878" t="s">
        <v>44</v>
      </c>
      <c r="V60" s="878" t="s">
        <v>44</v>
      </c>
      <c r="W60" s="878">
        <v>3390105.0865156995</v>
      </c>
      <c r="X60" s="903"/>
      <c r="Y60" s="903"/>
    </row>
    <row r="61" spans="1:25" s="201" customFormat="1" ht="18.95" customHeight="1">
      <c r="A61" s="881" t="s">
        <v>1826</v>
      </c>
      <c r="B61" s="878" t="s">
        <v>44</v>
      </c>
      <c r="C61" s="878" t="s">
        <v>44</v>
      </c>
      <c r="D61" s="878" t="s">
        <v>44</v>
      </c>
      <c r="E61" s="878" t="s">
        <v>44</v>
      </c>
      <c r="F61" s="878" t="s">
        <v>44</v>
      </c>
      <c r="G61" s="878" t="s">
        <v>44</v>
      </c>
      <c r="H61" s="878" t="s">
        <v>44</v>
      </c>
      <c r="I61" s="878" t="s">
        <v>44</v>
      </c>
      <c r="J61" s="878" t="s">
        <v>44</v>
      </c>
      <c r="K61" s="878">
        <v>33246.167087000002</v>
      </c>
      <c r="L61" s="878">
        <v>174310.8527582</v>
      </c>
      <c r="M61" s="878">
        <v>99414.623659999997</v>
      </c>
      <c r="N61" s="878">
        <v>107038.45583570001</v>
      </c>
      <c r="O61" s="878">
        <v>56001.087662500002</v>
      </c>
      <c r="P61" s="878">
        <v>24478.297786700001</v>
      </c>
      <c r="Q61" s="878">
        <v>461243.31770309998</v>
      </c>
      <c r="R61" s="878">
        <v>38504.9728435</v>
      </c>
      <c r="S61" s="878" t="s">
        <v>44</v>
      </c>
      <c r="T61" s="878">
        <v>1576.6497386000001</v>
      </c>
      <c r="U61" s="878" t="s">
        <v>44</v>
      </c>
      <c r="V61" s="878" t="s">
        <v>44</v>
      </c>
      <c r="W61" s="878">
        <v>534571.1073722</v>
      </c>
      <c r="X61" s="903"/>
      <c r="Y61" s="903"/>
    </row>
    <row r="62" spans="1:25" s="201" customFormat="1" ht="18.95" customHeight="1">
      <c r="A62" s="881" t="s">
        <v>1827</v>
      </c>
      <c r="B62" s="878" t="s">
        <v>44</v>
      </c>
      <c r="C62" s="878">
        <v>10237.326088899999</v>
      </c>
      <c r="D62" s="878">
        <v>10237.326088899999</v>
      </c>
      <c r="E62" s="878" t="s">
        <v>44</v>
      </c>
      <c r="F62" s="878" t="s">
        <v>44</v>
      </c>
      <c r="G62" s="878" t="s">
        <v>44</v>
      </c>
      <c r="H62" s="878" t="s">
        <v>44</v>
      </c>
      <c r="I62" s="878" t="s">
        <v>44</v>
      </c>
      <c r="J62" s="878" t="s">
        <v>44</v>
      </c>
      <c r="K62" s="878">
        <v>126593.7809556</v>
      </c>
      <c r="L62" s="878">
        <v>970089.86213080003</v>
      </c>
      <c r="M62" s="878">
        <v>612095.16134700004</v>
      </c>
      <c r="N62" s="878">
        <v>1364638.6986795999</v>
      </c>
      <c r="O62" s="878">
        <v>7265.0149068999999</v>
      </c>
      <c r="P62" s="878">
        <v>570364.8143038</v>
      </c>
      <c r="Q62" s="878">
        <v>3524453.5513681001</v>
      </c>
      <c r="R62" s="878">
        <v>475664.52015200001</v>
      </c>
      <c r="S62" s="878" t="s">
        <v>44</v>
      </c>
      <c r="T62" s="878">
        <v>14884.0867691</v>
      </c>
      <c r="U62" s="878" t="s">
        <v>44</v>
      </c>
      <c r="V62" s="878" t="s">
        <v>44</v>
      </c>
      <c r="W62" s="878">
        <v>4151833.2653336995</v>
      </c>
      <c r="X62" s="903"/>
      <c r="Y62" s="903"/>
    </row>
    <row r="63" spans="1:25" s="201" customFormat="1" ht="18.95" customHeight="1">
      <c r="A63" s="881" t="s">
        <v>1828</v>
      </c>
      <c r="B63" s="878" t="s">
        <v>44</v>
      </c>
      <c r="C63" s="878" t="s">
        <v>44</v>
      </c>
      <c r="D63" s="878" t="s">
        <v>44</v>
      </c>
      <c r="E63" s="878" t="s">
        <v>44</v>
      </c>
      <c r="F63" s="878" t="s">
        <v>44</v>
      </c>
      <c r="G63" s="878" t="s">
        <v>44</v>
      </c>
      <c r="H63" s="878" t="s">
        <v>44</v>
      </c>
      <c r="I63" s="878" t="s">
        <v>44</v>
      </c>
      <c r="J63" s="878" t="s">
        <v>44</v>
      </c>
      <c r="K63" s="878">
        <v>40355.151689300001</v>
      </c>
      <c r="L63" s="878">
        <v>122692.5019477</v>
      </c>
      <c r="M63" s="878">
        <v>92585.1489917</v>
      </c>
      <c r="N63" s="878">
        <v>98539.634462000002</v>
      </c>
      <c r="O63" s="878">
        <v>47</v>
      </c>
      <c r="P63" s="878">
        <v>999527.70594110002</v>
      </c>
      <c r="Q63" s="878">
        <v>1313391.9913425001</v>
      </c>
      <c r="R63" s="878">
        <v>102823.6553732</v>
      </c>
      <c r="S63" s="878" t="s">
        <v>44</v>
      </c>
      <c r="T63" s="878">
        <v>0.13400419999999999</v>
      </c>
      <c r="U63" s="878" t="s">
        <v>44</v>
      </c>
      <c r="V63" s="878" t="s">
        <v>44</v>
      </c>
      <c r="W63" s="878">
        <v>1456570.9324092004</v>
      </c>
      <c r="X63" s="903"/>
      <c r="Y63" s="903"/>
    </row>
    <row r="64" spans="1:25" s="201" customFormat="1" ht="18.95" customHeight="1">
      <c r="A64" s="881" t="s">
        <v>1829</v>
      </c>
      <c r="B64" s="878" t="s">
        <v>44</v>
      </c>
      <c r="C64" s="878">
        <v>7618.9118747000002</v>
      </c>
      <c r="D64" s="878">
        <v>7618.9118747000002</v>
      </c>
      <c r="E64" s="878" t="s">
        <v>44</v>
      </c>
      <c r="F64" s="878" t="s">
        <v>44</v>
      </c>
      <c r="G64" s="878" t="s">
        <v>44</v>
      </c>
      <c r="H64" s="878" t="s">
        <v>44</v>
      </c>
      <c r="I64" s="878" t="s">
        <v>44</v>
      </c>
      <c r="J64" s="878" t="s">
        <v>44</v>
      </c>
      <c r="K64" s="878">
        <v>20011.645980000001</v>
      </c>
      <c r="L64" s="878">
        <v>708502.70441200002</v>
      </c>
      <c r="M64" s="878">
        <v>138367.84001469999</v>
      </c>
      <c r="N64" s="878">
        <v>169398.13510789999</v>
      </c>
      <c r="O64" s="878">
        <v>90848.486422400005</v>
      </c>
      <c r="P64" s="878">
        <v>684031.73746440001</v>
      </c>
      <c r="Q64" s="878">
        <v>1791148.9034214001</v>
      </c>
      <c r="R64" s="878">
        <v>68937.883620599998</v>
      </c>
      <c r="S64" s="878" t="s">
        <v>44</v>
      </c>
      <c r="T64" s="878">
        <v>107.2681814</v>
      </c>
      <c r="U64" s="878" t="s">
        <v>44</v>
      </c>
      <c r="V64" s="878" t="s">
        <v>44</v>
      </c>
      <c r="W64" s="878">
        <v>1887824.6130780999</v>
      </c>
      <c r="X64" s="903"/>
      <c r="Y64" s="903"/>
    </row>
    <row r="65" spans="1:25" s="201" customFormat="1" ht="18.95" customHeight="1">
      <c r="A65" s="881" t="s">
        <v>1830</v>
      </c>
      <c r="B65" s="878" t="s">
        <v>44</v>
      </c>
      <c r="C65" s="878" t="s">
        <v>44</v>
      </c>
      <c r="D65" s="878" t="s">
        <v>44</v>
      </c>
      <c r="E65" s="878" t="s">
        <v>44</v>
      </c>
      <c r="F65" s="878" t="s">
        <v>44</v>
      </c>
      <c r="G65" s="878" t="s">
        <v>44</v>
      </c>
      <c r="H65" s="878" t="s">
        <v>44</v>
      </c>
      <c r="I65" s="878" t="s">
        <v>44</v>
      </c>
      <c r="J65" s="878" t="s">
        <v>44</v>
      </c>
      <c r="K65" s="878" t="s">
        <v>44</v>
      </c>
      <c r="L65" s="878">
        <v>290750.83672760002</v>
      </c>
      <c r="M65" s="878">
        <v>125061.0738993</v>
      </c>
      <c r="N65" s="878">
        <v>161716.9818098</v>
      </c>
      <c r="O65" s="878">
        <v>4</v>
      </c>
      <c r="P65" s="878">
        <v>102533.8200568</v>
      </c>
      <c r="Q65" s="878">
        <v>680066.71249350009</v>
      </c>
      <c r="R65" s="878">
        <v>8998.1606019999999</v>
      </c>
      <c r="S65" s="878" t="s">
        <v>44</v>
      </c>
      <c r="T65" s="878" t="s">
        <v>44</v>
      </c>
      <c r="U65" s="878" t="s">
        <v>44</v>
      </c>
      <c r="V65" s="878" t="s">
        <v>44</v>
      </c>
      <c r="W65" s="878">
        <v>689064.87309550005</v>
      </c>
      <c r="X65" s="903"/>
      <c r="Y65" s="903"/>
    </row>
    <row r="66" spans="1:25" s="201" customFormat="1" ht="18.95" customHeight="1">
      <c r="A66" s="881" t="s">
        <v>1831</v>
      </c>
      <c r="B66" s="878" t="s">
        <v>44</v>
      </c>
      <c r="C66" s="878" t="s">
        <v>44</v>
      </c>
      <c r="D66" s="878" t="s">
        <v>44</v>
      </c>
      <c r="E66" s="878" t="s">
        <v>44</v>
      </c>
      <c r="F66" s="878" t="s">
        <v>44</v>
      </c>
      <c r="G66" s="878" t="s">
        <v>44</v>
      </c>
      <c r="H66" s="878" t="s">
        <v>44</v>
      </c>
      <c r="I66" s="878" t="s">
        <v>44</v>
      </c>
      <c r="J66" s="878" t="s">
        <v>44</v>
      </c>
      <c r="K66" s="878" t="s">
        <v>44</v>
      </c>
      <c r="L66" s="878">
        <v>166527.4431189</v>
      </c>
      <c r="M66" s="878">
        <v>257903.07110440001</v>
      </c>
      <c r="N66" s="878">
        <v>53904.0822348</v>
      </c>
      <c r="O66" s="878">
        <v>3.5</v>
      </c>
      <c r="P66" s="878">
        <v>27488.449197599999</v>
      </c>
      <c r="Q66" s="878">
        <v>505826.54565570003</v>
      </c>
      <c r="R66" s="878">
        <v>18459.3775699</v>
      </c>
      <c r="S66" s="878" t="s">
        <v>44</v>
      </c>
      <c r="T66" s="878" t="s">
        <v>44</v>
      </c>
      <c r="U66" s="878" t="s">
        <v>44</v>
      </c>
      <c r="V66" s="878" t="s">
        <v>44</v>
      </c>
      <c r="W66" s="878">
        <v>524285.92322560004</v>
      </c>
      <c r="X66" s="903"/>
      <c r="Y66" s="903"/>
    </row>
    <row r="67" spans="1:25" s="201" customFormat="1" ht="18.95" customHeight="1">
      <c r="A67" s="881" t="s">
        <v>1832</v>
      </c>
      <c r="B67" s="878" t="s">
        <v>44</v>
      </c>
      <c r="C67" s="878" t="s">
        <v>44</v>
      </c>
      <c r="D67" s="878" t="s">
        <v>44</v>
      </c>
      <c r="E67" s="878" t="s">
        <v>44</v>
      </c>
      <c r="F67" s="878" t="s">
        <v>44</v>
      </c>
      <c r="G67" s="878" t="s">
        <v>44</v>
      </c>
      <c r="H67" s="878" t="s">
        <v>44</v>
      </c>
      <c r="I67" s="878" t="s">
        <v>44</v>
      </c>
      <c r="J67" s="878" t="s">
        <v>44</v>
      </c>
      <c r="K67" s="878" t="s">
        <v>44</v>
      </c>
      <c r="L67" s="878">
        <v>30475.491463599999</v>
      </c>
      <c r="M67" s="878">
        <v>85725.614283999996</v>
      </c>
      <c r="N67" s="878">
        <v>338.01941260000001</v>
      </c>
      <c r="O67" s="878" t="s">
        <v>44</v>
      </c>
      <c r="P67" s="878">
        <v>83470.827520799998</v>
      </c>
      <c r="Q67" s="878">
        <v>200009.952681</v>
      </c>
      <c r="R67" s="878">
        <v>5255.8977228000003</v>
      </c>
      <c r="S67" s="878" t="s">
        <v>44</v>
      </c>
      <c r="T67" s="878">
        <v>336.63193239999998</v>
      </c>
      <c r="U67" s="878" t="s">
        <v>44</v>
      </c>
      <c r="V67" s="878" t="s">
        <v>44</v>
      </c>
      <c r="W67" s="878">
        <v>205602.48233619999</v>
      </c>
      <c r="X67" s="903"/>
      <c r="Y67" s="903"/>
    </row>
    <row r="68" spans="1:25" s="327" customFormat="1" ht="18.95" customHeight="1">
      <c r="A68" s="881" t="s">
        <v>1833</v>
      </c>
      <c r="B68" s="878" t="s">
        <v>44</v>
      </c>
      <c r="C68" s="878">
        <v>4.8293673000000004</v>
      </c>
      <c r="D68" s="878">
        <v>4.8293673000000004</v>
      </c>
      <c r="E68" s="878" t="s">
        <v>44</v>
      </c>
      <c r="F68" s="878" t="s">
        <v>44</v>
      </c>
      <c r="G68" s="878" t="s">
        <v>44</v>
      </c>
      <c r="H68" s="878" t="s">
        <v>44</v>
      </c>
      <c r="I68" s="878" t="s">
        <v>44</v>
      </c>
      <c r="J68" s="878" t="s">
        <v>44</v>
      </c>
      <c r="K68" s="878">
        <v>2.0774517000000001</v>
      </c>
      <c r="L68" s="878">
        <v>15283.782315799999</v>
      </c>
      <c r="M68" s="878">
        <v>124644.68460350001</v>
      </c>
      <c r="N68" s="878">
        <v>250558.58065280001</v>
      </c>
      <c r="O68" s="878">
        <v>129794.2835855</v>
      </c>
      <c r="P68" s="878">
        <v>584678.99908630003</v>
      </c>
      <c r="Q68" s="878">
        <v>1104960.3302439</v>
      </c>
      <c r="R68" s="878">
        <v>461976.52509230003</v>
      </c>
      <c r="S68" s="878" t="s">
        <v>44</v>
      </c>
      <c r="T68" s="878" t="s">
        <v>44</v>
      </c>
      <c r="U68" s="878" t="s">
        <v>44</v>
      </c>
      <c r="V68" s="878" t="s">
        <v>44</v>
      </c>
      <c r="W68" s="878">
        <v>1566943.7621551999</v>
      </c>
      <c r="X68" s="907"/>
      <c r="Y68" s="907"/>
    </row>
    <row r="69" spans="1:25" s="327" customFormat="1" ht="18.95" customHeight="1">
      <c r="A69" s="881" t="s">
        <v>1834</v>
      </c>
      <c r="B69" s="878" t="s">
        <v>44</v>
      </c>
      <c r="C69" s="878" t="s">
        <v>44</v>
      </c>
      <c r="D69" s="878" t="s">
        <v>44</v>
      </c>
      <c r="E69" s="878" t="s">
        <v>44</v>
      </c>
      <c r="F69" s="878" t="s">
        <v>44</v>
      </c>
      <c r="G69" s="878" t="s">
        <v>44</v>
      </c>
      <c r="H69" s="878" t="s">
        <v>44</v>
      </c>
      <c r="I69" s="878" t="s">
        <v>44</v>
      </c>
      <c r="J69" s="878" t="s">
        <v>44</v>
      </c>
      <c r="K69" s="878" t="s">
        <v>44</v>
      </c>
      <c r="L69" s="878">
        <v>12914.162929399999</v>
      </c>
      <c r="M69" s="878" t="s">
        <v>44</v>
      </c>
      <c r="N69" s="878">
        <v>14674.088355100001</v>
      </c>
      <c r="O69" s="878" t="s">
        <v>44</v>
      </c>
      <c r="P69" s="878">
        <v>98670.623615000004</v>
      </c>
      <c r="Q69" s="878">
        <v>126258.87489950001</v>
      </c>
      <c r="R69" s="878">
        <v>242.75883690000001</v>
      </c>
      <c r="S69" s="878" t="s">
        <v>44</v>
      </c>
      <c r="T69" s="878" t="s">
        <v>44</v>
      </c>
      <c r="U69" s="878" t="s">
        <v>44</v>
      </c>
      <c r="V69" s="878" t="s">
        <v>44</v>
      </c>
      <c r="W69" s="878">
        <v>126501.63373640001</v>
      </c>
      <c r="X69" s="908"/>
      <c r="Y69" s="908"/>
    </row>
    <row r="70" spans="1:25" s="201" customFormat="1" ht="18.95" customHeight="1">
      <c r="A70" s="881" t="s">
        <v>1835</v>
      </c>
      <c r="B70" s="878" t="s">
        <v>44</v>
      </c>
      <c r="C70" s="878" t="s">
        <v>44</v>
      </c>
      <c r="D70" s="878" t="s">
        <v>44</v>
      </c>
      <c r="E70" s="878" t="s">
        <v>44</v>
      </c>
      <c r="F70" s="878" t="s">
        <v>44</v>
      </c>
      <c r="G70" s="878" t="s">
        <v>44</v>
      </c>
      <c r="H70" s="878" t="s">
        <v>44</v>
      </c>
      <c r="I70" s="878" t="s">
        <v>44</v>
      </c>
      <c r="J70" s="878" t="s">
        <v>44</v>
      </c>
      <c r="K70" s="878" t="s">
        <v>44</v>
      </c>
      <c r="L70" s="878" t="s">
        <v>44</v>
      </c>
      <c r="M70" s="878">
        <v>210</v>
      </c>
      <c r="N70" s="878">
        <v>250</v>
      </c>
      <c r="O70" s="878">
        <v>90</v>
      </c>
      <c r="P70" s="878">
        <v>22344.5243147</v>
      </c>
      <c r="Q70" s="878">
        <v>22894.5243147</v>
      </c>
      <c r="R70" s="878">
        <v>69436.441880500002</v>
      </c>
      <c r="S70" s="878" t="s">
        <v>44</v>
      </c>
      <c r="T70" s="878" t="s">
        <v>44</v>
      </c>
      <c r="U70" s="878" t="s">
        <v>44</v>
      </c>
      <c r="V70" s="878" t="s">
        <v>44</v>
      </c>
      <c r="W70" s="878">
        <v>92330.966195200002</v>
      </c>
    </row>
    <row r="71" spans="1:25" s="909" customFormat="1" ht="18.95" customHeight="1">
      <c r="A71" s="881" t="s">
        <v>1836</v>
      </c>
      <c r="B71" s="878" t="s">
        <v>44</v>
      </c>
      <c r="C71" s="878" t="s">
        <v>44</v>
      </c>
      <c r="D71" s="878" t="s">
        <v>44</v>
      </c>
      <c r="E71" s="878" t="s">
        <v>44</v>
      </c>
      <c r="F71" s="878" t="s">
        <v>44</v>
      </c>
      <c r="G71" s="878" t="s">
        <v>44</v>
      </c>
      <c r="H71" s="878" t="s">
        <v>44</v>
      </c>
      <c r="I71" s="878" t="s">
        <v>44</v>
      </c>
      <c r="J71" s="878" t="s">
        <v>44</v>
      </c>
      <c r="K71" s="878" t="s">
        <v>44</v>
      </c>
      <c r="L71" s="878" t="s">
        <v>44</v>
      </c>
      <c r="M71" s="878" t="s">
        <v>44</v>
      </c>
      <c r="N71" s="878" t="s">
        <v>44</v>
      </c>
      <c r="O71" s="878" t="s">
        <v>44</v>
      </c>
      <c r="P71" s="878">
        <v>29568.661909999999</v>
      </c>
      <c r="Q71" s="878">
        <v>29568.661909999999</v>
      </c>
      <c r="R71" s="878" t="s">
        <v>44</v>
      </c>
      <c r="S71" s="878" t="s">
        <v>44</v>
      </c>
      <c r="T71" s="878" t="s">
        <v>44</v>
      </c>
      <c r="U71" s="878" t="s">
        <v>44</v>
      </c>
      <c r="V71" s="878" t="s">
        <v>44</v>
      </c>
      <c r="W71" s="878">
        <v>29568.661909999999</v>
      </c>
    </row>
    <row r="72" spans="1:25" s="909" customFormat="1" ht="18.95" customHeight="1">
      <c r="A72" s="881" t="s">
        <v>1837</v>
      </c>
      <c r="B72" s="878" t="s">
        <v>44</v>
      </c>
      <c r="C72" s="878" t="s">
        <v>44</v>
      </c>
      <c r="D72" s="878" t="s">
        <v>44</v>
      </c>
      <c r="E72" s="878" t="s">
        <v>44</v>
      </c>
      <c r="F72" s="878" t="s">
        <v>44</v>
      </c>
      <c r="G72" s="878" t="s">
        <v>44</v>
      </c>
      <c r="H72" s="878" t="s">
        <v>44</v>
      </c>
      <c r="I72" s="878" t="s">
        <v>44</v>
      </c>
      <c r="J72" s="878" t="s">
        <v>44</v>
      </c>
      <c r="K72" s="878">
        <v>5946.4843393000001</v>
      </c>
      <c r="L72" s="878">
        <v>1857.6694568</v>
      </c>
      <c r="M72" s="878" t="s">
        <v>44</v>
      </c>
      <c r="N72" s="878" t="s">
        <v>44</v>
      </c>
      <c r="O72" s="878" t="s">
        <v>44</v>
      </c>
      <c r="P72" s="878">
        <v>1.8274204999999999</v>
      </c>
      <c r="Q72" s="878">
        <v>1859.4968773000001</v>
      </c>
      <c r="R72" s="878" t="s">
        <v>44</v>
      </c>
      <c r="S72" s="878" t="s">
        <v>44</v>
      </c>
      <c r="T72" s="878" t="s">
        <v>44</v>
      </c>
      <c r="U72" s="878" t="s">
        <v>44</v>
      </c>
      <c r="V72" s="878" t="s">
        <v>44</v>
      </c>
      <c r="W72" s="878">
        <v>7805.9812166000002</v>
      </c>
    </row>
    <row r="73" spans="1:25" s="909" customFormat="1" ht="18.95" customHeight="1">
      <c r="A73" s="881" t="s">
        <v>1838</v>
      </c>
      <c r="B73" s="878" t="s">
        <v>44</v>
      </c>
      <c r="C73" s="878" t="s">
        <v>44</v>
      </c>
      <c r="D73" s="878" t="s">
        <v>44</v>
      </c>
      <c r="E73" s="878" t="s">
        <v>44</v>
      </c>
      <c r="F73" s="878" t="s">
        <v>44</v>
      </c>
      <c r="G73" s="878" t="s">
        <v>44</v>
      </c>
      <c r="H73" s="878" t="s">
        <v>44</v>
      </c>
      <c r="I73" s="878" t="s">
        <v>44</v>
      </c>
      <c r="J73" s="878" t="s">
        <v>44</v>
      </c>
      <c r="K73" s="878" t="s">
        <v>44</v>
      </c>
      <c r="L73" s="878" t="s">
        <v>44</v>
      </c>
      <c r="M73" s="878" t="s">
        <v>44</v>
      </c>
      <c r="N73" s="878" t="s">
        <v>44</v>
      </c>
      <c r="O73" s="878" t="s">
        <v>44</v>
      </c>
      <c r="P73" s="878" t="s">
        <v>44</v>
      </c>
      <c r="Q73" s="878" t="s">
        <v>44</v>
      </c>
      <c r="R73" s="878" t="s">
        <v>44</v>
      </c>
      <c r="S73" s="878" t="s">
        <v>44</v>
      </c>
      <c r="T73" s="878" t="s">
        <v>44</v>
      </c>
      <c r="U73" s="878" t="s">
        <v>44</v>
      </c>
      <c r="V73" s="878" t="s">
        <v>44</v>
      </c>
      <c r="W73" s="878" t="s">
        <v>44</v>
      </c>
    </row>
    <row r="74" spans="1:25" s="909" customFormat="1" ht="18.95" customHeight="1">
      <c r="A74" s="894" t="s">
        <v>1839</v>
      </c>
      <c r="B74" s="878" t="s">
        <v>44</v>
      </c>
      <c r="C74" s="878" t="s">
        <v>44</v>
      </c>
      <c r="D74" s="878" t="s">
        <v>44</v>
      </c>
      <c r="E74" s="878" t="s">
        <v>44</v>
      </c>
      <c r="F74" s="878" t="s">
        <v>44</v>
      </c>
      <c r="G74" s="878" t="s">
        <v>44</v>
      </c>
      <c r="H74" s="878" t="s">
        <v>44</v>
      </c>
      <c r="I74" s="878" t="s">
        <v>44</v>
      </c>
      <c r="J74" s="878" t="s">
        <v>44</v>
      </c>
      <c r="K74" s="878" t="s">
        <v>44</v>
      </c>
      <c r="L74" s="878" t="s">
        <v>44</v>
      </c>
      <c r="M74" s="878" t="s">
        <v>44</v>
      </c>
      <c r="N74" s="878" t="s">
        <v>44</v>
      </c>
      <c r="O74" s="878" t="s">
        <v>44</v>
      </c>
      <c r="P74" s="878">
        <v>46199.320813600003</v>
      </c>
      <c r="Q74" s="878">
        <v>46199.320813600003</v>
      </c>
      <c r="R74" s="878" t="s">
        <v>44</v>
      </c>
      <c r="S74" s="878" t="s">
        <v>44</v>
      </c>
      <c r="T74" s="878" t="s">
        <v>44</v>
      </c>
      <c r="U74" s="878" t="s">
        <v>44</v>
      </c>
      <c r="V74" s="878" t="s">
        <v>44</v>
      </c>
      <c r="W74" s="878">
        <v>46199.320813600003</v>
      </c>
    </row>
    <row r="75" spans="1:25" s="909" customFormat="1" ht="18.95" customHeight="1">
      <c r="A75" s="894" t="s">
        <v>1840</v>
      </c>
      <c r="B75" s="878" t="s">
        <v>44</v>
      </c>
      <c r="C75" s="878" t="s">
        <v>44</v>
      </c>
      <c r="D75" s="878" t="s">
        <v>44</v>
      </c>
      <c r="E75" s="878" t="s">
        <v>44</v>
      </c>
      <c r="F75" s="878" t="s">
        <v>44</v>
      </c>
      <c r="G75" s="878" t="s">
        <v>44</v>
      </c>
      <c r="H75" s="878" t="s">
        <v>44</v>
      </c>
      <c r="I75" s="878" t="s">
        <v>44</v>
      </c>
      <c r="J75" s="878" t="s">
        <v>44</v>
      </c>
      <c r="K75" s="878" t="s">
        <v>44</v>
      </c>
      <c r="L75" s="878" t="s">
        <v>44</v>
      </c>
      <c r="M75" s="878" t="s">
        <v>44</v>
      </c>
      <c r="N75" s="878" t="s">
        <v>44</v>
      </c>
      <c r="O75" s="878" t="s">
        <v>44</v>
      </c>
      <c r="P75" s="878" t="s">
        <v>44</v>
      </c>
      <c r="Q75" s="878" t="s">
        <v>44</v>
      </c>
      <c r="R75" s="878" t="s">
        <v>44</v>
      </c>
      <c r="S75" s="878" t="s">
        <v>44</v>
      </c>
      <c r="T75" s="878" t="s">
        <v>44</v>
      </c>
      <c r="U75" s="878" t="s">
        <v>44</v>
      </c>
      <c r="V75" s="878" t="s">
        <v>44</v>
      </c>
      <c r="W75" s="878" t="s">
        <v>44</v>
      </c>
    </row>
    <row r="76" spans="1:25" s="909" customFormat="1" ht="18.95" customHeight="1">
      <c r="A76" s="894" t="s">
        <v>1841</v>
      </c>
      <c r="B76" s="878" t="s">
        <v>44</v>
      </c>
      <c r="C76" s="878" t="s">
        <v>44</v>
      </c>
      <c r="D76" s="878" t="s">
        <v>44</v>
      </c>
      <c r="E76" s="878" t="s">
        <v>44</v>
      </c>
      <c r="F76" s="878" t="s">
        <v>44</v>
      </c>
      <c r="G76" s="878" t="s">
        <v>44</v>
      </c>
      <c r="H76" s="878" t="s">
        <v>44</v>
      </c>
      <c r="I76" s="878" t="s">
        <v>44</v>
      </c>
      <c r="J76" s="878" t="s">
        <v>44</v>
      </c>
      <c r="K76" s="878">
        <v>2232.6886826999998</v>
      </c>
      <c r="L76" s="878" t="s">
        <v>44</v>
      </c>
      <c r="M76" s="878" t="s">
        <v>44</v>
      </c>
      <c r="N76" s="878" t="s">
        <v>44</v>
      </c>
      <c r="O76" s="878" t="s">
        <v>44</v>
      </c>
      <c r="P76" s="878">
        <v>20639.4351389</v>
      </c>
      <c r="Q76" s="878">
        <v>20639.4351389</v>
      </c>
      <c r="R76" s="878" t="s">
        <v>44</v>
      </c>
      <c r="S76" s="878" t="s">
        <v>44</v>
      </c>
      <c r="T76" s="878" t="s">
        <v>44</v>
      </c>
      <c r="U76" s="878" t="s">
        <v>44</v>
      </c>
      <c r="V76" s="878" t="s">
        <v>44</v>
      </c>
      <c r="W76" s="878">
        <v>22872.123821599998</v>
      </c>
    </row>
    <row r="77" spans="1:25" s="909" customFormat="1">
      <c r="A77" s="895" t="s">
        <v>205</v>
      </c>
      <c r="B77" s="896">
        <v>7465310.1090922998</v>
      </c>
      <c r="C77" s="896">
        <v>3312162.9929360002</v>
      </c>
      <c r="D77" s="896">
        <v>10777473.102028297</v>
      </c>
      <c r="E77" s="896">
        <v>1595936.0369382</v>
      </c>
      <c r="F77" s="896">
        <v>23548414.795770902</v>
      </c>
      <c r="G77" s="896">
        <v>195438.24359209999</v>
      </c>
      <c r="H77" s="896">
        <v>361592.67094870005</v>
      </c>
      <c r="I77" s="896">
        <v>288007.74414670002</v>
      </c>
      <c r="J77" s="896">
        <v>1543023.3405689001</v>
      </c>
      <c r="K77" s="896">
        <v>9507304.4841190968</v>
      </c>
      <c r="L77" s="896">
        <v>31790367.523109302</v>
      </c>
      <c r="M77" s="896">
        <v>10326713.5267481</v>
      </c>
      <c r="N77" s="896">
        <v>16273580.5304868</v>
      </c>
      <c r="O77" s="896">
        <v>1080656.6484646001</v>
      </c>
      <c r="P77" s="896">
        <v>8773311.7878841981</v>
      </c>
      <c r="Q77" s="896">
        <v>68244630.016692981</v>
      </c>
      <c r="R77" s="896">
        <v>9513766.0802190006</v>
      </c>
      <c r="S77" s="896">
        <v>3529352.6021718001</v>
      </c>
      <c r="T77" s="896">
        <v>3367970.4110536994</v>
      </c>
      <c r="U77" s="896">
        <v>51992.4962858</v>
      </c>
      <c r="V77" s="896">
        <v>6185.1209382999996</v>
      </c>
      <c r="W77" s="896">
        <v>132532295.90493196</v>
      </c>
    </row>
    <row r="78" spans="1:25" s="909" customFormat="1" ht="38.25">
      <c r="A78" s="896" t="s">
        <v>1257</v>
      </c>
      <c r="B78" s="897">
        <v>0</v>
      </c>
      <c r="C78" s="897">
        <v>5.2589162672199699</v>
      </c>
      <c r="D78" s="897">
        <v>1.61618476597794</v>
      </c>
      <c r="E78" s="897">
        <v>0</v>
      </c>
      <c r="F78" s="897">
        <v>2.4237754083806702</v>
      </c>
      <c r="G78" s="897">
        <v>3.15279260944457E-7</v>
      </c>
      <c r="H78" s="898">
        <v>1.7004722680212301</v>
      </c>
      <c r="I78" s="897">
        <v>2.6521702308555501</v>
      </c>
      <c r="J78" s="897">
        <v>1.04795105682428</v>
      </c>
      <c r="K78" s="897">
        <v>5.2354654746815497</v>
      </c>
      <c r="L78" s="897">
        <v>9.6342826259354197</v>
      </c>
      <c r="M78" s="897">
        <v>10.222950576578199</v>
      </c>
      <c r="N78" s="897">
        <v>10.2349162020672</v>
      </c>
      <c r="O78" s="897">
        <v>10.059762187862299</v>
      </c>
      <c r="P78" s="897">
        <v>10.8958949194064</v>
      </c>
      <c r="Q78" s="897">
        <v>10.0355124293045</v>
      </c>
      <c r="R78" s="897">
        <v>8.4951789756894591</v>
      </c>
      <c r="S78" s="897">
        <v>0</v>
      </c>
      <c r="T78" s="897">
        <v>0.24042646430664899</v>
      </c>
      <c r="U78" s="898">
        <v>7.3813913285336401</v>
      </c>
      <c r="V78" s="898">
        <v>3.63125040504432</v>
      </c>
      <c r="W78" s="897">
        <v>6.7468931875454397</v>
      </c>
    </row>
    <row r="79" spans="1:25">
      <c r="A79" s="899" t="s">
        <v>39</v>
      </c>
      <c r="B79" s="341"/>
      <c r="C79" s="341"/>
      <c r="D79" s="341"/>
      <c r="E79" s="341"/>
      <c r="F79" s="341"/>
      <c r="G79" s="341"/>
      <c r="H79" s="341"/>
      <c r="I79" s="341"/>
      <c r="J79" s="341"/>
      <c r="K79" s="875"/>
      <c r="L79" s="875"/>
      <c r="M79" s="900"/>
      <c r="N79" s="875"/>
      <c r="O79" s="875"/>
      <c r="P79" s="875"/>
      <c r="Q79" s="875"/>
      <c r="R79" s="875"/>
      <c r="S79" s="875"/>
      <c r="T79" s="875"/>
      <c r="U79" s="875"/>
      <c r="V79" s="875"/>
      <c r="W79" s="875"/>
    </row>
    <row r="80" spans="1:25">
      <c r="A80" s="901" t="s">
        <v>1603</v>
      </c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>
      <c r="A81" s="902" t="s">
        <v>1604</v>
      </c>
      <c r="B81" s="341"/>
      <c r="C81" s="341"/>
      <c r="D81" s="341"/>
      <c r="E81" s="341"/>
      <c r="F81" s="341"/>
      <c r="G81" s="341"/>
      <c r="H81" s="341"/>
      <c r="I81" s="341"/>
      <c r="J81" s="341"/>
      <c r="K81" s="875"/>
      <c r="L81" s="875"/>
      <c r="M81" s="875"/>
      <c r="N81" s="875"/>
      <c r="O81" s="875"/>
      <c r="P81" s="875"/>
      <c r="Q81" s="875"/>
      <c r="R81" s="875"/>
      <c r="S81" s="875"/>
      <c r="T81" s="875"/>
      <c r="U81" s="875"/>
      <c r="V81" s="875"/>
      <c r="W81" s="875"/>
    </row>
  </sheetData>
  <mergeCells count="37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A42:A43"/>
    <mergeCell ref="B42:D42"/>
    <mergeCell ref="E42:E43"/>
    <mergeCell ref="F42:F43"/>
    <mergeCell ref="G42:G43"/>
    <mergeCell ref="R42:R43"/>
    <mergeCell ref="V5:V6"/>
    <mergeCell ref="W5:W6"/>
    <mergeCell ref="J39:L39"/>
    <mergeCell ref="U39:W39"/>
    <mergeCell ref="T41:W41"/>
    <mergeCell ref="K5:K6"/>
    <mergeCell ref="L5:Q5"/>
    <mergeCell ref="R5:R6"/>
    <mergeCell ref="S5:S6"/>
    <mergeCell ref="T5:T6"/>
    <mergeCell ref="U5:U6"/>
    <mergeCell ref="H42:H43"/>
    <mergeCell ref="I42:I43"/>
    <mergeCell ref="J42:J43"/>
    <mergeCell ref="K42:K43"/>
    <mergeCell ref="L42:Q42"/>
    <mergeCell ref="S42:S43"/>
    <mergeCell ref="T42:T43"/>
    <mergeCell ref="U42:U43"/>
    <mergeCell ref="V42:V43"/>
    <mergeCell ref="W42:W43"/>
  </mergeCells>
  <pageMargins left="0.5" right="0.2" top="0.75" bottom="0.75" header="0.4" footer="0.4"/>
  <pageSetup paperSize="9" scale="85" firstPageNumber="102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AA81"/>
  <sheetViews>
    <sheetView view="pageBreakPreview" topLeftCell="A46" zoomScale="60" workbookViewId="0">
      <selection activeCell="N71" sqref="N71"/>
    </sheetView>
  </sheetViews>
  <sheetFormatPr defaultColWidth="10.28515625" defaultRowHeight="12.75"/>
  <cols>
    <col min="1" max="1" width="13.42578125" style="893" customWidth="1"/>
    <col min="2" max="2" width="9.5703125" style="893" customWidth="1"/>
    <col min="3" max="3" width="7.5703125" style="893" customWidth="1"/>
    <col min="4" max="4" width="8.7109375" style="893" customWidth="1"/>
    <col min="5" max="5" width="7.5703125" style="893" customWidth="1"/>
    <col min="6" max="6" width="10.28515625" style="893" customWidth="1"/>
    <col min="7" max="7" width="9.140625" style="893" customWidth="1"/>
    <col min="8" max="8" width="8.7109375" style="893" customWidth="1"/>
    <col min="9" max="9" width="7.85546875" style="893" customWidth="1"/>
    <col min="10" max="10" width="8.42578125" style="893" customWidth="1"/>
    <col min="11" max="11" width="8.7109375" style="893" customWidth="1"/>
    <col min="12" max="12" width="10.42578125" style="893" customWidth="1"/>
    <col min="13" max="15" width="9.28515625" style="893" customWidth="1"/>
    <col min="16" max="16" width="15.42578125" style="893" customWidth="1"/>
    <col min="17" max="17" width="10" style="893" customWidth="1"/>
    <col min="18" max="18" width="7.42578125" style="893" customWidth="1"/>
    <col min="19" max="19" width="9.85546875" style="893" customWidth="1"/>
    <col min="20" max="20" width="10.5703125" style="893" customWidth="1"/>
    <col min="21" max="21" width="10.140625" style="893" customWidth="1"/>
    <col min="22" max="22" width="9.5703125" style="893" customWidth="1"/>
    <col min="23" max="23" width="9.28515625" style="893" customWidth="1"/>
    <col min="24" max="24" width="8.140625" style="893" customWidth="1"/>
    <col min="25" max="25" width="9" style="893" customWidth="1"/>
    <col min="26" max="16384" width="10.28515625" style="893"/>
  </cols>
  <sheetData>
    <row r="1" spans="1:27" s="201" customFormat="1">
      <c r="A1" s="408" t="s">
        <v>1855</v>
      </c>
      <c r="B1" s="46"/>
      <c r="C1" s="46"/>
      <c r="D1" s="46"/>
      <c r="E1" s="46"/>
      <c r="F1" s="46"/>
      <c r="G1" s="46"/>
      <c r="H1" s="46"/>
      <c r="I1" s="46"/>
      <c r="J1" s="46"/>
      <c r="K1" s="656"/>
      <c r="L1" s="735"/>
      <c r="M1" s="408"/>
      <c r="N1" s="46"/>
      <c r="O1" s="46"/>
      <c r="P1" s="656"/>
      <c r="Q1" s="46"/>
      <c r="R1" s="46"/>
      <c r="S1" s="46"/>
      <c r="T1" s="46"/>
      <c r="U1" s="1082" t="s">
        <v>1856</v>
      </c>
      <c r="V1" s="1082"/>
      <c r="W1" s="1082"/>
      <c r="X1" s="867"/>
      <c r="Y1" s="867"/>
    </row>
    <row r="2" spans="1:27" s="869" customFormat="1" ht="18.95" customHeight="1">
      <c r="A2" s="408" t="s">
        <v>52</v>
      </c>
      <c r="B2" s="46"/>
      <c r="C2" s="46"/>
      <c r="D2" s="46"/>
      <c r="E2" s="46"/>
      <c r="F2" s="46"/>
      <c r="G2" s="46"/>
      <c r="H2" s="46"/>
      <c r="I2" s="46"/>
      <c r="J2" s="656"/>
      <c r="K2" s="656"/>
      <c r="L2" s="735"/>
      <c r="M2" s="408"/>
      <c r="N2" s="46"/>
      <c r="O2" s="46"/>
      <c r="P2" s="656"/>
      <c r="Q2" s="46"/>
      <c r="R2" s="46"/>
      <c r="S2" s="46"/>
      <c r="T2" s="46"/>
      <c r="U2" s="46"/>
      <c r="V2" s="46"/>
      <c r="W2" s="46"/>
      <c r="X2" s="868"/>
      <c r="Y2" s="868"/>
    </row>
    <row r="3" spans="1:27" s="871" customFormat="1" ht="18.95" customHeight="1">
      <c r="A3" s="408" t="s">
        <v>3</v>
      </c>
      <c r="B3" s="739"/>
      <c r="C3" s="739"/>
      <c r="D3" s="739"/>
      <c r="E3" s="739"/>
      <c r="F3" s="739"/>
      <c r="G3" s="739"/>
      <c r="H3" s="739"/>
      <c r="I3" s="739"/>
      <c r="J3" s="656"/>
      <c r="K3" s="656"/>
      <c r="L3" s="740"/>
      <c r="M3" s="870"/>
      <c r="N3" s="738"/>
      <c r="O3" s="738"/>
      <c r="P3" s="656"/>
      <c r="Q3" s="738"/>
      <c r="R3" s="738"/>
      <c r="S3" s="738"/>
      <c r="T3" s="738"/>
      <c r="U3" s="656"/>
      <c r="V3" s="656"/>
      <c r="W3" s="656"/>
      <c r="X3" s="868"/>
      <c r="Y3" s="868"/>
      <c r="AA3" s="219"/>
    </row>
    <row r="4" spans="1:27" s="871" customFormat="1" ht="18.95" customHeight="1">
      <c r="A4" s="340"/>
      <c r="B4" s="872"/>
      <c r="C4" s="872"/>
      <c r="D4" s="872"/>
      <c r="E4" s="872"/>
      <c r="F4" s="872"/>
      <c r="G4" s="872"/>
      <c r="H4" s="872"/>
      <c r="I4" s="872"/>
      <c r="J4" s="872"/>
      <c r="K4" s="873"/>
      <c r="L4" s="874"/>
      <c r="M4" s="875"/>
      <c r="N4" s="874"/>
      <c r="O4" s="874"/>
      <c r="P4" s="874"/>
      <c r="Q4" s="874"/>
      <c r="R4" s="874"/>
      <c r="S4" s="874"/>
      <c r="T4" s="874"/>
      <c r="U4" s="1112" t="s">
        <v>54</v>
      </c>
      <c r="V4" s="1112"/>
      <c r="W4" s="1112"/>
      <c r="X4" s="868"/>
      <c r="Y4" s="868"/>
    </row>
    <row r="5" spans="1:27" s="871" customFormat="1" ht="18.95" customHeight="1">
      <c r="A5" s="1078" t="s">
        <v>1774</v>
      </c>
      <c r="B5" s="1074" t="s">
        <v>1624</v>
      </c>
      <c r="C5" s="1075"/>
      <c r="D5" s="1075"/>
      <c r="E5" s="1081" t="s">
        <v>1625</v>
      </c>
      <c r="F5" s="1078" t="s">
        <v>1626</v>
      </c>
      <c r="G5" s="1081" t="s">
        <v>1627</v>
      </c>
      <c r="H5" s="1072" t="s">
        <v>1628</v>
      </c>
      <c r="I5" s="1072" t="s">
        <v>1629</v>
      </c>
      <c r="J5" s="1072" t="s">
        <v>1630</v>
      </c>
      <c r="K5" s="1078" t="s">
        <v>1631</v>
      </c>
      <c r="L5" s="1074" t="s">
        <v>1632</v>
      </c>
      <c r="M5" s="1076"/>
      <c r="N5" s="1075"/>
      <c r="O5" s="1075"/>
      <c r="P5" s="1075"/>
      <c r="Q5" s="1077"/>
      <c r="R5" s="1078" t="s">
        <v>1633</v>
      </c>
      <c r="S5" s="1072" t="s">
        <v>1634</v>
      </c>
      <c r="T5" s="1072" t="s">
        <v>1635</v>
      </c>
      <c r="U5" s="1072" t="s">
        <v>1636</v>
      </c>
      <c r="V5" s="1072" t="s">
        <v>1637</v>
      </c>
      <c r="W5" s="1078" t="s">
        <v>1775</v>
      </c>
      <c r="X5" s="868"/>
      <c r="Y5" s="868"/>
    </row>
    <row r="6" spans="1:27" s="871" customFormat="1" ht="72.75" customHeight="1">
      <c r="A6" s="1110"/>
      <c r="B6" s="747" t="s">
        <v>1639</v>
      </c>
      <c r="C6" s="747" t="s">
        <v>1640</v>
      </c>
      <c r="D6" s="748" t="s">
        <v>1641</v>
      </c>
      <c r="E6" s="1081"/>
      <c r="F6" s="1079"/>
      <c r="G6" s="1081"/>
      <c r="H6" s="1073"/>
      <c r="I6" s="1073"/>
      <c r="J6" s="1073"/>
      <c r="K6" s="1079"/>
      <c r="L6" s="658" t="s">
        <v>1642</v>
      </c>
      <c r="M6" s="658" t="s">
        <v>1643</v>
      </c>
      <c r="N6" s="658" t="s">
        <v>1644</v>
      </c>
      <c r="O6" s="658" t="s">
        <v>1645</v>
      </c>
      <c r="P6" s="658" t="s">
        <v>1646</v>
      </c>
      <c r="Q6" s="658" t="s">
        <v>1647</v>
      </c>
      <c r="R6" s="1079"/>
      <c r="S6" s="1073"/>
      <c r="T6" s="1073"/>
      <c r="U6" s="1073"/>
      <c r="V6" s="1073"/>
      <c r="W6" s="1079"/>
      <c r="X6" s="868"/>
      <c r="Y6" s="868"/>
    </row>
    <row r="7" spans="1:27" s="871" customFormat="1" ht="18.95" customHeight="1">
      <c r="A7" s="749" t="s">
        <v>10</v>
      </c>
      <c r="B7" s="658" t="s">
        <v>11</v>
      </c>
      <c r="C7" s="658" t="s">
        <v>12</v>
      </c>
      <c r="D7" s="658" t="s">
        <v>13</v>
      </c>
      <c r="E7" s="658" t="s">
        <v>14</v>
      </c>
      <c r="F7" s="658" t="s">
        <v>15</v>
      </c>
      <c r="G7" s="658" t="s">
        <v>16</v>
      </c>
      <c r="H7" s="658" t="s">
        <v>17</v>
      </c>
      <c r="I7" s="658" t="s">
        <v>1018</v>
      </c>
      <c r="J7" s="750" t="s">
        <v>1054</v>
      </c>
      <c r="K7" s="658" t="s">
        <v>1020</v>
      </c>
      <c r="L7" s="658" t="s">
        <v>1055</v>
      </c>
      <c r="M7" s="658" t="s">
        <v>1056</v>
      </c>
      <c r="N7" s="658" t="s">
        <v>1648</v>
      </c>
      <c r="O7" s="658" t="s">
        <v>1649</v>
      </c>
      <c r="P7" s="658" t="s">
        <v>1650</v>
      </c>
      <c r="Q7" s="658" t="s">
        <v>1651</v>
      </c>
      <c r="R7" s="658" t="s">
        <v>1652</v>
      </c>
      <c r="S7" s="658" t="s">
        <v>1776</v>
      </c>
      <c r="T7" s="658" t="s">
        <v>1653</v>
      </c>
      <c r="U7" s="658" t="s">
        <v>1654</v>
      </c>
      <c r="V7" s="750" t="s">
        <v>1655</v>
      </c>
      <c r="W7" s="658" t="s">
        <v>1657</v>
      </c>
      <c r="X7" s="868"/>
      <c r="Y7" s="868"/>
    </row>
    <row r="8" spans="1:27" s="201" customFormat="1" ht="18.95" customHeight="1">
      <c r="A8" s="877">
        <v>0</v>
      </c>
      <c r="B8" s="878">
        <v>1591862.6291795999</v>
      </c>
      <c r="C8" s="878" t="s">
        <v>44</v>
      </c>
      <c r="D8" s="878">
        <v>1591862.6291795999</v>
      </c>
      <c r="E8" s="878">
        <v>461785.95120080002</v>
      </c>
      <c r="F8" s="878">
        <v>1392.8135580000001</v>
      </c>
      <c r="G8" s="878">
        <v>106265.0769117</v>
      </c>
      <c r="H8" s="878">
        <v>17616.485526500001</v>
      </c>
      <c r="I8" s="878">
        <v>47894.489397999998</v>
      </c>
      <c r="J8" s="878">
        <v>268472.51591339998</v>
      </c>
      <c r="K8" s="878">
        <v>9618.2238565000007</v>
      </c>
      <c r="L8" s="878">
        <v>3261.2557686</v>
      </c>
      <c r="M8" s="878">
        <v>1959.4345077</v>
      </c>
      <c r="N8" s="878">
        <v>9472.2482106000007</v>
      </c>
      <c r="O8" s="878">
        <v>2806.7133998999998</v>
      </c>
      <c r="P8" s="878">
        <v>1015.7102939</v>
      </c>
      <c r="Q8" s="878">
        <v>18515.362180699998</v>
      </c>
      <c r="R8" s="878" t="s">
        <v>44</v>
      </c>
      <c r="S8" s="878">
        <v>711514.97753310006</v>
      </c>
      <c r="T8" s="878">
        <v>1226059.3531641001</v>
      </c>
      <c r="U8" s="878" t="s">
        <v>44</v>
      </c>
      <c r="V8" s="878" t="s">
        <v>44</v>
      </c>
      <c r="W8" s="878">
        <v>4460997.8784224</v>
      </c>
      <c r="X8" s="903"/>
      <c r="Y8" s="903"/>
    </row>
    <row r="9" spans="1:27" s="201" customFormat="1" ht="18.95" customHeight="1">
      <c r="A9" s="879" t="s">
        <v>1777</v>
      </c>
      <c r="B9" s="878" t="s">
        <v>44</v>
      </c>
      <c r="C9" s="878" t="s">
        <v>44</v>
      </c>
      <c r="D9" s="878" t="s">
        <v>44</v>
      </c>
      <c r="E9" s="878" t="s">
        <v>44</v>
      </c>
      <c r="F9" s="878">
        <v>17.907810099999999</v>
      </c>
      <c r="G9" s="878" t="s">
        <v>44</v>
      </c>
      <c r="H9" s="878" t="s">
        <v>44</v>
      </c>
      <c r="I9" s="878">
        <v>7.1027E-3</v>
      </c>
      <c r="J9" s="878">
        <v>401.78398709999999</v>
      </c>
      <c r="K9" s="878" t="s">
        <v>44</v>
      </c>
      <c r="L9" s="878" t="s">
        <v>44</v>
      </c>
      <c r="M9" s="878" t="s">
        <v>44</v>
      </c>
      <c r="N9" s="878" t="s">
        <v>44</v>
      </c>
      <c r="O9" s="878" t="s">
        <v>44</v>
      </c>
      <c r="P9" s="878" t="s">
        <v>44</v>
      </c>
      <c r="Q9" s="878" t="s">
        <v>44</v>
      </c>
      <c r="R9" s="878" t="s">
        <v>44</v>
      </c>
      <c r="S9" s="878" t="s">
        <v>44</v>
      </c>
      <c r="T9" s="878" t="s">
        <v>44</v>
      </c>
      <c r="U9" s="878" t="s">
        <v>44</v>
      </c>
      <c r="V9" s="878" t="s">
        <v>44</v>
      </c>
      <c r="W9" s="878">
        <v>419.69889990000001</v>
      </c>
      <c r="X9" s="903"/>
      <c r="Y9" s="903"/>
    </row>
    <row r="10" spans="1:27" s="201" customFormat="1" ht="18.95" customHeight="1">
      <c r="A10" s="879" t="s">
        <v>1778</v>
      </c>
      <c r="B10" s="878" t="s">
        <v>44</v>
      </c>
      <c r="C10" s="878" t="s">
        <v>44</v>
      </c>
      <c r="D10" s="878" t="s">
        <v>44</v>
      </c>
      <c r="E10" s="878" t="s">
        <v>44</v>
      </c>
      <c r="F10" s="878">
        <v>70.123210599999993</v>
      </c>
      <c r="G10" s="878" t="s">
        <v>44</v>
      </c>
      <c r="H10" s="878" t="s">
        <v>44</v>
      </c>
      <c r="I10" s="878" t="s">
        <v>44</v>
      </c>
      <c r="J10" s="878" t="s">
        <v>44</v>
      </c>
      <c r="K10" s="878" t="s">
        <v>44</v>
      </c>
      <c r="L10" s="878" t="s">
        <v>44</v>
      </c>
      <c r="M10" s="878" t="s">
        <v>44</v>
      </c>
      <c r="N10" s="878" t="s">
        <v>44</v>
      </c>
      <c r="O10" s="878" t="s">
        <v>44</v>
      </c>
      <c r="P10" s="878" t="s">
        <v>44</v>
      </c>
      <c r="Q10" s="878" t="s">
        <v>44</v>
      </c>
      <c r="R10" s="878">
        <v>1.7418875</v>
      </c>
      <c r="S10" s="878" t="s">
        <v>44</v>
      </c>
      <c r="T10" s="878" t="s">
        <v>44</v>
      </c>
      <c r="U10" s="878" t="s">
        <v>44</v>
      </c>
      <c r="V10" s="878" t="s">
        <v>44</v>
      </c>
      <c r="W10" s="878">
        <v>71.865098099999997</v>
      </c>
      <c r="X10" s="903"/>
      <c r="Y10" s="903"/>
    </row>
    <row r="11" spans="1:27" s="201" customFormat="1" ht="18.95" customHeight="1">
      <c r="A11" s="879" t="s">
        <v>1779</v>
      </c>
      <c r="B11" s="878" t="s">
        <v>44</v>
      </c>
      <c r="C11" s="878" t="s">
        <v>44</v>
      </c>
      <c r="D11" s="878" t="s">
        <v>44</v>
      </c>
      <c r="E11" s="878" t="s">
        <v>44</v>
      </c>
      <c r="F11" s="878">
        <v>44.122886299999998</v>
      </c>
      <c r="G11" s="878" t="s">
        <v>44</v>
      </c>
      <c r="H11" s="878" t="s">
        <v>44</v>
      </c>
      <c r="I11" s="878" t="s">
        <v>44</v>
      </c>
      <c r="J11" s="878" t="s">
        <v>44</v>
      </c>
      <c r="K11" s="878" t="s">
        <v>44</v>
      </c>
      <c r="L11" s="878" t="s">
        <v>44</v>
      </c>
      <c r="M11" s="878" t="s">
        <v>44</v>
      </c>
      <c r="N11" s="878" t="s">
        <v>44</v>
      </c>
      <c r="O11" s="878" t="s">
        <v>44</v>
      </c>
      <c r="P11" s="878" t="s">
        <v>44</v>
      </c>
      <c r="Q11" s="878" t="s">
        <v>44</v>
      </c>
      <c r="R11" s="878" t="s">
        <v>44</v>
      </c>
      <c r="S11" s="878" t="s">
        <v>44</v>
      </c>
      <c r="T11" s="878" t="s">
        <v>44</v>
      </c>
      <c r="U11" s="878" t="s">
        <v>44</v>
      </c>
      <c r="V11" s="878" t="s">
        <v>44</v>
      </c>
      <c r="W11" s="878">
        <v>44.122886299999998</v>
      </c>
      <c r="X11" s="903"/>
      <c r="Y11" s="903"/>
    </row>
    <row r="12" spans="1:27" s="327" customFormat="1" ht="18.95" customHeight="1">
      <c r="A12" s="879" t="s">
        <v>1780</v>
      </c>
      <c r="B12" s="878" t="s">
        <v>44</v>
      </c>
      <c r="C12" s="878" t="s">
        <v>44</v>
      </c>
      <c r="D12" s="878" t="s">
        <v>44</v>
      </c>
      <c r="E12" s="878" t="s">
        <v>44</v>
      </c>
      <c r="F12" s="878">
        <v>115.8864888</v>
      </c>
      <c r="G12" s="878" t="s">
        <v>44</v>
      </c>
      <c r="H12" s="878" t="s">
        <v>44</v>
      </c>
      <c r="I12" s="878" t="s">
        <v>44</v>
      </c>
      <c r="J12" s="878" t="s">
        <v>44</v>
      </c>
      <c r="K12" s="878">
        <v>7.4128303000000004</v>
      </c>
      <c r="L12" s="878" t="s">
        <v>44</v>
      </c>
      <c r="M12" s="878" t="s">
        <v>44</v>
      </c>
      <c r="N12" s="878" t="s">
        <v>44</v>
      </c>
      <c r="O12" s="878" t="s">
        <v>44</v>
      </c>
      <c r="P12" s="878" t="s">
        <v>44</v>
      </c>
      <c r="Q12" s="878" t="s">
        <v>44</v>
      </c>
      <c r="R12" s="878" t="s">
        <v>44</v>
      </c>
      <c r="S12" s="878" t="s">
        <v>44</v>
      </c>
      <c r="T12" s="878" t="s">
        <v>44</v>
      </c>
      <c r="U12" s="878" t="s">
        <v>44</v>
      </c>
      <c r="V12" s="878" t="s">
        <v>44</v>
      </c>
      <c r="W12" s="878">
        <v>123.29931909999999</v>
      </c>
      <c r="X12" s="903"/>
      <c r="Y12" s="903"/>
    </row>
    <row r="13" spans="1:27" s="201" customFormat="1" ht="18.95" customHeight="1">
      <c r="A13" s="879" t="s">
        <v>1781</v>
      </c>
      <c r="B13" s="878" t="s">
        <v>44</v>
      </c>
      <c r="C13" s="878" t="s">
        <v>44</v>
      </c>
      <c r="D13" s="878" t="s">
        <v>44</v>
      </c>
      <c r="E13" s="878" t="s">
        <v>44</v>
      </c>
      <c r="F13" s="878" t="s">
        <v>44</v>
      </c>
      <c r="G13" s="878" t="s">
        <v>44</v>
      </c>
      <c r="H13" s="878" t="s">
        <v>44</v>
      </c>
      <c r="I13" s="878" t="s">
        <v>44</v>
      </c>
      <c r="J13" s="878">
        <v>554.9537464</v>
      </c>
      <c r="K13" s="878" t="s">
        <v>44</v>
      </c>
      <c r="L13" s="878" t="s">
        <v>44</v>
      </c>
      <c r="M13" s="878" t="s">
        <v>44</v>
      </c>
      <c r="N13" s="878" t="s">
        <v>44</v>
      </c>
      <c r="O13" s="878" t="s">
        <v>44</v>
      </c>
      <c r="P13" s="878" t="s">
        <v>44</v>
      </c>
      <c r="Q13" s="878" t="s">
        <v>44</v>
      </c>
      <c r="R13" s="878" t="s">
        <v>44</v>
      </c>
      <c r="S13" s="878" t="s">
        <v>44</v>
      </c>
      <c r="T13" s="878" t="s">
        <v>44</v>
      </c>
      <c r="U13" s="878" t="s">
        <v>44</v>
      </c>
      <c r="V13" s="878" t="s">
        <v>44</v>
      </c>
      <c r="W13" s="878">
        <v>554.9537464</v>
      </c>
      <c r="X13" s="903"/>
      <c r="Y13" s="903"/>
    </row>
    <row r="14" spans="1:27" s="201" customFormat="1" ht="18.95" customHeight="1">
      <c r="A14" s="879" t="s">
        <v>1782</v>
      </c>
      <c r="B14" s="878" t="s">
        <v>44</v>
      </c>
      <c r="C14" s="878" t="s">
        <v>44</v>
      </c>
      <c r="D14" s="878" t="s">
        <v>44</v>
      </c>
      <c r="E14" s="878" t="s">
        <v>44</v>
      </c>
      <c r="F14" s="878" t="s">
        <v>44</v>
      </c>
      <c r="G14" s="878" t="s">
        <v>44</v>
      </c>
      <c r="H14" s="878" t="s">
        <v>44</v>
      </c>
      <c r="I14" s="878" t="s">
        <v>44</v>
      </c>
      <c r="J14" s="878" t="s">
        <v>44</v>
      </c>
      <c r="K14" s="878">
        <v>2.93303E-2</v>
      </c>
      <c r="L14" s="878" t="s">
        <v>44</v>
      </c>
      <c r="M14" s="878" t="s">
        <v>44</v>
      </c>
      <c r="N14" s="878" t="s">
        <v>44</v>
      </c>
      <c r="O14" s="878" t="s">
        <v>44</v>
      </c>
      <c r="P14" s="878" t="s">
        <v>44</v>
      </c>
      <c r="Q14" s="878" t="s">
        <v>44</v>
      </c>
      <c r="R14" s="878" t="s">
        <v>44</v>
      </c>
      <c r="S14" s="878" t="s">
        <v>44</v>
      </c>
      <c r="T14" s="878" t="s">
        <v>44</v>
      </c>
      <c r="U14" s="878" t="s">
        <v>44</v>
      </c>
      <c r="V14" s="878" t="s">
        <v>44</v>
      </c>
      <c r="W14" s="878">
        <v>2.93303E-2</v>
      </c>
      <c r="X14" s="903"/>
      <c r="Y14" s="903"/>
    </row>
    <row r="15" spans="1:27" s="201" customFormat="1" ht="18.95" customHeight="1">
      <c r="A15" s="879" t="s">
        <v>1783</v>
      </c>
      <c r="B15" s="878" t="s">
        <v>44</v>
      </c>
      <c r="C15" s="878" t="s">
        <v>44</v>
      </c>
      <c r="D15" s="878" t="s">
        <v>44</v>
      </c>
      <c r="E15" s="878" t="s">
        <v>44</v>
      </c>
      <c r="F15" s="878" t="s">
        <v>44</v>
      </c>
      <c r="G15" s="878" t="s">
        <v>44</v>
      </c>
      <c r="H15" s="878" t="s">
        <v>44</v>
      </c>
      <c r="I15" s="878" t="s">
        <v>44</v>
      </c>
      <c r="J15" s="878">
        <v>1053.4207120000001</v>
      </c>
      <c r="K15" s="878" t="s">
        <v>44</v>
      </c>
      <c r="L15" s="878" t="s">
        <v>44</v>
      </c>
      <c r="M15" s="878" t="s">
        <v>44</v>
      </c>
      <c r="N15" s="878" t="s">
        <v>44</v>
      </c>
      <c r="O15" s="878" t="s">
        <v>44</v>
      </c>
      <c r="P15" s="878" t="s">
        <v>44</v>
      </c>
      <c r="Q15" s="878" t="s">
        <v>44</v>
      </c>
      <c r="R15" s="878" t="s">
        <v>44</v>
      </c>
      <c r="S15" s="878" t="s">
        <v>44</v>
      </c>
      <c r="T15" s="878" t="s">
        <v>44</v>
      </c>
      <c r="U15" s="878" t="s">
        <v>44</v>
      </c>
      <c r="V15" s="878" t="s">
        <v>44</v>
      </c>
      <c r="W15" s="878">
        <v>1053.4207120000001</v>
      </c>
      <c r="X15" s="903"/>
      <c r="Y15" s="903"/>
    </row>
    <row r="16" spans="1:27" s="201" customFormat="1" ht="18.95" customHeight="1">
      <c r="A16" s="879" t="s">
        <v>1784</v>
      </c>
      <c r="B16" s="878" t="s">
        <v>44</v>
      </c>
      <c r="C16" s="878" t="s">
        <v>44</v>
      </c>
      <c r="D16" s="878" t="s">
        <v>44</v>
      </c>
      <c r="E16" s="878" t="s">
        <v>44</v>
      </c>
      <c r="F16" s="878">
        <v>568473.52962219995</v>
      </c>
      <c r="G16" s="878" t="s">
        <v>44</v>
      </c>
      <c r="H16" s="878" t="s">
        <v>44</v>
      </c>
      <c r="I16" s="878">
        <v>34.667873800000002</v>
      </c>
      <c r="J16" s="878" t="s">
        <v>44</v>
      </c>
      <c r="K16" s="878">
        <v>65618.563644900001</v>
      </c>
      <c r="L16" s="878" t="s">
        <v>44</v>
      </c>
      <c r="M16" s="878" t="s">
        <v>44</v>
      </c>
      <c r="N16" s="878" t="s">
        <v>44</v>
      </c>
      <c r="O16" s="878" t="s">
        <v>44</v>
      </c>
      <c r="P16" s="878" t="s">
        <v>44</v>
      </c>
      <c r="Q16" s="878" t="s">
        <v>44</v>
      </c>
      <c r="R16" s="878" t="s">
        <v>44</v>
      </c>
      <c r="S16" s="878" t="s">
        <v>44</v>
      </c>
      <c r="T16" s="878" t="s">
        <v>44</v>
      </c>
      <c r="U16" s="878" t="s">
        <v>44</v>
      </c>
      <c r="V16" s="878" t="s">
        <v>44</v>
      </c>
      <c r="W16" s="878">
        <v>634126.76114089997</v>
      </c>
      <c r="X16" s="903"/>
      <c r="Y16" s="903"/>
    </row>
    <row r="17" spans="1:25" s="201" customFormat="1" ht="18.95" customHeight="1">
      <c r="A17" s="879" t="s">
        <v>1785</v>
      </c>
      <c r="B17" s="878" t="s">
        <v>44</v>
      </c>
      <c r="C17" s="878" t="s">
        <v>44</v>
      </c>
      <c r="D17" s="878" t="s">
        <v>44</v>
      </c>
      <c r="E17" s="878" t="s">
        <v>44</v>
      </c>
      <c r="F17" s="878">
        <v>22378.466457800001</v>
      </c>
      <c r="G17" s="878" t="s">
        <v>44</v>
      </c>
      <c r="H17" s="878" t="s">
        <v>44</v>
      </c>
      <c r="I17" s="878" t="s">
        <v>44</v>
      </c>
      <c r="J17" s="878" t="s">
        <v>44</v>
      </c>
      <c r="K17" s="878">
        <v>34890.692919399997</v>
      </c>
      <c r="L17" s="878" t="s">
        <v>44</v>
      </c>
      <c r="M17" s="878" t="s">
        <v>44</v>
      </c>
      <c r="N17" s="878" t="s">
        <v>44</v>
      </c>
      <c r="O17" s="878" t="s">
        <v>44</v>
      </c>
      <c r="P17" s="878" t="s">
        <v>44</v>
      </c>
      <c r="Q17" s="878" t="s">
        <v>44</v>
      </c>
      <c r="R17" s="878" t="s">
        <v>44</v>
      </c>
      <c r="S17" s="878" t="s">
        <v>44</v>
      </c>
      <c r="T17" s="878">
        <v>2.4039312000000002</v>
      </c>
      <c r="U17" s="878" t="s">
        <v>44</v>
      </c>
      <c r="V17" s="878" t="s">
        <v>44</v>
      </c>
      <c r="W17" s="878">
        <v>57271.5633084</v>
      </c>
      <c r="X17" s="903"/>
      <c r="Y17" s="903"/>
    </row>
    <row r="18" spans="1:25" s="201" customFormat="1" ht="18.95" customHeight="1">
      <c r="A18" s="879" t="s">
        <v>1786</v>
      </c>
      <c r="B18" s="878" t="s">
        <v>44</v>
      </c>
      <c r="C18" s="878" t="s">
        <v>44</v>
      </c>
      <c r="D18" s="878" t="s">
        <v>44</v>
      </c>
      <c r="E18" s="878" t="s">
        <v>44</v>
      </c>
      <c r="F18" s="878">
        <v>20298.598740500001</v>
      </c>
      <c r="G18" s="878" t="s">
        <v>44</v>
      </c>
      <c r="H18" s="878" t="s">
        <v>44</v>
      </c>
      <c r="I18" s="878" t="s">
        <v>44</v>
      </c>
      <c r="J18" s="878" t="s">
        <v>44</v>
      </c>
      <c r="K18" s="878">
        <v>109603.4031159</v>
      </c>
      <c r="L18" s="878" t="s">
        <v>44</v>
      </c>
      <c r="M18" s="878" t="s">
        <v>44</v>
      </c>
      <c r="N18" s="878" t="s">
        <v>44</v>
      </c>
      <c r="O18" s="878" t="s">
        <v>44</v>
      </c>
      <c r="P18" s="878" t="s">
        <v>44</v>
      </c>
      <c r="Q18" s="878" t="s">
        <v>44</v>
      </c>
      <c r="R18" s="878" t="s">
        <v>44</v>
      </c>
      <c r="S18" s="878" t="s">
        <v>44</v>
      </c>
      <c r="T18" s="878" t="s">
        <v>44</v>
      </c>
      <c r="U18" s="878" t="s">
        <v>44</v>
      </c>
      <c r="V18" s="878" t="s">
        <v>44</v>
      </c>
      <c r="W18" s="878">
        <v>129902.00185640001</v>
      </c>
      <c r="X18" s="903"/>
      <c r="Y18" s="903"/>
    </row>
    <row r="19" spans="1:25" s="201" customFormat="1" ht="18.95" customHeight="1">
      <c r="A19" s="879" t="s">
        <v>1787</v>
      </c>
      <c r="B19" s="878" t="s">
        <v>44</v>
      </c>
      <c r="C19" s="878" t="s">
        <v>44</v>
      </c>
      <c r="D19" s="878" t="s">
        <v>44</v>
      </c>
      <c r="E19" s="878" t="s">
        <v>44</v>
      </c>
      <c r="F19" s="878">
        <v>3610.601052</v>
      </c>
      <c r="G19" s="878" t="s">
        <v>44</v>
      </c>
      <c r="H19" s="878" t="s">
        <v>44</v>
      </c>
      <c r="I19" s="878" t="s">
        <v>44</v>
      </c>
      <c r="J19" s="878" t="s">
        <v>44</v>
      </c>
      <c r="K19" s="878" t="s">
        <v>44</v>
      </c>
      <c r="L19" s="878" t="s">
        <v>44</v>
      </c>
      <c r="M19" s="878" t="s">
        <v>44</v>
      </c>
      <c r="N19" s="878" t="s">
        <v>44</v>
      </c>
      <c r="O19" s="878" t="s">
        <v>44</v>
      </c>
      <c r="P19" s="878" t="s">
        <v>44</v>
      </c>
      <c r="Q19" s="878" t="s">
        <v>44</v>
      </c>
      <c r="R19" s="878" t="s">
        <v>44</v>
      </c>
      <c r="S19" s="878" t="s">
        <v>44</v>
      </c>
      <c r="T19" s="878" t="s">
        <v>44</v>
      </c>
      <c r="U19" s="878" t="s">
        <v>44</v>
      </c>
      <c r="V19" s="878" t="s">
        <v>44</v>
      </c>
      <c r="W19" s="878">
        <v>3610.601052</v>
      </c>
      <c r="X19" s="903"/>
      <c r="Y19" s="903"/>
    </row>
    <row r="20" spans="1:25" s="201" customFormat="1" ht="18.95" customHeight="1">
      <c r="A20" s="879" t="s">
        <v>1788</v>
      </c>
      <c r="B20" s="878" t="s">
        <v>44</v>
      </c>
      <c r="C20" s="878" t="s">
        <v>44</v>
      </c>
      <c r="D20" s="878" t="s">
        <v>44</v>
      </c>
      <c r="E20" s="878" t="s">
        <v>44</v>
      </c>
      <c r="F20" s="878">
        <v>1459234.0394412</v>
      </c>
      <c r="G20" s="878" t="s">
        <v>44</v>
      </c>
      <c r="H20" s="878" t="s">
        <v>44</v>
      </c>
      <c r="I20" s="878" t="s">
        <v>44</v>
      </c>
      <c r="J20" s="878" t="s">
        <v>44</v>
      </c>
      <c r="K20" s="878">
        <v>410647.12208890001</v>
      </c>
      <c r="L20" s="878">
        <v>2907.4098322</v>
      </c>
      <c r="M20" s="878">
        <v>34.883310899999998</v>
      </c>
      <c r="N20" s="878" t="s">
        <v>44</v>
      </c>
      <c r="O20" s="878" t="s">
        <v>44</v>
      </c>
      <c r="P20" s="878" t="s">
        <v>44</v>
      </c>
      <c r="Q20" s="878">
        <v>2942.2931431000002</v>
      </c>
      <c r="R20" s="878">
        <v>1206.1564760000001</v>
      </c>
      <c r="S20" s="878" t="s">
        <v>44</v>
      </c>
      <c r="T20" s="878" t="s">
        <v>44</v>
      </c>
      <c r="U20" s="878" t="s">
        <v>44</v>
      </c>
      <c r="V20" s="878" t="s">
        <v>44</v>
      </c>
      <c r="W20" s="878">
        <v>1874029.6111492002</v>
      </c>
      <c r="X20" s="903"/>
      <c r="Y20" s="903"/>
    </row>
    <row r="21" spans="1:25" s="201" customFormat="1" ht="18.95" customHeight="1">
      <c r="A21" s="879" t="s">
        <v>1789</v>
      </c>
      <c r="B21" s="878" t="s">
        <v>44</v>
      </c>
      <c r="C21" s="878" t="s">
        <v>44</v>
      </c>
      <c r="D21" s="878" t="s">
        <v>44</v>
      </c>
      <c r="E21" s="878" t="s">
        <v>44</v>
      </c>
      <c r="F21" s="878">
        <v>241152.5804757</v>
      </c>
      <c r="G21" s="878" t="s">
        <v>44</v>
      </c>
      <c r="H21" s="878" t="s">
        <v>44</v>
      </c>
      <c r="I21" s="878" t="s">
        <v>44</v>
      </c>
      <c r="J21" s="878" t="s">
        <v>44</v>
      </c>
      <c r="K21" s="878">
        <v>169720.34402449999</v>
      </c>
      <c r="L21" s="878">
        <v>250</v>
      </c>
      <c r="M21" s="878" t="s">
        <v>44</v>
      </c>
      <c r="N21" s="878" t="s">
        <v>44</v>
      </c>
      <c r="O21" s="878" t="s">
        <v>44</v>
      </c>
      <c r="P21" s="878" t="s">
        <v>44</v>
      </c>
      <c r="Q21" s="878">
        <v>250</v>
      </c>
      <c r="R21" s="878" t="s">
        <v>44</v>
      </c>
      <c r="S21" s="878" t="s">
        <v>44</v>
      </c>
      <c r="T21" s="878" t="s">
        <v>44</v>
      </c>
      <c r="U21" s="878" t="s">
        <v>44</v>
      </c>
      <c r="V21" s="878" t="s">
        <v>44</v>
      </c>
      <c r="W21" s="878">
        <v>411122.92450019997</v>
      </c>
      <c r="X21" s="903"/>
      <c r="Y21" s="903"/>
    </row>
    <row r="22" spans="1:25" s="201" customFormat="1" ht="18.95" customHeight="1">
      <c r="A22" s="879" t="s">
        <v>1790</v>
      </c>
      <c r="B22" s="878" t="s">
        <v>44</v>
      </c>
      <c r="C22" s="878" t="s">
        <v>44</v>
      </c>
      <c r="D22" s="878" t="s">
        <v>44</v>
      </c>
      <c r="E22" s="878" t="s">
        <v>44</v>
      </c>
      <c r="F22" s="878">
        <v>4856990.6875735</v>
      </c>
      <c r="G22" s="878" t="s">
        <v>44</v>
      </c>
      <c r="H22" s="878" t="s">
        <v>44</v>
      </c>
      <c r="I22" s="878" t="s">
        <v>44</v>
      </c>
      <c r="J22" s="878" t="s">
        <v>44</v>
      </c>
      <c r="K22" s="878">
        <v>110.22836460000001</v>
      </c>
      <c r="L22" s="878" t="s">
        <v>44</v>
      </c>
      <c r="M22" s="878" t="s">
        <v>44</v>
      </c>
      <c r="N22" s="878" t="s">
        <v>44</v>
      </c>
      <c r="O22" s="878" t="s">
        <v>44</v>
      </c>
      <c r="P22" s="878" t="s">
        <v>44</v>
      </c>
      <c r="Q22" s="878" t="s">
        <v>44</v>
      </c>
      <c r="R22" s="878">
        <v>28.261188199999999</v>
      </c>
      <c r="S22" s="878" t="s">
        <v>44</v>
      </c>
      <c r="T22" s="878" t="s">
        <v>44</v>
      </c>
      <c r="U22" s="878" t="s">
        <v>44</v>
      </c>
      <c r="V22" s="878" t="s">
        <v>44</v>
      </c>
      <c r="W22" s="878">
        <v>4857129.1771262996</v>
      </c>
      <c r="X22" s="903"/>
      <c r="Y22" s="903"/>
    </row>
    <row r="23" spans="1:25" s="201" customFormat="1" ht="18.95" customHeight="1">
      <c r="A23" s="879" t="s">
        <v>1791</v>
      </c>
      <c r="B23" s="878" t="s">
        <v>44</v>
      </c>
      <c r="C23" s="878" t="s">
        <v>44</v>
      </c>
      <c r="D23" s="878" t="s">
        <v>44</v>
      </c>
      <c r="E23" s="878" t="s">
        <v>44</v>
      </c>
      <c r="F23" s="878">
        <v>446.06883620000002</v>
      </c>
      <c r="G23" s="878" t="s">
        <v>44</v>
      </c>
      <c r="H23" s="878" t="s">
        <v>44</v>
      </c>
      <c r="I23" s="878" t="s">
        <v>44</v>
      </c>
      <c r="J23" s="878" t="s">
        <v>44</v>
      </c>
      <c r="K23" s="878" t="s">
        <v>44</v>
      </c>
      <c r="L23" s="878" t="s">
        <v>44</v>
      </c>
      <c r="M23" s="878" t="s">
        <v>44</v>
      </c>
      <c r="N23" s="878" t="s">
        <v>44</v>
      </c>
      <c r="O23" s="878" t="s">
        <v>44</v>
      </c>
      <c r="P23" s="878" t="s">
        <v>44</v>
      </c>
      <c r="Q23" s="878" t="s">
        <v>44</v>
      </c>
      <c r="R23" s="878">
        <v>7.0619066999999998</v>
      </c>
      <c r="S23" s="878" t="s">
        <v>44</v>
      </c>
      <c r="T23" s="878" t="s">
        <v>44</v>
      </c>
      <c r="U23" s="878" t="s">
        <v>44</v>
      </c>
      <c r="V23" s="878" t="s">
        <v>44</v>
      </c>
      <c r="W23" s="878">
        <v>453.13074290000003</v>
      </c>
      <c r="X23" s="903"/>
      <c r="Y23" s="903"/>
    </row>
    <row r="24" spans="1:25" s="201" customFormat="1" ht="18.95" customHeight="1">
      <c r="A24" s="879" t="s">
        <v>1792</v>
      </c>
      <c r="B24" s="878" t="s">
        <v>44</v>
      </c>
      <c r="C24" s="878" t="s">
        <v>44</v>
      </c>
      <c r="D24" s="878" t="s">
        <v>44</v>
      </c>
      <c r="E24" s="878" t="s">
        <v>44</v>
      </c>
      <c r="F24" s="878">
        <v>145565.02349719999</v>
      </c>
      <c r="G24" s="878" t="s">
        <v>44</v>
      </c>
      <c r="H24" s="878" t="s">
        <v>44</v>
      </c>
      <c r="I24" s="878" t="s">
        <v>44</v>
      </c>
      <c r="J24" s="878" t="s">
        <v>44</v>
      </c>
      <c r="K24" s="878">
        <v>272377.29861619999</v>
      </c>
      <c r="L24" s="878">
        <v>25677.109694999999</v>
      </c>
      <c r="M24" s="878" t="s">
        <v>44</v>
      </c>
      <c r="N24" s="878" t="s">
        <v>44</v>
      </c>
      <c r="O24" s="878" t="s">
        <v>44</v>
      </c>
      <c r="P24" s="878">
        <v>175.65699939999999</v>
      </c>
      <c r="Q24" s="878">
        <v>25852.766694399998</v>
      </c>
      <c r="R24" s="878">
        <v>20.718878400000001</v>
      </c>
      <c r="S24" s="878" t="s">
        <v>44</v>
      </c>
      <c r="T24" s="878" t="s">
        <v>44</v>
      </c>
      <c r="U24" s="878" t="s">
        <v>44</v>
      </c>
      <c r="V24" s="878" t="s">
        <v>44</v>
      </c>
      <c r="W24" s="878">
        <v>443815.80768619996</v>
      </c>
      <c r="X24" s="903"/>
      <c r="Y24" s="903"/>
    </row>
    <row r="25" spans="1:25" s="201" customFormat="1" ht="18.95" customHeight="1">
      <c r="A25" s="879" t="s">
        <v>1793</v>
      </c>
      <c r="B25" s="878" t="s">
        <v>44</v>
      </c>
      <c r="C25" s="878" t="s">
        <v>44</v>
      </c>
      <c r="D25" s="878" t="s">
        <v>44</v>
      </c>
      <c r="E25" s="878" t="s">
        <v>44</v>
      </c>
      <c r="F25" s="878">
        <v>153.9103259</v>
      </c>
      <c r="G25" s="878" t="s">
        <v>44</v>
      </c>
      <c r="H25" s="878" t="s">
        <v>44</v>
      </c>
      <c r="I25" s="878" t="s">
        <v>44</v>
      </c>
      <c r="J25" s="878" t="s">
        <v>44</v>
      </c>
      <c r="K25" s="878">
        <v>2049.0989510999998</v>
      </c>
      <c r="L25" s="878">
        <v>984.36013649999995</v>
      </c>
      <c r="M25" s="878" t="s">
        <v>44</v>
      </c>
      <c r="N25" s="878">
        <v>10</v>
      </c>
      <c r="O25" s="878" t="s">
        <v>44</v>
      </c>
      <c r="P25" s="878">
        <v>0.62112500000000004</v>
      </c>
      <c r="Q25" s="878">
        <v>994.98126149999996</v>
      </c>
      <c r="R25" s="878">
        <v>145.74607499999999</v>
      </c>
      <c r="S25" s="878" t="s">
        <v>44</v>
      </c>
      <c r="T25" s="878" t="s">
        <v>44</v>
      </c>
      <c r="U25" s="878" t="s">
        <v>44</v>
      </c>
      <c r="V25" s="878" t="s">
        <v>44</v>
      </c>
      <c r="W25" s="878">
        <v>3343.7366134999997</v>
      </c>
      <c r="X25" s="903"/>
      <c r="Y25" s="903"/>
    </row>
    <row r="26" spans="1:25" s="201" customFormat="1" ht="18.95" customHeight="1">
      <c r="A26" s="879" t="s">
        <v>1794</v>
      </c>
      <c r="B26" s="878" t="s">
        <v>44</v>
      </c>
      <c r="C26" s="878" t="s">
        <v>44</v>
      </c>
      <c r="D26" s="878" t="s">
        <v>44</v>
      </c>
      <c r="E26" s="878" t="s">
        <v>44</v>
      </c>
      <c r="F26" s="878">
        <v>9238.2617145999993</v>
      </c>
      <c r="G26" s="878" t="s">
        <v>44</v>
      </c>
      <c r="H26" s="878" t="s">
        <v>44</v>
      </c>
      <c r="I26" s="878" t="s">
        <v>44</v>
      </c>
      <c r="J26" s="878" t="s">
        <v>44</v>
      </c>
      <c r="K26" s="878">
        <v>240.76244130000001</v>
      </c>
      <c r="L26" s="878">
        <v>19554.180765699999</v>
      </c>
      <c r="M26" s="878">
        <v>303.02196520000001</v>
      </c>
      <c r="N26" s="878">
        <v>13.6615974</v>
      </c>
      <c r="O26" s="878" t="s">
        <v>44</v>
      </c>
      <c r="P26" s="878">
        <v>102.2019966</v>
      </c>
      <c r="Q26" s="878">
        <v>19973.066324900003</v>
      </c>
      <c r="R26" s="878" t="s">
        <v>44</v>
      </c>
      <c r="S26" s="878" t="s">
        <v>44</v>
      </c>
      <c r="T26" s="878" t="s">
        <v>44</v>
      </c>
      <c r="U26" s="878" t="s">
        <v>44</v>
      </c>
      <c r="V26" s="878" t="s">
        <v>44</v>
      </c>
      <c r="W26" s="878">
        <v>29452.090480800001</v>
      </c>
      <c r="X26" s="903"/>
      <c r="Y26" s="903"/>
    </row>
    <row r="27" spans="1:25" s="201" customFormat="1" ht="18.95" customHeight="1">
      <c r="A27" s="879" t="s">
        <v>1795</v>
      </c>
      <c r="B27" s="878" t="s">
        <v>44</v>
      </c>
      <c r="C27" s="878" t="s">
        <v>44</v>
      </c>
      <c r="D27" s="878" t="s">
        <v>44</v>
      </c>
      <c r="E27" s="878" t="s">
        <v>44</v>
      </c>
      <c r="F27" s="878" t="s">
        <v>44</v>
      </c>
      <c r="G27" s="878" t="s">
        <v>44</v>
      </c>
      <c r="H27" s="878" t="s">
        <v>44</v>
      </c>
      <c r="I27" s="878" t="s">
        <v>44</v>
      </c>
      <c r="J27" s="878" t="s">
        <v>44</v>
      </c>
      <c r="K27" s="878" t="s">
        <v>44</v>
      </c>
      <c r="L27" s="878" t="s">
        <v>44</v>
      </c>
      <c r="M27" s="878" t="s">
        <v>44</v>
      </c>
      <c r="N27" s="878" t="s">
        <v>44</v>
      </c>
      <c r="O27" s="878" t="s">
        <v>44</v>
      </c>
      <c r="P27" s="878" t="s">
        <v>44</v>
      </c>
      <c r="Q27" s="878" t="s">
        <v>44</v>
      </c>
      <c r="R27" s="878" t="s">
        <v>44</v>
      </c>
      <c r="S27" s="878" t="s">
        <v>44</v>
      </c>
      <c r="T27" s="878" t="s">
        <v>44</v>
      </c>
      <c r="U27" s="878" t="s">
        <v>44</v>
      </c>
      <c r="V27" s="878" t="s">
        <v>44</v>
      </c>
      <c r="W27" s="878" t="s">
        <v>44</v>
      </c>
      <c r="X27" s="903"/>
      <c r="Y27" s="903"/>
    </row>
    <row r="28" spans="1:25" s="201" customFormat="1" ht="18.95" customHeight="1">
      <c r="A28" s="879" t="s">
        <v>1796</v>
      </c>
      <c r="B28" s="878" t="s">
        <v>44</v>
      </c>
      <c r="C28" s="878" t="s">
        <v>44</v>
      </c>
      <c r="D28" s="878" t="s">
        <v>44</v>
      </c>
      <c r="E28" s="878" t="s">
        <v>44</v>
      </c>
      <c r="F28" s="878">
        <v>45670.850268200003</v>
      </c>
      <c r="G28" s="878" t="s">
        <v>44</v>
      </c>
      <c r="H28" s="878" t="s">
        <v>44</v>
      </c>
      <c r="I28" s="878" t="s">
        <v>44</v>
      </c>
      <c r="J28" s="878" t="s">
        <v>44</v>
      </c>
      <c r="K28" s="878">
        <v>78708.785020299998</v>
      </c>
      <c r="L28" s="878">
        <v>225061.16987149999</v>
      </c>
      <c r="M28" s="878">
        <v>52325.260218700001</v>
      </c>
      <c r="N28" s="878">
        <v>67443.299701900003</v>
      </c>
      <c r="O28" s="878">
        <v>858.02123749999998</v>
      </c>
      <c r="P28" s="878">
        <v>1177.6275946000001</v>
      </c>
      <c r="Q28" s="878">
        <v>346865.37862420001</v>
      </c>
      <c r="R28" s="878">
        <v>487.87121050000002</v>
      </c>
      <c r="S28" s="878" t="s">
        <v>44</v>
      </c>
      <c r="T28" s="878" t="s">
        <v>44</v>
      </c>
      <c r="U28" s="878" t="s">
        <v>44</v>
      </c>
      <c r="V28" s="878" t="s">
        <v>44</v>
      </c>
      <c r="W28" s="878">
        <v>471732.88512320002</v>
      </c>
      <c r="X28" s="903"/>
      <c r="Y28" s="903"/>
    </row>
    <row r="29" spans="1:25" s="201" customFormat="1" ht="18.95" customHeight="1">
      <c r="A29" s="879" t="s">
        <v>1797</v>
      </c>
      <c r="B29" s="878" t="s">
        <v>44</v>
      </c>
      <c r="C29" s="878" t="s">
        <v>44</v>
      </c>
      <c r="D29" s="878" t="s">
        <v>44</v>
      </c>
      <c r="E29" s="878" t="s">
        <v>44</v>
      </c>
      <c r="F29" s="878">
        <v>4.57498E-2</v>
      </c>
      <c r="G29" s="878" t="s">
        <v>44</v>
      </c>
      <c r="H29" s="878" t="s">
        <v>44</v>
      </c>
      <c r="I29" s="878" t="s">
        <v>44</v>
      </c>
      <c r="J29" s="878" t="s">
        <v>44</v>
      </c>
      <c r="K29" s="878">
        <v>4.2538242999999998</v>
      </c>
      <c r="L29" s="878" t="s">
        <v>44</v>
      </c>
      <c r="M29" s="878" t="s">
        <v>44</v>
      </c>
      <c r="N29" s="878">
        <v>47.662007699999997</v>
      </c>
      <c r="O29" s="878" t="s">
        <v>44</v>
      </c>
      <c r="P29" s="878" t="s">
        <v>44</v>
      </c>
      <c r="Q29" s="878">
        <v>47.662007699999997</v>
      </c>
      <c r="R29" s="878">
        <v>868.98730350000005</v>
      </c>
      <c r="S29" s="878" t="s">
        <v>44</v>
      </c>
      <c r="T29" s="878" t="s">
        <v>44</v>
      </c>
      <c r="U29" s="878" t="s">
        <v>44</v>
      </c>
      <c r="V29" s="878" t="s">
        <v>44</v>
      </c>
      <c r="W29" s="878">
        <v>920.94888530000003</v>
      </c>
      <c r="X29" s="903"/>
      <c r="Y29" s="903"/>
    </row>
    <row r="30" spans="1:25" s="201" customFormat="1" ht="18.95" customHeight="1">
      <c r="A30" s="879" t="s">
        <v>1798</v>
      </c>
      <c r="B30" s="878" t="s">
        <v>44</v>
      </c>
      <c r="C30" s="878" t="s">
        <v>44</v>
      </c>
      <c r="D30" s="878" t="s">
        <v>44</v>
      </c>
      <c r="E30" s="878" t="s">
        <v>44</v>
      </c>
      <c r="F30" s="878">
        <v>11551.8876705</v>
      </c>
      <c r="G30" s="878" t="s">
        <v>44</v>
      </c>
      <c r="H30" s="878" t="s">
        <v>44</v>
      </c>
      <c r="I30" s="878">
        <v>1220</v>
      </c>
      <c r="J30" s="878" t="s">
        <v>44</v>
      </c>
      <c r="K30" s="878">
        <v>1207.6506234999999</v>
      </c>
      <c r="L30" s="878">
        <v>95.387157200000004</v>
      </c>
      <c r="M30" s="878" t="s">
        <v>44</v>
      </c>
      <c r="N30" s="878">
        <v>1807.2854648</v>
      </c>
      <c r="O30" s="878">
        <v>301.61732719999998</v>
      </c>
      <c r="P30" s="878">
        <v>1582.2384176999999</v>
      </c>
      <c r="Q30" s="878">
        <v>3786.5283669</v>
      </c>
      <c r="R30" s="878">
        <v>218.49733420000001</v>
      </c>
      <c r="S30" s="878" t="s">
        <v>44</v>
      </c>
      <c r="T30" s="878" t="s">
        <v>44</v>
      </c>
      <c r="U30" s="878" t="s">
        <v>44</v>
      </c>
      <c r="V30" s="878" t="s">
        <v>44</v>
      </c>
      <c r="W30" s="878">
        <v>17984.563995100001</v>
      </c>
      <c r="X30" s="903"/>
      <c r="Y30" s="903"/>
    </row>
    <row r="31" spans="1:25" s="201" customFormat="1" ht="18.95" customHeight="1">
      <c r="A31" s="879" t="s">
        <v>1799</v>
      </c>
      <c r="B31" s="878" t="s">
        <v>44</v>
      </c>
      <c r="C31" s="878" t="s">
        <v>44</v>
      </c>
      <c r="D31" s="878" t="s">
        <v>44</v>
      </c>
      <c r="E31" s="878" t="s">
        <v>44</v>
      </c>
      <c r="F31" s="878" t="s">
        <v>44</v>
      </c>
      <c r="G31" s="878" t="s">
        <v>44</v>
      </c>
      <c r="H31" s="878" t="s">
        <v>44</v>
      </c>
      <c r="I31" s="878">
        <v>789.14765480000005</v>
      </c>
      <c r="J31" s="878" t="s">
        <v>44</v>
      </c>
      <c r="K31" s="878" t="s">
        <v>44</v>
      </c>
      <c r="L31" s="878">
        <v>1181.9811033000001</v>
      </c>
      <c r="M31" s="878" t="s">
        <v>44</v>
      </c>
      <c r="N31" s="878">
        <v>214.32778060000001</v>
      </c>
      <c r="O31" s="878">
        <v>22</v>
      </c>
      <c r="P31" s="878">
        <v>78389.646690900001</v>
      </c>
      <c r="Q31" s="878">
        <v>79807.955574799998</v>
      </c>
      <c r="R31" s="878">
        <v>2456.3568531999999</v>
      </c>
      <c r="S31" s="878" t="s">
        <v>44</v>
      </c>
      <c r="T31" s="878" t="s">
        <v>44</v>
      </c>
      <c r="U31" s="878" t="s">
        <v>44</v>
      </c>
      <c r="V31" s="878" t="s">
        <v>44</v>
      </c>
      <c r="W31" s="878">
        <v>83053.460082800011</v>
      </c>
      <c r="X31" s="903"/>
      <c r="Y31" s="903"/>
    </row>
    <row r="32" spans="1:25" s="201" customFormat="1" ht="18.95" customHeight="1">
      <c r="A32" s="881" t="s">
        <v>1800</v>
      </c>
      <c r="B32" s="878" t="s">
        <v>44</v>
      </c>
      <c r="C32" s="878" t="s">
        <v>44</v>
      </c>
      <c r="D32" s="878" t="s">
        <v>44</v>
      </c>
      <c r="E32" s="878" t="s">
        <v>44</v>
      </c>
      <c r="F32" s="878">
        <v>9314.8342458999996</v>
      </c>
      <c r="G32" s="878" t="s">
        <v>44</v>
      </c>
      <c r="H32" s="878">
        <v>6.0945</v>
      </c>
      <c r="I32" s="878">
        <v>1415.849772</v>
      </c>
      <c r="J32" s="878" t="s">
        <v>44</v>
      </c>
      <c r="K32" s="878">
        <v>143980.34095079999</v>
      </c>
      <c r="L32" s="878">
        <v>5858.3579748000002</v>
      </c>
      <c r="M32" s="878">
        <v>39.106068</v>
      </c>
      <c r="N32" s="878">
        <v>891.22076460000005</v>
      </c>
      <c r="O32" s="878">
        <v>1449.9045383</v>
      </c>
      <c r="P32" s="878">
        <v>95723.520525</v>
      </c>
      <c r="Q32" s="878">
        <v>103962.10987070001</v>
      </c>
      <c r="R32" s="878">
        <v>407842.37858890003</v>
      </c>
      <c r="S32" s="878" t="s">
        <v>44</v>
      </c>
      <c r="T32" s="878" t="s">
        <v>44</v>
      </c>
      <c r="U32" s="878" t="s">
        <v>44</v>
      </c>
      <c r="V32" s="878" t="s">
        <v>44</v>
      </c>
      <c r="W32" s="878">
        <v>666521.60792830004</v>
      </c>
    </row>
    <row r="33" spans="1:26" s="201" customFormat="1" ht="18.95" customHeight="1">
      <c r="A33" s="881" t="s">
        <v>1801</v>
      </c>
      <c r="B33" s="878" t="s">
        <v>44</v>
      </c>
      <c r="C33" s="878" t="s">
        <v>44</v>
      </c>
      <c r="D33" s="878" t="s">
        <v>44</v>
      </c>
      <c r="E33" s="878" t="s">
        <v>44</v>
      </c>
      <c r="F33" s="878">
        <v>19.364937099999999</v>
      </c>
      <c r="G33" s="878" t="s">
        <v>44</v>
      </c>
      <c r="H33" s="878" t="s">
        <v>44</v>
      </c>
      <c r="I33" s="878" t="s">
        <v>44</v>
      </c>
      <c r="J33" s="878" t="s">
        <v>44</v>
      </c>
      <c r="K33" s="878" t="s">
        <v>44</v>
      </c>
      <c r="L33" s="878">
        <v>7457.3408391000003</v>
      </c>
      <c r="M33" s="878" t="s">
        <v>44</v>
      </c>
      <c r="N33" s="878">
        <v>605.93320070000004</v>
      </c>
      <c r="O33" s="878">
        <v>327.1781479</v>
      </c>
      <c r="P33" s="878">
        <v>207.76889700000001</v>
      </c>
      <c r="Q33" s="878">
        <v>8598.2210847000006</v>
      </c>
      <c r="R33" s="878">
        <v>86860.902004200005</v>
      </c>
      <c r="S33" s="878" t="s">
        <v>44</v>
      </c>
      <c r="T33" s="878" t="s">
        <v>44</v>
      </c>
      <c r="U33" s="878" t="s">
        <v>44</v>
      </c>
      <c r="V33" s="878" t="s">
        <v>44</v>
      </c>
      <c r="W33" s="878">
        <v>95478.488026000006</v>
      </c>
      <c r="X33" s="327"/>
    </row>
    <row r="34" spans="1:26" s="201" customFormat="1" ht="18.95" customHeight="1">
      <c r="A34" s="881" t="s">
        <v>1802</v>
      </c>
      <c r="B34" s="878" t="s">
        <v>44</v>
      </c>
      <c r="C34" s="878" t="s">
        <v>44</v>
      </c>
      <c r="D34" s="878" t="s">
        <v>44</v>
      </c>
      <c r="E34" s="878" t="s">
        <v>44</v>
      </c>
      <c r="F34" s="878" t="s">
        <v>44</v>
      </c>
      <c r="G34" s="878" t="s">
        <v>44</v>
      </c>
      <c r="H34" s="878" t="s">
        <v>44</v>
      </c>
      <c r="I34" s="878" t="s">
        <v>44</v>
      </c>
      <c r="J34" s="878">
        <v>286.48426560000001</v>
      </c>
      <c r="K34" s="878">
        <v>7690.4591053000004</v>
      </c>
      <c r="L34" s="878">
        <v>56077.653767900003</v>
      </c>
      <c r="M34" s="878">
        <v>2345.8520936999998</v>
      </c>
      <c r="N34" s="878">
        <v>71.815435899999997</v>
      </c>
      <c r="O34" s="878">
        <v>1219.6034379</v>
      </c>
      <c r="P34" s="878">
        <v>808.87831879999999</v>
      </c>
      <c r="Q34" s="878">
        <v>60523.803054199998</v>
      </c>
      <c r="R34" s="878">
        <v>81060.836777499993</v>
      </c>
      <c r="S34" s="878" t="s">
        <v>44</v>
      </c>
      <c r="T34" s="878" t="s">
        <v>44</v>
      </c>
      <c r="U34" s="878" t="s">
        <v>44</v>
      </c>
      <c r="V34" s="878" t="s">
        <v>44</v>
      </c>
      <c r="W34" s="878">
        <v>149561.58320259998</v>
      </c>
    </row>
    <row r="35" spans="1:26" s="201" customFormat="1" ht="18.95" customHeight="1">
      <c r="A35" s="881" t="s">
        <v>1803</v>
      </c>
      <c r="B35" s="878" t="s">
        <v>44</v>
      </c>
      <c r="C35" s="878" t="s">
        <v>44</v>
      </c>
      <c r="D35" s="878" t="s">
        <v>44</v>
      </c>
      <c r="E35" s="878" t="s">
        <v>44</v>
      </c>
      <c r="F35" s="878" t="s">
        <v>44</v>
      </c>
      <c r="G35" s="878" t="s">
        <v>44</v>
      </c>
      <c r="H35" s="878" t="s">
        <v>44</v>
      </c>
      <c r="I35" s="878" t="s">
        <v>44</v>
      </c>
      <c r="J35" s="878" t="s">
        <v>44</v>
      </c>
      <c r="K35" s="878">
        <v>217.90193600000001</v>
      </c>
      <c r="L35" s="878">
        <v>196.19670970000001</v>
      </c>
      <c r="M35" s="878">
        <v>6.8449929000000003</v>
      </c>
      <c r="N35" s="878">
        <v>9</v>
      </c>
      <c r="O35" s="878" t="s">
        <v>44</v>
      </c>
      <c r="P35" s="878">
        <v>1345.9217128</v>
      </c>
      <c r="Q35" s="878">
        <v>1557.9634154</v>
      </c>
      <c r="R35" s="878">
        <v>30826.6817744</v>
      </c>
      <c r="S35" s="878" t="s">
        <v>44</v>
      </c>
      <c r="T35" s="878" t="s">
        <v>44</v>
      </c>
      <c r="U35" s="878" t="s">
        <v>44</v>
      </c>
      <c r="V35" s="878" t="s">
        <v>44</v>
      </c>
      <c r="W35" s="878">
        <v>32602.5471258</v>
      </c>
    </row>
    <row r="36" spans="1:26" s="201" customFormat="1" ht="18.95" customHeight="1">
      <c r="A36" s="881" t="s">
        <v>1804</v>
      </c>
      <c r="B36" s="878" t="s">
        <v>44</v>
      </c>
      <c r="C36" s="878" t="s">
        <v>44</v>
      </c>
      <c r="D36" s="878" t="s">
        <v>44</v>
      </c>
      <c r="E36" s="878" t="s">
        <v>44</v>
      </c>
      <c r="F36" s="878" t="s">
        <v>44</v>
      </c>
      <c r="G36" s="878" t="s">
        <v>44</v>
      </c>
      <c r="H36" s="878">
        <v>17.925000000000001</v>
      </c>
      <c r="I36" s="878">
        <v>87.179550599999999</v>
      </c>
      <c r="J36" s="878" t="s">
        <v>44</v>
      </c>
      <c r="K36" s="878">
        <v>182.56402779999999</v>
      </c>
      <c r="L36" s="878">
        <v>1262.4465774</v>
      </c>
      <c r="M36" s="878">
        <v>6516.2332638999997</v>
      </c>
      <c r="N36" s="878">
        <v>17414.815559400002</v>
      </c>
      <c r="O36" s="878">
        <v>193.01294290000001</v>
      </c>
      <c r="P36" s="878">
        <v>10336.660446899999</v>
      </c>
      <c r="Q36" s="878">
        <v>35723.1687905</v>
      </c>
      <c r="R36" s="878">
        <v>119769.5904495</v>
      </c>
      <c r="S36" s="878" t="s">
        <v>44</v>
      </c>
      <c r="T36" s="878" t="s">
        <v>44</v>
      </c>
      <c r="U36" s="878">
        <v>1.09208E-2</v>
      </c>
      <c r="V36" s="878" t="s">
        <v>44</v>
      </c>
      <c r="W36" s="878">
        <v>155780.43873920001</v>
      </c>
    </row>
    <row r="37" spans="1:26" s="201" customFormat="1" ht="18.95" customHeight="1">
      <c r="A37" s="881" t="s">
        <v>1805</v>
      </c>
      <c r="B37" s="878" t="s">
        <v>44</v>
      </c>
      <c r="C37" s="878" t="s">
        <v>44</v>
      </c>
      <c r="D37" s="878" t="s">
        <v>44</v>
      </c>
      <c r="E37" s="878" t="s">
        <v>44</v>
      </c>
      <c r="F37" s="878" t="s">
        <v>44</v>
      </c>
      <c r="G37" s="878" t="s">
        <v>44</v>
      </c>
      <c r="H37" s="878" t="s">
        <v>44</v>
      </c>
      <c r="I37" s="878" t="s">
        <v>44</v>
      </c>
      <c r="J37" s="878" t="s">
        <v>44</v>
      </c>
      <c r="K37" s="878" t="s">
        <v>44</v>
      </c>
      <c r="L37" s="878">
        <v>564424.85797520005</v>
      </c>
      <c r="M37" s="878">
        <v>79.360253999999998</v>
      </c>
      <c r="N37" s="878">
        <v>50.527500000000003</v>
      </c>
      <c r="O37" s="878">
        <v>443.36599660000002</v>
      </c>
      <c r="P37" s="878">
        <v>6221.3415649999997</v>
      </c>
      <c r="Q37" s="878">
        <v>571219.4532908001</v>
      </c>
      <c r="R37" s="878">
        <v>613278.0199515</v>
      </c>
      <c r="S37" s="878" t="s">
        <v>44</v>
      </c>
      <c r="T37" s="878">
        <v>0.03</v>
      </c>
      <c r="U37" s="878">
        <v>17707.498968</v>
      </c>
      <c r="V37" s="878" t="s">
        <v>44</v>
      </c>
      <c r="W37" s="878">
        <v>1202205.0022103002</v>
      </c>
    </row>
    <row r="38" spans="1:26" s="201" customFormat="1" ht="18.95" customHeight="1">
      <c r="A38" s="884" t="s">
        <v>1806</v>
      </c>
      <c r="B38" s="885" t="s">
        <v>44</v>
      </c>
      <c r="C38" s="885" t="s">
        <v>44</v>
      </c>
      <c r="D38" s="885" t="s">
        <v>44</v>
      </c>
      <c r="E38" s="885" t="s">
        <v>44</v>
      </c>
      <c r="F38" s="885">
        <v>3.1902739000000002</v>
      </c>
      <c r="G38" s="885" t="s">
        <v>44</v>
      </c>
      <c r="H38" s="885" t="s">
        <v>44</v>
      </c>
      <c r="I38" s="885" t="s">
        <v>44</v>
      </c>
      <c r="J38" s="885" t="s">
        <v>44</v>
      </c>
      <c r="K38" s="885">
        <v>1753.8628749</v>
      </c>
      <c r="L38" s="885">
        <v>2441.8727552</v>
      </c>
      <c r="M38" s="885">
        <v>37437.263525599999</v>
      </c>
      <c r="N38" s="885">
        <v>11754.8727865</v>
      </c>
      <c r="O38" s="885">
        <v>3419.6805628000002</v>
      </c>
      <c r="P38" s="885">
        <v>179657.0691882</v>
      </c>
      <c r="Q38" s="885">
        <v>234710.75881829998</v>
      </c>
      <c r="R38" s="885">
        <v>817474.71431199997</v>
      </c>
      <c r="S38" s="885" t="s">
        <v>44</v>
      </c>
      <c r="T38" s="885">
        <v>77.025000000000006</v>
      </c>
      <c r="U38" s="885">
        <v>34284.986397000001</v>
      </c>
      <c r="V38" s="885" t="s">
        <v>44</v>
      </c>
      <c r="W38" s="885">
        <v>1088304.5376760999</v>
      </c>
      <c r="X38" s="218"/>
      <c r="Y38" s="218"/>
    </row>
    <row r="39" spans="1:26" s="201" customFormat="1" ht="18.2" customHeight="1">
      <c r="A39" s="739"/>
      <c r="B39" s="739"/>
      <c r="C39" s="739"/>
      <c r="D39" s="739"/>
      <c r="E39" s="739"/>
      <c r="F39" s="739"/>
      <c r="G39" s="739"/>
      <c r="H39" s="739"/>
      <c r="I39" s="739"/>
      <c r="J39" s="1113" t="s">
        <v>1856</v>
      </c>
      <c r="K39" s="1113"/>
      <c r="L39" s="1113"/>
      <c r="M39" s="408"/>
      <c r="N39" s="46"/>
      <c r="O39" s="46"/>
      <c r="P39" s="739"/>
      <c r="Q39" s="739"/>
      <c r="R39" s="739"/>
      <c r="S39" s="739"/>
      <c r="T39" s="739"/>
      <c r="U39" s="1111" t="s">
        <v>1857</v>
      </c>
      <c r="V39" s="1111"/>
      <c r="W39" s="1111"/>
      <c r="X39" s="886"/>
      <c r="Y39" s="886"/>
      <c r="Z39" s="880"/>
    </row>
    <row r="40" spans="1:26" s="201" customFormat="1" ht="18.2" customHeight="1">
      <c r="A40" s="887"/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08"/>
      <c r="N40" s="46"/>
      <c r="O40" s="46"/>
      <c r="P40" s="46"/>
      <c r="Q40" s="46"/>
      <c r="R40" s="46"/>
      <c r="S40" s="46"/>
      <c r="T40" s="46"/>
      <c r="U40" s="46"/>
      <c r="V40" s="46"/>
      <c r="W40" s="656"/>
      <c r="X40" s="886"/>
      <c r="Y40" s="886"/>
      <c r="Z40" s="880"/>
    </row>
    <row r="41" spans="1:26" s="201" customFormat="1" ht="18.2" customHeight="1">
      <c r="A41" s="340"/>
      <c r="B41" s="888"/>
      <c r="C41" s="888"/>
      <c r="D41" s="888"/>
      <c r="E41" s="888"/>
      <c r="F41" s="888"/>
      <c r="G41" s="888"/>
      <c r="H41" s="888"/>
      <c r="I41" s="888"/>
      <c r="J41" s="888"/>
      <c r="K41" s="889"/>
      <c r="L41" s="890"/>
      <c r="M41" s="341"/>
      <c r="N41" s="890"/>
      <c r="O41" s="890"/>
      <c r="P41" s="890"/>
      <c r="Q41" s="890"/>
      <c r="R41" s="890"/>
      <c r="S41" s="890"/>
      <c r="T41" s="1112" t="s">
        <v>54</v>
      </c>
      <c r="U41" s="1112"/>
      <c r="V41" s="1112"/>
      <c r="W41" s="1112"/>
      <c r="X41" s="886"/>
      <c r="Y41" s="886"/>
      <c r="Z41" s="880"/>
    </row>
    <row r="42" spans="1:26" s="201" customFormat="1" ht="18.2" customHeight="1">
      <c r="A42" s="1078" t="s">
        <v>1774</v>
      </c>
      <c r="B42" s="1074" t="s">
        <v>1624</v>
      </c>
      <c r="C42" s="1075"/>
      <c r="D42" s="1075"/>
      <c r="E42" s="1081" t="s">
        <v>1625</v>
      </c>
      <c r="F42" s="1081" t="s">
        <v>1626</v>
      </c>
      <c r="G42" s="1081" t="s">
        <v>1627</v>
      </c>
      <c r="H42" s="1072" t="s">
        <v>1628</v>
      </c>
      <c r="I42" s="1072" t="s">
        <v>1629</v>
      </c>
      <c r="J42" s="1072" t="s">
        <v>1630</v>
      </c>
      <c r="K42" s="1078" t="s">
        <v>1631</v>
      </c>
      <c r="L42" s="1074" t="s">
        <v>1632</v>
      </c>
      <c r="M42" s="1076"/>
      <c r="N42" s="1075"/>
      <c r="O42" s="1075"/>
      <c r="P42" s="1075"/>
      <c r="Q42" s="1077"/>
      <c r="R42" s="1078" t="s">
        <v>1633</v>
      </c>
      <c r="S42" s="1072" t="s">
        <v>1634</v>
      </c>
      <c r="T42" s="1072" t="s">
        <v>1635</v>
      </c>
      <c r="U42" s="1072" t="s">
        <v>1636</v>
      </c>
      <c r="V42" s="1072" t="s">
        <v>1637</v>
      </c>
      <c r="W42" s="1078" t="s">
        <v>1775</v>
      </c>
      <c r="X42" s="886"/>
      <c r="Y42" s="886"/>
      <c r="Z42" s="880"/>
    </row>
    <row r="43" spans="1:26" s="201" customFormat="1" ht="57" customHeight="1">
      <c r="A43" s="1110"/>
      <c r="B43" s="747" t="s">
        <v>1808</v>
      </c>
      <c r="C43" s="747" t="s">
        <v>1640</v>
      </c>
      <c r="D43" s="748" t="s">
        <v>1641</v>
      </c>
      <c r="E43" s="1081"/>
      <c r="F43" s="1081"/>
      <c r="G43" s="1081"/>
      <c r="H43" s="1073"/>
      <c r="I43" s="1073"/>
      <c r="J43" s="1073"/>
      <c r="K43" s="1079"/>
      <c r="L43" s="658" t="s">
        <v>1809</v>
      </c>
      <c r="M43" s="658" t="s">
        <v>1643</v>
      </c>
      <c r="N43" s="658" t="s">
        <v>1644</v>
      </c>
      <c r="O43" s="658" t="s">
        <v>1645</v>
      </c>
      <c r="P43" s="658" t="s">
        <v>1646</v>
      </c>
      <c r="Q43" s="658" t="s">
        <v>1647</v>
      </c>
      <c r="R43" s="1079"/>
      <c r="S43" s="1073"/>
      <c r="T43" s="1073"/>
      <c r="U43" s="1073"/>
      <c r="V43" s="1073"/>
      <c r="W43" s="1079"/>
      <c r="X43" s="886"/>
      <c r="Y43" s="886"/>
      <c r="Z43" s="880"/>
    </row>
    <row r="44" spans="1:26" s="201" customFormat="1" ht="18.2" customHeight="1">
      <c r="A44" s="749" t="s">
        <v>10</v>
      </c>
      <c r="B44" s="658" t="s">
        <v>11</v>
      </c>
      <c r="C44" s="658" t="s">
        <v>12</v>
      </c>
      <c r="D44" s="658" t="s">
        <v>13</v>
      </c>
      <c r="E44" s="658" t="s">
        <v>14</v>
      </c>
      <c r="F44" s="658" t="s">
        <v>15</v>
      </c>
      <c r="G44" s="658" t="s">
        <v>16</v>
      </c>
      <c r="H44" s="658" t="s">
        <v>17</v>
      </c>
      <c r="I44" s="658" t="s">
        <v>1018</v>
      </c>
      <c r="J44" s="750" t="s">
        <v>1054</v>
      </c>
      <c r="K44" s="658" t="s">
        <v>1020</v>
      </c>
      <c r="L44" s="658" t="s">
        <v>1055</v>
      </c>
      <c r="M44" s="658" t="s">
        <v>1056</v>
      </c>
      <c r="N44" s="658" t="s">
        <v>1648</v>
      </c>
      <c r="O44" s="658" t="s">
        <v>1649</v>
      </c>
      <c r="P44" s="658" t="s">
        <v>1650</v>
      </c>
      <c r="Q44" s="658" t="s">
        <v>1651</v>
      </c>
      <c r="R44" s="658" t="s">
        <v>1652</v>
      </c>
      <c r="S44" s="658" t="s">
        <v>1776</v>
      </c>
      <c r="T44" s="658" t="s">
        <v>1653</v>
      </c>
      <c r="U44" s="658" t="s">
        <v>1654</v>
      </c>
      <c r="V44" s="750" t="s">
        <v>1655</v>
      </c>
      <c r="W44" s="658" t="s">
        <v>1657</v>
      </c>
      <c r="X44" s="886"/>
      <c r="Y44" s="886"/>
      <c r="Z44" s="880"/>
    </row>
    <row r="45" spans="1:26" s="201" customFormat="1" ht="18.95" customHeight="1">
      <c r="A45" s="881" t="s">
        <v>1810</v>
      </c>
      <c r="B45" s="878" t="s">
        <v>44</v>
      </c>
      <c r="C45" s="878" t="s">
        <v>44</v>
      </c>
      <c r="D45" s="878" t="s">
        <v>44</v>
      </c>
      <c r="E45" s="878" t="s">
        <v>44</v>
      </c>
      <c r="F45" s="878" t="s">
        <v>44</v>
      </c>
      <c r="G45" s="878" t="s">
        <v>44</v>
      </c>
      <c r="H45" s="878" t="s">
        <v>44</v>
      </c>
      <c r="I45" s="878" t="s">
        <v>44</v>
      </c>
      <c r="J45" s="878" t="s">
        <v>44</v>
      </c>
      <c r="K45" s="878" t="s">
        <v>44</v>
      </c>
      <c r="L45" s="878">
        <v>10188.699922399999</v>
      </c>
      <c r="M45" s="878">
        <v>45.7033615</v>
      </c>
      <c r="N45" s="878">
        <v>1091.1928491000001</v>
      </c>
      <c r="O45" s="878" t="s">
        <v>44</v>
      </c>
      <c r="P45" s="878">
        <v>35408.573953899999</v>
      </c>
      <c r="Q45" s="878">
        <v>46734.170086899998</v>
      </c>
      <c r="R45" s="878">
        <v>10389.0542154</v>
      </c>
      <c r="S45" s="878" t="s">
        <v>44</v>
      </c>
      <c r="T45" s="878" t="s">
        <v>44</v>
      </c>
      <c r="U45" s="878" t="s">
        <v>44</v>
      </c>
      <c r="V45" s="878" t="s">
        <v>44</v>
      </c>
      <c r="W45" s="878">
        <v>57123.224302299997</v>
      </c>
      <c r="X45" s="886"/>
      <c r="Y45" s="886"/>
      <c r="Z45" s="880"/>
    </row>
    <row r="46" spans="1:26" s="201" customFormat="1" ht="18.95" customHeight="1">
      <c r="A46" s="881" t="s">
        <v>1811</v>
      </c>
      <c r="B46" s="878" t="s">
        <v>44</v>
      </c>
      <c r="C46" s="878" t="s">
        <v>44</v>
      </c>
      <c r="D46" s="878" t="s">
        <v>44</v>
      </c>
      <c r="E46" s="878" t="s">
        <v>44</v>
      </c>
      <c r="F46" s="878">
        <v>3.94</v>
      </c>
      <c r="G46" s="878" t="s">
        <v>44</v>
      </c>
      <c r="H46" s="878" t="s">
        <v>44</v>
      </c>
      <c r="I46" s="878" t="s">
        <v>44</v>
      </c>
      <c r="J46" s="878" t="s">
        <v>44</v>
      </c>
      <c r="K46" s="878">
        <v>25965.994976800001</v>
      </c>
      <c r="L46" s="878">
        <v>684433.15610010002</v>
      </c>
      <c r="M46" s="878">
        <v>4220.9173591999997</v>
      </c>
      <c r="N46" s="878">
        <v>36419.508124699998</v>
      </c>
      <c r="O46" s="878">
        <v>49.755089599999998</v>
      </c>
      <c r="P46" s="878">
        <v>209219.92319470001</v>
      </c>
      <c r="Q46" s="878">
        <v>934343.25986830005</v>
      </c>
      <c r="R46" s="878">
        <v>71703.404604199997</v>
      </c>
      <c r="S46" s="878" t="s">
        <v>44</v>
      </c>
      <c r="T46" s="878">
        <v>1.44</v>
      </c>
      <c r="U46" s="878">
        <v>1208.7594575000001</v>
      </c>
      <c r="V46" s="878" t="s">
        <v>44</v>
      </c>
      <c r="W46" s="878">
        <v>1033226.7989068</v>
      </c>
      <c r="X46" s="886"/>
      <c r="Y46" s="886"/>
      <c r="Z46" s="880"/>
    </row>
    <row r="47" spans="1:26" s="201" customFormat="1" ht="18.95" customHeight="1">
      <c r="A47" s="881" t="s">
        <v>1812</v>
      </c>
      <c r="B47" s="878" t="s">
        <v>44</v>
      </c>
      <c r="C47" s="878" t="s">
        <v>44</v>
      </c>
      <c r="D47" s="878" t="s">
        <v>44</v>
      </c>
      <c r="E47" s="878" t="s">
        <v>44</v>
      </c>
      <c r="F47" s="878">
        <v>34.222366700000002</v>
      </c>
      <c r="G47" s="878" t="s">
        <v>44</v>
      </c>
      <c r="H47" s="878" t="s">
        <v>44</v>
      </c>
      <c r="I47" s="878" t="s">
        <v>44</v>
      </c>
      <c r="J47" s="878" t="s">
        <v>44</v>
      </c>
      <c r="K47" s="878" t="s">
        <v>44</v>
      </c>
      <c r="L47" s="878">
        <v>3345.3656139999998</v>
      </c>
      <c r="M47" s="878">
        <v>79485.228642600006</v>
      </c>
      <c r="N47" s="878">
        <v>11340.942868100001</v>
      </c>
      <c r="O47" s="878">
        <v>5396.8153234000001</v>
      </c>
      <c r="P47" s="878">
        <v>13181.056860500001</v>
      </c>
      <c r="Q47" s="878">
        <v>112749.40930860001</v>
      </c>
      <c r="R47" s="878">
        <v>24744.941788</v>
      </c>
      <c r="S47" s="878" t="s">
        <v>44</v>
      </c>
      <c r="T47" s="878" t="s">
        <v>44</v>
      </c>
      <c r="U47" s="878" t="s">
        <v>44</v>
      </c>
      <c r="V47" s="878" t="s">
        <v>44</v>
      </c>
      <c r="W47" s="878">
        <v>137528.57346330001</v>
      </c>
      <c r="X47" s="886"/>
      <c r="Y47" s="886"/>
      <c r="Z47" s="880"/>
    </row>
    <row r="48" spans="1:26" s="201" customFormat="1" ht="18.95" customHeight="1">
      <c r="A48" s="881" t="s">
        <v>1813</v>
      </c>
      <c r="B48" s="878" t="s">
        <v>44</v>
      </c>
      <c r="C48" s="878" t="s">
        <v>44</v>
      </c>
      <c r="D48" s="878" t="s">
        <v>44</v>
      </c>
      <c r="E48" s="878" t="s">
        <v>44</v>
      </c>
      <c r="F48" s="878">
        <v>9</v>
      </c>
      <c r="G48" s="878" t="s">
        <v>44</v>
      </c>
      <c r="H48" s="878" t="s">
        <v>44</v>
      </c>
      <c r="I48" s="878" t="s">
        <v>44</v>
      </c>
      <c r="J48" s="878" t="s">
        <v>44</v>
      </c>
      <c r="K48" s="878">
        <v>1459.4269909</v>
      </c>
      <c r="L48" s="878">
        <v>281442.32779279997</v>
      </c>
      <c r="M48" s="878">
        <v>5791.3528167000004</v>
      </c>
      <c r="N48" s="878">
        <v>24027.343467800001</v>
      </c>
      <c r="O48" s="878">
        <v>388.82712950000001</v>
      </c>
      <c r="P48" s="878">
        <v>5431.8970522</v>
      </c>
      <c r="Q48" s="878">
        <v>317081.74825899996</v>
      </c>
      <c r="R48" s="878">
        <v>247855.9632811</v>
      </c>
      <c r="S48" s="878" t="s">
        <v>44</v>
      </c>
      <c r="T48" s="878">
        <v>1927.315603</v>
      </c>
      <c r="U48" s="878" t="s">
        <v>44</v>
      </c>
      <c r="V48" s="878" t="s">
        <v>44</v>
      </c>
      <c r="W48" s="878">
        <v>568333.454134</v>
      </c>
      <c r="X48" s="886"/>
      <c r="Y48" s="886"/>
      <c r="Z48" s="880"/>
    </row>
    <row r="49" spans="1:26" s="201" customFormat="1" ht="18.95" customHeight="1">
      <c r="A49" s="881" t="s">
        <v>1814</v>
      </c>
      <c r="B49" s="878" t="s">
        <v>44</v>
      </c>
      <c r="C49" s="878" t="s">
        <v>44</v>
      </c>
      <c r="D49" s="878" t="s">
        <v>44</v>
      </c>
      <c r="E49" s="878" t="s">
        <v>44</v>
      </c>
      <c r="F49" s="878" t="s">
        <v>44</v>
      </c>
      <c r="G49" s="878" t="s">
        <v>44</v>
      </c>
      <c r="H49" s="878" t="s">
        <v>44</v>
      </c>
      <c r="I49" s="878" t="s">
        <v>44</v>
      </c>
      <c r="J49" s="878" t="s">
        <v>44</v>
      </c>
      <c r="K49" s="878" t="s">
        <v>44</v>
      </c>
      <c r="L49" s="878">
        <v>121992.80648480001</v>
      </c>
      <c r="M49" s="878">
        <v>44978.550422799999</v>
      </c>
      <c r="N49" s="878">
        <v>11973.1896758</v>
      </c>
      <c r="O49" s="878">
        <v>6.2547369000000002</v>
      </c>
      <c r="P49" s="878">
        <v>179.39500000000001</v>
      </c>
      <c r="Q49" s="878">
        <v>179130.19632030002</v>
      </c>
      <c r="R49" s="878">
        <v>51842.928745800004</v>
      </c>
      <c r="S49" s="878" t="s">
        <v>44</v>
      </c>
      <c r="T49" s="878" t="s">
        <v>44</v>
      </c>
      <c r="U49" s="878" t="s">
        <v>44</v>
      </c>
      <c r="V49" s="878" t="s">
        <v>44</v>
      </c>
      <c r="W49" s="878">
        <v>230973.12506610004</v>
      </c>
      <c r="X49" s="886"/>
      <c r="Y49" s="886"/>
      <c r="Z49" s="880"/>
    </row>
    <row r="50" spans="1:26" s="201" customFormat="1" ht="18.95" customHeight="1">
      <c r="A50" s="881" t="s">
        <v>1815</v>
      </c>
      <c r="B50" s="878" t="s">
        <v>44</v>
      </c>
      <c r="C50" s="878" t="s">
        <v>44</v>
      </c>
      <c r="D50" s="878" t="s">
        <v>44</v>
      </c>
      <c r="E50" s="878" t="s">
        <v>44</v>
      </c>
      <c r="F50" s="878">
        <v>32.941991799999997</v>
      </c>
      <c r="G50" s="878" t="s">
        <v>44</v>
      </c>
      <c r="H50" s="878" t="s">
        <v>44</v>
      </c>
      <c r="I50" s="878" t="s">
        <v>44</v>
      </c>
      <c r="J50" s="878" t="s">
        <v>44</v>
      </c>
      <c r="K50" s="878">
        <v>1567.7703213</v>
      </c>
      <c r="L50" s="878">
        <v>563018.06007390004</v>
      </c>
      <c r="M50" s="878">
        <v>41969.643453600002</v>
      </c>
      <c r="N50" s="878">
        <v>87182.047481600006</v>
      </c>
      <c r="O50" s="878">
        <v>785.99717710000004</v>
      </c>
      <c r="P50" s="878">
        <v>16965.976286000001</v>
      </c>
      <c r="Q50" s="878">
        <v>709921.72447220003</v>
      </c>
      <c r="R50" s="878">
        <v>45374.8122411</v>
      </c>
      <c r="S50" s="878" t="s">
        <v>44</v>
      </c>
      <c r="T50" s="878">
        <v>1.476</v>
      </c>
      <c r="U50" s="878" t="s">
        <v>44</v>
      </c>
      <c r="V50" s="878" t="s">
        <v>44</v>
      </c>
      <c r="W50" s="878">
        <v>756898.72502640006</v>
      </c>
      <c r="X50" s="886"/>
      <c r="Y50" s="886"/>
      <c r="Z50" s="880"/>
    </row>
    <row r="51" spans="1:26" s="201" customFormat="1" ht="18.95" customHeight="1">
      <c r="A51" s="881" t="s">
        <v>1816</v>
      </c>
      <c r="B51" s="878" t="s">
        <v>44</v>
      </c>
      <c r="C51" s="878" t="s">
        <v>44</v>
      </c>
      <c r="D51" s="878" t="s">
        <v>44</v>
      </c>
      <c r="E51" s="878" t="s">
        <v>44</v>
      </c>
      <c r="F51" s="878" t="s">
        <v>44</v>
      </c>
      <c r="G51" s="878" t="s">
        <v>44</v>
      </c>
      <c r="H51" s="878" t="s">
        <v>44</v>
      </c>
      <c r="I51" s="878" t="s">
        <v>44</v>
      </c>
      <c r="J51" s="878" t="s">
        <v>44</v>
      </c>
      <c r="K51" s="878" t="s">
        <v>44</v>
      </c>
      <c r="L51" s="878">
        <v>7923.0634444999996</v>
      </c>
      <c r="M51" s="878">
        <v>127506.158303</v>
      </c>
      <c r="N51" s="878">
        <v>2419.7862524000002</v>
      </c>
      <c r="O51" s="878" t="s">
        <v>44</v>
      </c>
      <c r="P51" s="878">
        <v>18721.700551099999</v>
      </c>
      <c r="Q51" s="878">
        <v>156570.70855099999</v>
      </c>
      <c r="R51" s="878">
        <v>21132.3705104</v>
      </c>
      <c r="S51" s="878" t="s">
        <v>44</v>
      </c>
      <c r="T51" s="878" t="s">
        <v>44</v>
      </c>
      <c r="U51" s="878" t="s">
        <v>44</v>
      </c>
      <c r="V51" s="878" t="s">
        <v>44</v>
      </c>
      <c r="W51" s="878">
        <v>177703.0790614</v>
      </c>
      <c r="X51" s="886"/>
      <c r="Y51" s="886"/>
      <c r="Z51" s="880"/>
    </row>
    <row r="52" spans="1:26" s="201" customFormat="1" ht="18.95" customHeight="1">
      <c r="A52" s="881" t="s">
        <v>1817</v>
      </c>
      <c r="B52" s="878" t="s">
        <v>44</v>
      </c>
      <c r="C52" s="878" t="s">
        <v>44</v>
      </c>
      <c r="D52" s="878" t="s">
        <v>44</v>
      </c>
      <c r="E52" s="878" t="s">
        <v>44</v>
      </c>
      <c r="F52" s="878" t="s">
        <v>44</v>
      </c>
      <c r="G52" s="878" t="s">
        <v>44</v>
      </c>
      <c r="H52" s="878" t="s">
        <v>44</v>
      </c>
      <c r="I52" s="878" t="s">
        <v>44</v>
      </c>
      <c r="J52" s="878" t="s">
        <v>44</v>
      </c>
      <c r="K52" s="878">
        <v>3486.8452029</v>
      </c>
      <c r="L52" s="878">
        <v>283468.77744719997</v>
      </c>
      <c r="M52" s="878">
        <v>3172.5831242999998</v>
      </c>
      <c r="N52" s="878">
        <v>266841.97036949999</v>
      </c>
      <c r="O52" s="878">
        <v>2392.6259108999998</v>
      </c>
      <c r="P52" s="878">
        <v>6636.3133915999997</v>
      </c>
      <c r="Q52" s="878">
        <v>562512.27024350001</v>
      </c>
      <c r="R52" s="878">
        <v>86286.845969500006</v>
      </c>
      <c r="S52" s="878" t="s">
        <v>44</v>
      </c>
      <c r="T52" s="878" t="s">
        <v>44</v>
      </c>
      <c r="U52" s="878" t="s">
        <v>44</v>
      </c>
      <c r="V52" s="878" t="s">
        <v>44</v>
      </c>
      <c r="W52" s="878">
        <v>652285.96141590003</v>
      </c>
      <c r="X52" s="886"/>
      <c r="Y52" s="886"/>
      <c r="Z52" s="880"/>
    </row>
    <row r="53" spans="1:26" s="201" customFormat="1" ht="18.95" customHeight="1">
      <c r="A53" s="881" t="s">
        <v>1818</v>
      </c>
      <c r="B53" s="878" t="s">
        <v>44</v>
      </c>
      <c r="C53" s="878" t="s">
        <v>44</v>
      </c>
      <c r="D53" s="878" t="s">
        <v>44</v>
      </c>
      <c r="E53" s="878" t="s">
        <v>44</v>
      </c>
      <c r="F53" s="878" t="s">
        <v>44</v>
      </c>
      <c r="G53" s="878" t="s">
        <v>44</v>
      </c>
      <c r="H53" s="878" t="s">
        <v>44</v>
      </c>
      <c r="I53" s="878" t="s">
        <v>44</v>
      </c>
      <c r="J53" s="878" t="s">
        <v>44</v>
      </c>
      <c r="K53" s="878" t="s">
        <v>44</v>
      </c>
      <c r="L53" s="878">
        <v>41882.550502700004</v>
      </c>
      <c r="M53" s="878">
        <v>890.76691449999998</v>
      </c>
      <c r="N53" s="878">
        <v>5185.9185620999997</v>
      </c>
      <c r="O53" s="878">
        <v>279.3</v>
      </c>
      <c r="P53" s="878">
        <v>4259.9438731</v>
      </c>
      <c r="Q53" s="878">
        <v>52498.4798524</v>
      </c>
      <c r="R53" s="878">
        <v>1531.9415207</v>
      </c>
      <c r="S53" s="878" t="s">
        <v>44</v>
      </c>
      <c r="T53" s="878" t="s">
        <v>44</v>
      </c>
      <c r="U53" s="878" t="s">
        <v>44</v>
      </c>
      <c r="V53" s="878" t="s">
        <v>44</v>
      </c>
      <c r="W53" s="878">
        <v>54030.421373099998</v>
      </c>
      <c r="X53" s="886"/>
      <c r="Y53" s="886"/>
    </row>
    <row r="54" spans="1:26" s="201" customFormat="1" ht="18.95" customHeight="1">
      <c r="A54" s="881" t="s">
        <v>1819</v>
      </c>
      <c r="B54" s="878" t="s">
        <v>44</v>
      </c>
      <c r="C54" s="878" t="s">
        <v>44</v>
      </c>
      <c r="D54" s="878" t="s">
        <v>44</v>
      </c>
      <c r="E54" s="878" t="s">
        <v>44</v>
      </c>
      <c r="F54" s="878" t="s">
        <v>44</v>
      </c>
      <c r="G54" s="878" t="s">
        <v>44</v>
      </c>
      <c r="H54" s="878" t="s">
        <v>44</v>
      </c>
      <c r="I54" s="878" t="s">
        <v>44</v>
      </c>
      <c r="J54" s="878" t="s">
        <v>44</v>
      </c>
      <c r="K54" s="878" t="s">
        <v>44</v>
      </c>
      <c r="L54" s="878">
        <v>4085731.8017978999</v>
      </c>
      <c r="M54" s="878">
        <v>12579.080298000001</v>
      </c>
      <c r="N54" s="878">
        <v>376401.10097099998</v>
      </c>
      <c r="O54" s="878">
        <v>1891.1894605</v>
      </c>
      <c r="P54" s="878">
        <v>25188.873802800001</v>
      </c>
      <c r="Q54" s="878">
        <v>4501792.0463301996</v>
      </c>
      <c r="R54" s="878">
        <v>281643.38166399999</v>
      </c>
      <c r="S54" s="878" t="s">
        <v>44</v>
      </c>
      <c r="T54" s="878">
        <v>23951.714921899998</v>
      </c>
      <c r="U54" s="878" t="s">
        <v>44</v>
      </c>
      <c r="V54" s="878" t="s">
        <v>44</v>
      </c>
      <c r="W54" s="878">
        <v>4807387.1429160992</v>
      </c>
      <c r="X54" s="886"/>
      <c r="Y54" s="886"/>
    </row>
    <row r="55" spans="1:26" s="201" customFormat="1" ht="18.95" customHeight="1">
      <c r="A55" s="881" t="s">
        <v>1820</v>
      </c>
      <c r="B55" s="878" t="s">
        <v>44</v>
      </c>
      <c r="C55" s="878" t="s">
        <v>44</v>
      </c>
      <c r="D55" s="878" t="s">
        <v>44</v>
      </c>
      <c r="E55" s="878" t="s">
        <v>44</v>
      </c>
      <c r="F55" s="878" t="s">
        <v>44</v>
      </c>
      <c r="G55" s="878" t="s">
        <v>44</v>
      </c>
      <c r="H55" s="878" t="s">
        <v>44</v>
      </c>
      <c r="I55" s="878" t="s">
        <v>44</v>
      </c>
      <c r="J55" s="878" t="s">
        <v>44</v>
      </c>
      <c r="K55" s="878" t="s">
        <v>44</v>
      </c>
      <c r="L55" s="878">
        <v>6603.3616462999998</v>
      </c>
      <c r="M55" s="878">
        <v>170836.098627</v>
      </c>
      <c r="N55" s="878">
        <v>9675.5214555000002</v>
      </c>
      <c r="O55" s="878">
        <v>20836.086953099999</v>
      </c>
      <c r="P55" s="878">
        <v>4393.3079135999997</v>
      </c>
      <c r="Q55" s="878">
        <v>212344.37659550001</v>
      </c>
      <c r="R55" s="878">
        <v>152.14010039999999</v>
      </c>
      <c r="S55" s="878" t="s">
        <v>44</v>
      </c>
      <c r="T55" s="878" t="s">
        <v>44</v>
      </c>
      <c r="U55" s="878" t="s">
        <v>44</v>
      </c>
      <c r="V55" s="878" t="s">
        <v>44</v>
      </c>
      <c r="W55" s="878">
        <v>212496.51669590001</v>
      </c>
      <c r="X55" s="886"/>
      <c r="Y55" s="886"/>
    </row>
    <row r="56" spans="1:26" s="201" customFormat="1" ht="18.95" customHeight="1">
      <c r="A56" s="881" t="s">
        <v>1821</v>
      </c>
      <c r="B56" s="878" t="s">
        <v>44</v>
      </c>
      <c r="C56" s="878" t="s">
        <v>44</v>
      </c>
      <c r="D56" s="878" t="s">
        <v>44</v>
      </c>
      <c r="E56" s="878" t="s">
        <v>44</v>
      </c>
      <c r="F56" s="878" t="s">
        <v>44</v>
      </c>
      <c r="G56" s="878" t="s">
        <v>44</v>
      </c>
      <c r="H56" s="878" t="s">
        <v>44</v>
      </c>
      <c r="I56" s="878" t="s">
        <v>44</v>
      </c>
      <c r="J56" s="878" t="s">
        <v>44</v>
      </c>
      <c r="K56" s="878">
        <v>2275.7727356999999</v>
      </c>
      <c r="L56" s="878">
        <v>856647.89455229999</v>
      </c>
      <c r="M56" s="878">
        <v>464869.3444689</v>
      </c>
      <c r="N56" s="878">
        <v>1074336.1382889999</v>
      </c>
      <c r="O56" s="878">
        <v>410.99305779999997</v>
      </c>
      <c r="P56" s="878">
        <v>72922.287662500006</v>
      </c>
      <c r="Q56" s="878">
        <v>2469186.6580304997</v>
      </c>
      <c r="R56" s="878">
        <v>6041.757404</v>
      </c>
      <c r="S56" s="878" t="s">
        <v>44</v>
      </c>
      <c r="T56" s="878">
        <v>1.0963700000000001</v>
      </c>
      <c r="U56" s="878" t="s">
        <v>44</v>
      </c>
      <c r="V56" s="878" t="s">
        <v>44</v>
      </c>
      <c r="W56" s="878">
        <v>2477505.2845401997</v>
      </c>
      <c r="X56" s="886"/>
      <c r="Y56" s="886"/>
    </row>
    <row r="57" spans="1:26" s="201" customFormat="1" ht="18.95" customHeight="1">
      <c r="A57" s="881" t="s">
        <v>1822</v>
      </c>
      <c r="B57" s="878" t="s">
        <v>44</v>
      </c>
      <c r="C57" s="878" t="s">
        <v>44</v>
      </c>
      <c r="D57" s="878" t="s">
        <v>44</v>
      </c>
      <c r="E57" s="878" t="s">
        <v>44</v>
      </c>
      <c r="F57" s="878" t="s">
        <v>44</v>
      </c>
      <c r="G57" s="878" t="s">
        <v>44</v>
      </c>
      <c r="H57" s="878" t="s">
        <v>44</v>
      </c>
      <c r="I57" s="878" t="s">
        <v>44</v>
      </c>
      <c r="J57" s="878" t="s">
        <v>44</v>
      </c>
      <c r="K57" s="878">
        <v>51816.523964100001</v>
      </c>
      <c r="L57" s="878">
        <v>9176.3494357</v>
      </c>
      <c r="M57" s="878">
        <v>40833.601968199997</v>
      </c>
      <c r="N57" s="878">
        <v>15209.4379787</v>
      </c>
      <c r="O57" s="878">
        <v>108522.32331409999</v>
      </c>
      <c r="P57" s="878">
        <v>2041.8030693999999</v>
      </c>
      <c r="Q57" s="878">
        <v>175783.5157661</v>
      </c>
      <c r="R57" s="878">
        <v>361.81432710000001</v>
      </c>
      <c r="S57" s="878" t="s">
        <v>44</v>
      </c>
      <c r="T57" s="878" t="s">
        <v>44</v>
      </c>
      <c r="U57" s="878" t="s">
        <v>44</v>
      </c>
      <c r="V57" s="878" t="s">
        <v>44</v>
      </c>
      <c r="W57" s="878">
        <v>227961.85405729999</v>
      </c>
      <c r="X57" s="886"/>
      <c r="Y57" s="886"/>
    </row>
    <row r="58" spans="1:26" s="201" customFormat="1" ht="18.95" customHeight="1">
      <c r="A58" s="881" t="s">
        <v>1823</v>
      </c>
      <c r="B58" s="878" t="s">
        <v>44</v>
      </c>
      <c r="C58" s="878" t="s">
        <v>44</v>
      </c>
      <c r="D58" s="878" t="s">
        <v>44</v>
      </c>
      <c r="E58" s="878" t="s">
        <v>44</v>
      </c>
      <c r="F58" s="878" t="s">
        <v>44</v>
      </c>
      <c r="G58" s="878" t="s">
        <v>44</v>
      </c>
      <c r="H58" s="878" t="s">
        <v>44</v>
      </c>
      <c r="I58" s="878" t="s">
        <v>44</v>
      </c>
      <c r="J58" s="878" t="s">
        <v>44</v>
      </c>
      <c r="K58" s="878">
        <v>39883.598878899997</v>
      </c>
      <c r="L58" s="878">
        <v>845044.56323079998</v>
      </c>
      <c r="M58" s="878">
        <v>294352.7543578</v>
      </c>
      <c r="N58" s="878">
        <v>539927.66991409997</v>
      </c>
      <c r="O58" s="878">
        <v>1183.8686737</v>
      </c>
      <c r="P58" s="878">
        <v>975658.76894119999</v>
      </c>
      <c r="Q58" s="878">
        <v>2656167.6251175995</v>
      </c>
      <c r="R58" s="878">
        <v>127471.4873538</v>
      </c>
      <c r="S58" s="878" t="s">
        <v>44</v>
      </c>
      <c r="T58" s="878">
        <v>5077.8599763000002</v>
      </c>
      <c r="U58" s="878" t="s">
        <v>44</v>
      </c>
      <c r="V58" s="878" t="s">
        <v>44</v>
      </c>
      <c r="W58" s="878">
        <v>2828600.5713265995</v>
      </c>
      <c r="X58" s="886"/>
      <c r="Y58" s="886"/>
    </row>
    <row r="59" spans="1:26" s="201" customFormat="1" ht="18.95" customHeight="1">
      <c r="A59" s="881" t="s">
        <v>1824</v>
      </c>
      <c r="B59" s="878" t="s">
        <v>44</v>
      </c>
      <c r="C59" s="878" t="s">
        <v>44</v>
      </c>
      <c r="D59" s="878" t="s">
        <v>44</v>
      </c>
      <c r="E59" s="878" t="s">
        <v>44</v>
      </c>
      <c r="F59" s="878" t="s">
        <v>44</v>
      </c>
      <c r="G59" s="878" t="s">
        <v>44</v>
      </c>
      <c r="H59" s="878" t="s">
        <v>44</v>
      </c>
      <c r="I59" s="878" t="s">
        <v>44</v>
      </c>
      <c r="J59" s="878" t="s">
        <v>44</v>
      </c>
      <c r="K59" s="878" t="s">
        <v>44</v>
      </c>
      <c r="L59" s="878">
        <v>43419.074380600003</v>
      </c>
      <c r="M59" s="878">
        <v>7462.5691225999999</v>
      </c>
      <c r="N59" s="878">
        <v>29843.043101200001</v>
      </c>
      <c r="O59" s="878">
        <v>9684.0603499999997</v>
      </c>
      <c r="P59" s="878">
        <v>251447.99366189999</v>
      </c>
      <c r="Q59" s="878">
        <v>341856.74061630003</v>
      </c>
      <c r="R59" s="878">
        <v>4703.6524761999999</v>
      </c>
      <c r="S59" s="878" t="s">
        <v>44</v>
      </c>
      <c r="T59" s="878" t="s">
        <v>44</v>
      </c>
      <c r="U59" s="878" t="s">
        <v>44</v>
      </c>
      <c r="V59" s="878" t="s">
        <v>44</v>
      </c>
      <c r="W59" s="878">
        <v>346560.39309250005</v>
      </c>
      <c r="X59" s="886"/>
      <c r="Y59" s="886"/>
    </row>
    <row r="60" spans="1:26" s="201" customFormat="1" ht="18.95" customHeight="1">
      <c r="A60" s="881" t="s">
        <v>1825</v>
      </c>
      <c r="B60" s="878" t="s">
        <v>44</v>
      </c>
      <c r="C60" s="878" t="s">
        <v>44</v>
      </c>
      <c r="D60" s="878" t="s">
        <v>44</v>
      </c>
      <c r="E60" s="878" t="s">
        <v>44</v>
      </c>
      <c r="F60" s="878" t="s">
        <v>44</v>
      </c>
      <c r="G60" s="878" t="s">
        <v>44</v>
      </c>
      <c r="H60" s="878" t="s">
        <v>44</v>
      </c>
      <c r="I60" s="878" t="s">
        <v>44</v>
      </c>
      <c r="J60" s="878" t="s">
        <v>44</v>
      </c>
      <c r="K60" s="878">
        <v>108.4851616</v>
      </c>
      <c r="L60" s="878">
        <v>207646.8719271</v>
      </c>
      <c r="M60" s="878">
        <v>221072.60965480001</v>
      </c>
      <c r="N60" s="878">
        <v>555485.01666930004</v>
      </c>
      <c r="O60" s="878">
        <v>654.35737510000001</v>
      </c>
      <c r="P60" s="878">
        <v>332017.63767909998</v>
      </c>
      <c r="Q60" s="878">
        <v>1316876.4933054</v>
      </c>
      <c r="R60" s="878">
        <v>59676.466195699999</v>
      </c>
      <c r="S60" s="878" t="s">
        <v>44</v>
      </c>
      <c r="T60" s="878">
        <v>847.53865719999999</v>
      </c>
      <c r="U60" s="878" t="s">
        <v>44</v>
      </c>
      <c r="V60" s="878" t="s">
        <v>44</v>
      </c>
      <c r="W60" s="878">
        <v>1377508.9833199</v>
      </c>
      <c r="X60" s="886"/>
      <c r="Y60" s="886"/>
    </row>
    <row r="61" spans="1:26" s="201" customFormat="1" ht="18.95" customHeight="1">
      <c r="A61" s="881" t="s">
        <v>1826</v>
      </c>
      <c r="B61" s="878" t="s">
        <v>44</v>
      </c>
      <c r="C61" s="878" t="s">
        <v>44</v>
      </c>
      <c r="D61" s="878" t="s">
        <v>44</v>
      </c>
      <c r="E61" s="878" t="s">
        <v>44</v>
      </c>
      <c r="F61" s="878" t="s">
        <v>44</v>
      </c>
      <c r="G61" s="878" t="s">
        <v>44</v>
      </c>
      <c r="H61" s="878" t="s">
        <v>44</v>
      </c>
      <c r="I61" s="878" t="s">
        <v>44</v>
      </c>
      <c r="J61" s="878" t="s">
        <v>44</v>
      </c>
      <c r="K61" s="878">
        <v>1957.1108051000001</v>
      </c>
      <c r="L61" s="878">
        <v>24075.955594700001</v>
      </c>
      <c r="M61" s="878">
        <v>5846.8092661000001</v>
      </c>
      <c r="N61" s="878">
        <v>20144.148106299999</v>
      </c>
      <c r="O61" s="878">
        <v>55958.087662500002</v>
      </c>
      <c r="P61" s="878">
        <v>783.22666830000003</v>
      </c>
      <c r="Q61" s="878">
        <v>106808.2272979</v>
      </c>
      <c r="R61" s="878">
        <v>566.08971799999995</v>
      </c>
      <c r="S61" s="878" t="s">
        <v>44</v>
      </c>
      <c r="T61" s="878" t="s">
        <v>44</v>
      </c>
      <c r="U61" s="878" t="s">
        <v>44</v>
      </c>
      <c r="V61" s="878" t="s">
        <v>44</v>
      </c>
      <c r="W61" s="878">
        <v>109331.427821</v>
      </c>
      <c r="X61" s="886"/>
      <c r="Y61" s="886"/>
    </row>
    <row r="62" spans="1:26" s="201" customFormat="1" ht="18.95" customHeight="1">
      <c r="A62" s="881" t="s">
        <v>1827</v>
      </c>
      <c r="B62" s="878" t="s">
        <v>44</v>
      </c>
      <c r="C62" s="878" t="s">
        <v>44</v>
      </c>
      <c r="D62" s="878" t="s">
        <v>44</v>
      </c>
      <c r="E62" s="878" t="s">
        <v>44</v>
      </c>
      <c r="F62" s="878" t="s">
        <v>44</v>
      </c>
      <c r="G62" s="878" t="s">
        <v>44</v>
      </c>
      <c r="H62" s="878" t="s">
        <v>44</v>
      </c>
      <c r="I62" s="878" t="s">
        <v>44</v>
      </c>
      <c r="J62" s="878" t="s">
        <v>44</v>
      </c>
      <c r="K62" s="878" t="s">
        <v>44</v>
      </c>
      <c r="L62" s="878">
        <v>159338.8142121</v>
      </c>
      <c r="M62" s="878">
        <v>222109.05918420001</v>
      </c>
      <c r="N62" s="878">
        <v>217805.89299699999</v>
      </c>
      <c r="O62" s="878">
        <v>1255.7621228</v>
      </c>
      <c r="P62" s="878">
        <v>47309.852093499998</v>
      </c>
      <c r="Q62" s="878">
        <v>647819.38060959999</v>
      </c>
      <c r="R62" s="878">
        <v>286835.29653990001</v>
      </c>
      <c r="S62" s="878" t="s">
        <v>44</v>
      </c>
      <c r="T62" s="878" t="s">
        <v>44</v>
      </c>
      <c r="U62" s="878" t="s">
        <v>44</v>
      </c>
      <c r="V62" s="878" t="s">
        <v>44</v>
      </c>
      <c r="W62" s="878">
        <v>934654.6771495</v>
      </c>
      <c r="X62" s="886"/>
      <c r="Y62" s="886"/>
    </row>
    <row r="63" spans="1:26" s="201" customFormat="1" ht="18.95" customHeight="1">
      <c r="A63" s="881" t="s">
        <v>1828</v>
      </c>
      <c r="B63" s="878" t="s">
        <v>44</v>
      </c>
      <c r="C63" s="878" t="s">
        <v>44</v>
      </c>
      <c r="D63" s="878" t="s">
        <v>44</v>
      </c>
      <c r="E63" s="878" t="s">
        <v>44</v>
      </c>
      <c r="F63" s="878" t="s">
        <v>44</v>
      </c>
      <c r="G63" s="878" t="s">
        <v>44</v>
      </c>
      <c r="H63" s="878" t="s">
        <v>44</v>
      </c>
      <c r="I63" s="878" t="s">
        <v>44</v>
      </c>
      <c r="J63" s="878" t="s">
        <v>44</v>
      </c>
      <c r="K63" s="878" t="s">
        <v>44</v>
      </c>
      <c r="L63" s="878">
        <v>27241.735218900001</v>
      </c>
      <c r="M63" s="878">
        <v>33782.373094900002</v>
      </c>
      <c r="N63" s="878">
        <v>25633.534471999999</v>
      </c>
      <c r="O63" s="878">
        <v>25</v>
      </c>
      <c r="P63" s="878">
        <v>705095.20435190003</v>
      </c>
      <c r="Q63" s="878">
        <v>791777.84713770007</v>
      </c>
      <c r="R63" s="878">
        <v>856.73666179999998</v>
      </c>
      <c r="S63" s="878" t="s">
        <v>44</v>
      </c>
      <c r="T63" s="878" t="s">
        <v>44</v>
      </c>
      <c r="U63" s="878" t="s">
        <v>44</v>
      </c>
      <c r="V63" s="878" t="s">
        <v>44</v>
      </c>
      <c r="W63" s="878">
        <v>792634.58379950002</v>
      </c>
      <c r="X63" s="886"/>
      <c r="Y63" s="886"/>
    </row>
    <row r="64" spans="1:26" s="201" customFormat="1" ht="18.95" customHeight="1">
      <c r="A64" s="881" t="s">
        <v>1829</v>
      </c>
      <c r="B64" s="878" t="s">
        <v>44</v>
      </c>
      <c r="C64" s="878" t="s">
        <v>44</v>
      </c>
      <c r="D64" s="878" t="s">
        <v>44</v>
      </c>
      <c r="E64" s="878" t="s">
        <v>44</v>
      </c>
      <c r="F64" s="878" t="s">
        <v>44</v>
      </c>
      <c r="G64" s="878" t="s">
        <v>44</v>
      </c>
      <c r="H64" s="878" t="s">
        <v>44</v>
      </c>
      <c r="I64" s="878" t="s">
        <v>44</v>
      </c>
      <c r="J64" s="878" t="s">
        <v>44</v>
      </c>
      <c r="K64" s="878" t="s">
        <v>44</v>
      </c>
      <c r="L64" s="878">
        <v>491408.19087270001</v>
      </c>
      <c r="M64" s="878">
        <v>22520.395851099998</v>
      </c>
      <c r="N64" s="878">
        <v>66340.5093165</v>
      </c>
      <c r="O64" s="878">
        <v>90750.486422400005</v>
      </c>
      <c r="P64" s="878">
        <v>600743.87618499994</v>
      </c>
      <c r="Q64" s="878">
        <v>1271763.4586477</v>
      </c>
      <c r="R64" s="878">
        <v>11316.894410999999</v>
      </c>
      <c r="S64" s="878" t="s">
        <v>44</v>
      </c>
      <c r="T64" s="878" t="s">
        <v>44</v>
      </c>
      <c r="U64" s="878" t="s">
        <v>44</v>
      </c>
      <c r="V64" s="878" t="s">
        <v>44</v>
      </c>
      <c r="W64" s="878">
        <v>1283080.3530587</v>
      </c>
      <c r="X64" s="886"/>
      <c r="Y64" s="886"/>
    </row>
    <row r="65" spans="1:25" s="201" customFormat="1" ht="18.95" customHeight="1">
      <c r="A65" s="881" t="s">
        <v>1830</v>
      </c>
      <c r="B65" s="878" t="s">
        <v>44</v>
      </c>
      <c r="C65" s="878" t="s">
        <v>44</v>
      </c>
      <c r="D65" s="878" t="s">
        <v>44</v>
      </c>
      <c r="E65" s="878" t="s">
        <v>44</v>
      </c>
      <c r="F65" s="878" t="s">
        <v>44</v>
      </c>
      <c r="G65" s="878" t="s">
        <v>44</v>
      </c>
      <c r="H65" s="878" t="s">
        <v>44</v>
      </c>
      <c r="I65" s="878" t="s">
        <v>44</v>
      </c>
      <c r="J65" s="878" t="s">
        <v>44</v>
      </c>
      <c r="K65" s="878" t="s">
        <v>44</v>
      </c>
      <c r="L65" s="878">
        <v>229624.77390589999</v>
      </c>
      <c r="M65" s="878">
        <v>55711.587898099999</v>
      </c>
      <c r="N65" s="878">
        <v>153648.0542371</v>
      </c>
      <c r="O65" s="878">
        <v>4</v>
      </c>
      <c r="P65" s="878">
        <v>80717.085411099994</v>
      </c>
      <c r="Q65" s="878">
        <v>519705.5014522</v>
      </c>
      <c r="R65" s="878">
        <v>654.81678999999997</v>
      </c>
      <c r="S65" s="878" t="s">
        <v>44</v>
      </c>
      <c r="T65" s="878" t="s">
        <v>44</v>
      </c>
      <c r="U65" s="878" t="s">
        <v>44</v>
      </c>
      <c r="V65" s="878" t="s">
        <v>44</v>
      </c>
      <c r="W65" s="878">
        <v>520360.31824220001</v>
      </c>
      <c r="X65" s="886"/>
      <c r="Y65" s="886"/>
    </row>
    <row r="66" spans="1:25" s="201" customFormat="1" ht="18.95" customHeight="1">
      <c r="A66" s="881" t="s">
        <v>1831</v>
      </c>
      <c r="B66" s="878" t="s">
        <v>44</v>
      </c>
      <c r="C66" s="878" t="s">
        <v>44</v>
      </c>
      <c r="D66" s="878" t="s">
        <v>44</v>
      </c>
      <c r="E66" s="878" t="s">
        <v>44</v>
      </c>
      <c r="F66" s="878" t="s">
        <v>44</v>
      </c>
      <c r="G66" s="878" t="s">
        <v>44</v>
      </c>
      <c r="H66" s="878" t="s">
        <v>44</v>
      </c>
      <c r="I66" s="878" t="s">
        <v>44</v>
      </c>
      <c r="J66" s="878" t="s">
        <v>44</v>
      </c>
      <c r="K66" s="878" t="s">
        <v>44</v>
      </c>
      <c r="L66" s="878">
        <v>71094.917796199996</v>
      </c>
      <c r="M66" s="878">
        <v>174926.16636140001</v>
      </c>
      <c r="N66" s="878">
        <v>39401.171967000002</v>
      </c>
      <c r="O66" s="878">
        <v>3.5</v>
      </c>
      <c r="P66" s="878">
        <v>511.9563387</v>
      </c>
      <c r="Q66" s="878">
        <v>285937.71246330003</v>
      </c>
      <c r="R66" s="878">
        <v>6002.7111235000002</v>
      </c>
      <c r="S66" s="878" t="s">
        <v>44</v>
      </c>
      <c r="T66" s="878" t="s">
        <v>44</v>
      </c>
      <c r="U66" s="878" t="s">
        <v>44</v>
      </c>
      <c r="V66" s="878" t="s">
        <v>44</v>
      </c>
      <c r="W66" s="878">
        <v>291940.42358680005</v>
      </c>
      <c r="X66" s="886"/>
      <c r="Y66" s="886"/>
    </row>
    <row r="67" spans="1:25" s="201" customFormat="1" ht="18.95" customHeight="1">
      <c r="A67" s="881" t="s">
        <v>1832</v>
      </c>
      <c r="B67" s="878" t="s">
        <v>44</v>
      </c>
      <c r="C67" s="878" t="s">
        <v>44</v>
      </c>
      <c r="D67" s="878" t="s">
        <v>44</v>
      </c>
      <c r="E67" s="878" t="s">
        <v>44</v>
      </c>
      <c r="F67" s="878" t="s">
        <v>44</v>
      </c>
      <c r="G67" s="878" t="s">
        <v>44</v>
      </c>
      <c r="H67" s="878" t="s">
        <v>44</v>
      </c>
      <c r="I67" s="878" t="s">
        <v>44</v>
      </c>
      <c r="J67" s="878" t="s">
        <v>44</v>
      </c>
      <c r="K67" s="878" t="s">
        <v>44</v>
      </c>
      <c r="L67" s="878">
        <v>7075.4211802</v>
      </c>
      <c r="M67" s="878">
        <v>3678.7</v>
      </c>
      <c r="N67" s="878">
        <v>338.01941260000001</v>
      </c>
      <c r="O67" s="878" t="s">
        <v>44</v>
      </c>
      <c r="P67" s="878">
        <v>14</v>
      </c>
      <c r="Q67" s="878">
        <v>11106.1405928</v>
      </c>
      <c r="R67" s="878" t="s">
        <v>44</v>
      </c>
      <c r="S67" s="878" t="s">
        <v>44</v>
      </c>
      <c r="T67" s="878" t="s">
        <v>44</v>
      </c>
      <c r="U67" s="878" t="s">
        <v>44</v>
      </c>
      <c r="V67" s="878" t="s">
        <v>44</v>
      </c>
      <c r="W67" s="878">
        <v>11106.1405928</v>
      </c>
      <c r="X67" s="886"/>
      <c r="Y67" s="886"/>
    </row>
    <row r="68" spans="1:25" s="327" customFormat="1" ht="18.95" customHeight="1">
      <c r="A68" s="881" t="s">
        <v>1833</v>
      </c>
      <c r="B68" s="878" t="s">
        <v>44</v>
      </c>
      <c r="C68" s="878" t="s">
        <v>44</v>
      </c>
      <c r="D68" s="878" t="s">
        <v>44</v>
      </c>
      <c r="E68" s="878" t="s">
        <v>44</v>
      </c>
      <c r="F68" s="878" t="s">
        <v>44</v>
      </c>
      <c r="G68" s="878" t="s">
        <v>44</v>
      </c>
      <c r="H68" s="878" t="s">
        <v>44</v>
      </c>
      <c r="I68" s="878" t="s">
        <v>44</v>
      </c>
      <c r="J68" s="878" t="s">
        <v>44</v>
      </c>
      <c r="K68" s="878" t="s">
        <v>44</v>
      </c>
      <c r="L68" s="878">
        <v>15283.782315799999</v>
      </c>
      <c r="M68" s="878">
        <v>30209.9909615</v>
      </c>
      <c r="N68" s="878">
        <v>217212.71844249999</v>
      </c>
      <c r="O68" s="878">
        <v>129794.2835855</v>
      </c>
      <c r="P68" s="878">
        <v>234651.37362210001</v>
      </c>
      <c r="Q68" s="878">
        <v>627152.14892740001</v>
      </c>
      <c r="R68" s="878">
        <v>186.7308602</v>
      </c>
      <c r="S68" s="878" t="s">
        <v>44</v>
      </c>
      <c r="T68" s="878" t="s">
        <v>44</v>
      </c>
      <c r="U68" s="878" t="s">
        <v>44</v>
      </c>
      <c r="V68" s="878" t="s">
        <v>44</v>
      </c>
      <c r="W68" s="878">
        <v>627338.87978760002</v>
      </c>
      <c r="X68" s="891"/>
      <c r="Y68" s="891"/>
    </row>
    <row r="69" spans="1:25" s="327" customFormat="1" ht="18.95" customHeight="1">
      <c r="A69" s="881" t="s">
        <v>1834</v>
      </c>
      <c r="B69" s="878" t="s">
        <v>44</v>
      </c>
      <c r="C69" s="878" t="s">
        <v>44</v>
      </c>
      <c r="D69" s="878" t="s">
        <v>44</v>
      </c>
      <c r="E69" s="878" t="s">
        <v>44</v>
      </c>
      <c r="F69" s="878" t="s">
        <v>44</v>
      </c>
      <c r="G69" s="878" t="s">
        <v>44</v>
      </c>
      <c r="H69" s="878" t="s">
        <v>44</v>
      </c>
      <c r="I69" s="878" t="s">
        <v>44</v>
      </c>
      <c r="J69" s="878" t="s">
        <v>44</v>
      </c>
      <c r="K69" s="878" t="s">
        <v>44</v>
      </c>
      <c r="L69" s="878">
        <v>12914.162929399999</v>
      </c>
      <c r="M69" s="878" t="s">
        <v>44</v>
      </c>
      <c r="N69" s="878">
        <v>14674.088355100001</v>
      </c>
      <c r="O69" s="878" t="s">
        <v>44</v>
      </c>
      <c r="P69" s="878">
        <v>98670.623615000004</v>
      </c>
      <c r="Q69" s="878">
        <v>126258.87489950001</v>
      </c>
      <c r="R69" s="878" t="s">
        <v>44</v>
      </c>
      <c r="S69" s="878" t="s">
        <v>44</v>
      </c>
      <c r="T69" s="878" t="s">
        <v>44</v>
      </c>
      <c r="U69" s="878" t="s">
        <v>44</v>
      </c>
      <c r="V69" s="878" t="s">
        <v>44</v>
      </c>
      <c r="W69" s="878">
        <v>126258.87489950001</v>
      </c>
      <c r="X69" s="892"/>
      <c r="Y69" s="892"/>
    </row>
    <row r="70" spans="1:25" s="201" customFormat="1" ht="18.95" customHeight="1">
      <c r="A70" s="881" t="s">
        <v>1835</v>
      </c>
      <c r="B70" s="878" t="s">
        <v>44</v>
      </c>
      <c r="C70" s="878" t="s">
        <v>44</v>
      </c>
      <c r="D70" s="878" t="s">
        <v>44</v>
      </c>
      <c r="E70" s="878" t="s">
        <v>44</v>
      </c>
      <c r="F70" s="878" t="s">
        <v>44</v>
      </c>
      <c r="G70" s="878" t="s">
        <v>44</v>
      </c>
      <c r="H70" s="878" t="s">
        <v>44</v>
      </c>
      <c r="I70" s="878" t="s">
        <v>44</v>
      </c>
      <c r="J70" s="878" t="s">
        <v>44</v>
      </c>
      <c r="K70" s="878" t="s">
        <v>44</v>
      </c>
      <c r="L70" s="878" t="s">
        <v>44</v>
      </c>
      <c r="M70" s="878">
        <v>210</v>
      </c>
      <c r="N70" s="878" t="s">
        <v>44</v>
      </c>
      <c r="O70" s="878">
        <v>90</v>
      </c>
      <c r="P70" s="878">
        <v>22294.7743147</v>
      </c>
      <c r="Q70" s="878">
        <v>22594.7743147</v>
      </c>
      <c r="R70" s="878">
        <v>68978.327360900003</v>
      </c>
      <c r="S70" s="878" t="s">
        <v>44</v>
      </c>
      <c r="T70" s="878" t="s">
        <v>44</v>
      </c>
      <c r="U70" s="878" t="s">
        <v>44</v>
      </c>
      <c r="V70" s="878" t="s">
        <v>44</v>
      </c>
      <c r="W70" s="878">
        <v>91573.101675600003</v>
      </c>
    </row>
    <row r="71" spans="1:25" ht="18.95" customHeight="1">
      <c r="A71" s="881" t="s">
        <v>1836</v>
      </c>
      <c r="B71" s="878" t="s">
        <v>44</v>
      </c>
      <c r="C71" s="878" t="s">
        <v>44</v>
      </c>
      <c r="D71" s="878" t="s">
        <v>44</v>
      </c>
      <c r="E71" s="878" t="s">
        <v>44</v>
      </c>
      <c r="F71" s="878" t="s">
        <v>44</v>
      </c>
      <c r="G71" s="878" t="s">
        <v>44</v>
      </c>
      <c r="H71" s="878" t="s">
        <v>44</v>
      </c>
      <c r="I71" s="878" t="s">
        <v>44</v>
      </c>
      <c r="J71" s="878" t="s">
        <v>44</v>
      </c>
      <c r="K71" s="878" t="s">
        <v>44</v>
      </c>
      <c r="L71" s="878" t="s">
        <v>44</v>
      </c>
      <c r="M71" s="878" t="s">
        <v>44</v>
      </c>
      <c r="N71" s="878" t="s">
        <v>44</v>
      </c>
      <c r="O71" s="878" t="s">
        <v>44</v>
      </c>
      <c r="P71" s="878" t="s">
        <v>44</v>
      </c>
      <c r="Q71" s="878" t="s">
        <v>44</v>
      </c>
      <c r="R71" s="878" t="s">
        <v>44</v>
      </c>
      <c r="S71" s="878" t="s">
        <v>44</v>
      </c>
      <c r="T71" s="878" t="s">
        <v>44</v>
      </c>
      <c r="U71" s="878" t="s">
        <v>44</v>
      </c>
      <c r="V71" s="878" t="s">
        <v>44</v>
      </c>
      <c r="W71" s="878" t="s">
        <v>44</v>
      </c>
    </row>
    <row r="72" spans="1:25" ht="18.95" customHeight="1">
      <c r="A72" s="881" t="s">
        <v>1837</v>
      </c>
      <c r="B72" s="878" t="s">
        <v>44</v>
      </c>
      <c r="C72" s="878" t="s">
        <v>44</v>
      </c>
      <c r="D72" s="878" t="s">
        <v>44</v>
      </c>
      <c r="E72" s="878" t="s">
        <v>44</v>
      </c>
      <c r="F72" s="878" t="s">
        <v>44</v>
      </c>
      <c r="G72" s="878" t="s">
        <v>44</v>
      </c>
      <c r="H72" s="878" t="s">
        <v>44</v>
      </c>
      <c r="I72" s="878" t="s">
        <v>44</v>
      </c>
      <c r="J72" s="878" t="s">
        <v>44</v>
      </c>
      <c r="K72" s="878" t="s">
        <v>44</v>
      </c>
      <c r="L72" s="878" t="s">
        <v>44</v>
      </c>
      <c r="M72" s="878" t="s">
        <v>44</v>
      </c>
      <c r="N72" s="878" t="s">
        <v>44</v>
      </c>
      <c r="O72" s="878" t="s">
        <v>44</v>
      </c>
      <c r="P72" s="878">
        <v>1.8274204999999999</v>
      </c>
      <c r="Q72" s="878">
        <v>1.8274204999999999</v>
      </c>
      <c r="R72" s="878" t="s">
        <v>44</v>
      </c>
      <c r="S72" s="878" t="s">
        <v>44</v>
      </c>
      <c r="T72" s="878" t="s">
        <v>44</v>
      </c>
      <c r="U72" s="878" t="s">
        <v>44</v>
      </c>
      <c r="V72" s="878" t="s">
        <v>44</v>
      </c>
      <c r="W72" s="878">
        <v>1.8274204999999999</v>
      </c>
    </row>
    <row r="73" spans="1:25" ht="18.95" customHeight="1">
      <c r="A73" s="881" t="s">
        <v>1838</v>
      </c>
      <c r="B73" s="878" t="s">
        <v>44</v>
      </c>
      <c r="C73" s="878" t="s">
        <v>44</v>
      </c>
      <c r="D73" s="878" t="s">
        <v>44</v>
      </c>
      <c r="E73" s="878" t="s">
        <v>44</v>
      </c>
      <c r="F73" s="878" t="s">
        <v>44</v>
      </c>
      <c r="G73" s="878" t="s">
        <v>44</v>
      </c>
      <c r="H73" s="878" t="s">
        <v>44</v>
      </c>
      <c r="I73" s="878" t="s">
        <v>44</v>
      </c>
      <c r="J73" s="878" t="s">
        <v>44</v>
      </c>
      <c r="K73" s="878" t="s">
        <v>44</v>
      </c>
      <c r="L73" s="878" t="s">
        <v>44</v>
      </c>
      <c r="M73" s="878" t="s">
        <v>44</v>
      </c>
      <c r="N73" s="878" t="s">
        <v>44</v>
      </c>
      <c r="O73" s="878" t="s">
        <v>44</v>
      </c>
      <c r="P73" s="878" t="s">
        <v>44</v>
      </c>
      <c r="Q73" s="878" t="s">
        <v>44</v>
      </c>
      <c r="R73" s="878" t="s">
        <v>44</v>
      </c>
      <c r="S73" s="878" t="s">
        <v>44</v>
      </c>
      <c r="T73" s="878" t="s">
        <v>44</v>
      </c>
      <c r="U73" s="878" t="s">
        <v>44</v>
      </c>
      <c r="V73" s="878" t="s">
        <v>44</v>
      </c>
      <c r="W73" s="878" t="s">
        <v>44</v>
      </c>
    </row>
    <row r="74" spans="1:25" ht="21" customHeight="1">
      <c r="A74" s="894" t="s">
        <v>1839</v>
      </c>
      <c r="B74" s="878" t="s">
        <v>44</v>
      </c>
      <c r="C74" s="878" t="s">
        <v>44</v>
      </c>
      <c r="D74" s="878" t="s">
        <v>44</v>
      </c>
      <c r="E74" s="878" t="s">
        <v>44</v>
      </c>
      <c r="F74" s="878" t="s">
        <v>44</v>
      </c>
      <c r="G74" s="878" t="s">
        <v>44</v>
      </c>
      <c r="H74" s="878" t="s">
        <v>44</v>
      </c>
      <c r="I74" s="878" t="s">
        <v>44</v>
      </c>
      <c r="J74" s="878" t="s">
        <v>44</v>
      </c>
      <c r="K74" s="878" t="s">
        <v>44</v>
      </c>
      <c r="L74" s="878" t="s">
        <v>44</v>
      </c>
      <c r="M74" s="878" t="s">
        <v>44</v>
      </c>
      <c r="N74" s="878" t="s">
        <v>44</v>
      </c>
      <c r="O74" s="878" t="s">
        <v>44</v>
      </c>
      <c r="P74" s="878">
        <v>10272.605799999999</v>
      </c>
      <c r="Q74" s="878">
        <v>10272.605799999999</v>
      </c>
      <c r="R74" s="878" t="s">
        <v>44</v>
      </c>
      <c r="S74" s="878" t="s">
        <v>44</v>
      </c>
      <c r="T74" s="878" t="s">
        <v>44</v>
      </c>
      <c r="U74" s="878" t="s">
        <v>44</v>
      </c>
      <c r="V74" s="878" t="s">
        <v>44</v>
      </c>
      <c r="W74" s="878">
        <v>10272.605799999999</v>
      </c>
    </row>
    <row r="75" spans="1:25" ht="18.95" customHeight="1">
      <c r="A75" s="894" t="s">
        <v>1840</v>
      </c>
      <c r="B75" s="878" t="s">
        <v>44</v>
      </c>
      <c r="C75" s="878" t="s">
        <v>44</v>
      </c>
      <c r="D75" s="878" t="s">
        <v>44</v>
      </c>
      <c r="E75" s="878" t="s">
        <v>44</v>
      </c>
      <c r="F75" s="878" t="s">
        <v>44</v>
      </c>
      <c r="G75" s="878" t="s">
        <v>44</v>
      </c>
      <c r="H75" s="878" t="s">
        <v>44</v>
      </c>
      <c r="I75" s="878" t="s">
        <v>44</v>
      </c>
      <c r="J75" s="878" t="s">
        <v>44</v>
      </c>
      <c r="K75" s="878" t="s">
        <v>44</v>
      </c>
      <c r="L75" s="878" t="s">
        <v>44</v>
      </c>
      <c r="M75" s="878" t="s">
        <v>44</v>
      </c>
      <c r="N75" s="878" t="s">
        <v>44</v>
      </c>
      <c r="O75" s="878" t="s">
        <v>44</v>
      </c>
      <c r="P75" s="878" t="s">
        <v>44</v>
      </c>
      <c r="Q75" s="878" t="s">
        <v>44</v>
      </c>
      <c r="R75" s="878" t="s">
        <v>44</v>
      </c>
      <c r="S75" s="878" t="s">
        <v>44</v>
      </c>
      <c r="T75" s="878" t="s">
        <v>44</v>
      </c>
      <c r="U75" s="878" t="s">
        <v>44</v>
      </c>
      <c r="V75" s="878" t="s">
        <v>44</v>
      </c>
      <c r="W75" s="878" t="s">
        <v>44</v>
      </c>
    </row>
    <row r="76" spans="1:25" ht="18.95" customHeight="1">
      <c r="A76" s="894" t="s">
        <v>1841</v>
      </c>
      <c r="B76" s="878" t="s">
        <v>44</v>
      </c>
      <c r="C76" s="878" t="s">
        <v>44</v>
      </c>
      <c r="D76" s="878" t="s">
        <v>44</v>
      </c>
      <c r="E76" s="878" t="s">
        <v>44</v>
      </c>
      <c r="F76" s="878" t="s">
        <v>44</v>
      </c>
      <c r="G76" s="878" t="s">
        <v>44</v>
      </c>
      <c r="H76" s="878" t="s">
        <v>44</v>
      </c>
      <c r="I76" s="878" t="s">
        <v>44</v>
      </c>
      <c r="J76" s="878" t="s">
        <v>44</v>
      </c>
      <c r="K76" s="878" t="s">
        <v>44</v>
      </c>
      <c r="L76" s="878" t="s">
        <v>44</v>
      </c>
      <c r="M76" s="878" t="s">
        <v>44</v>
      </c>
      <c r="N76" s="878" t="s">
        <v>44</v>
      </c>
      <c r="O76" s="878" t="s">
        <v>44</v>
      </c>
      <c r="P76" s="878" t="s">
        <v>44</v>
      </c>
      <c r="Q76" s="878" t="s">
        <v>44</v>
      </c>
      <c r="R76" s="878" t="s">
        <v>44</v>
      </c>
      <c r="S76" s="878" t="s">
        <v>44</v>
      </c>
      <c r="T76" s="878" t="s">
        <v>44</v>
      </c>
      <c r="U76" s="878" t="s">
        <v>44</v>
      </c>
      <c r="V76" s="878" t="s">
        <v>44</v>
      </c>
      <c r="W76" s="878" t="s">
        <v>44</v>
      </c>
    </row>
    <row r="77" spans="1:25" s="909" customFormat="1">
      <c r="A77" s="895" t="s">
        <v>205</v>
      </c>
      <c r="B77" s="896">
        <v>1591862.6291795999</v>
      </c>
      <c r="C77" s="897" t="s">
        <v>44</v>
      </c>
      <c r="D77" s="896">
        <v>1591862.6291795999</v>
      </c>
      <c r="E77" s="896">
        <v>461785.95120080002</v>
      </c>
      <c r="F77" s="896">
        <v>7395822.8991944995</v>
      </c>
      <c r="G77" s="896">
        <v>106265.0769117</v>
      </c>
      <c r="H77" s="896">
        <v>17640.505026499999</v>
      </c>
      <c r="I77" s="896">
        <v>51441.341351899995</v>
      </c>
      <c r="J77" s="896">
        <v>270769.15862449998</v>
      </c>
      <c r="K77" s="896">
        <v>1437150.5275840999</v>
      </c>
      <c r="L77" s="896">
        <v>10006714.0593083</v>
      </c>
      <c r="M77" s="896">
        <v>2170109.3057133998</v>
      </c>
      <c r="N77" s="896">
        <v>3912364.6353460988</v>
      </c>
      <c r="O77" s="896">
        <v>441404.6719359</v>
      </c>
      <c r="P77" s="896">
        <v>4151486.7224862007</v>
      </c>
      <c r="Q77" s="896">
        <v>20682079.394789897</v>
      </c>
      <c r="R77" s="896">
        <v>3578865.0888338997</v>
      </c>
      <c r="S77" s="896">
        <v>711514.97753310006</v>
      </c>
      <c r="T77" s="896">
        <v>1257947.2536237002</v>
      </c>
      <c r="U77" s="896">
        <v>51992.4962858</v>
      </c>
      <c r="V77" s="897" t="s">
        <v>44</v>
      </c>
      <c r="W77" s="896">
        <v>37616346.059597507</v>
      </c>
    </row>
    <row r="78" spans="1:25" s="909" customFormat="1" ht="38.25">
      <c r="A78" s="896" t="s">
        <v>1257</v>
      </c>
      <c r="B78" s="897">
        <v>0</v>
      </c>
      <c r="C78" s="897" t="s">
        <v>44</v>
      </c>
      <c r="D78" s="897">
        <v>0</v>
      </c>
      <c r="E78" s="897">
        <v>0</v>
      </c>
      <c r="F78" s="897">
        <v>3.2962193489876199</v>
      </c>
      <c r="G78" s="897">
        <v>0</v>
      </c>
      <c r="H78" s="898">
        <v>8.9516756897141305E-3</v>
      </c>
      <c r="I78" s="897">
        <v>0.39076570592072102</v>
      </c>
      <c r="J78" s="897">
        <v>1.6250704802640199E-2</v>
      </c>
      <c r="K78" s="897">
        <v>4.1792403976128698</v>
      </c>
      <c r="L78" s="897">
        <v>9.8303875301620707</v>
      </c>
      <c r="M78" s="897">
        <v>10.68451572022</v>
      </c>
      <c r="N78" s="897">
        <v>10.784138884524101</v>
      </c>
      <c r="O78" s="897">
        <v>11.7595397397113</v>
      </c>
      <c r="P78" s="897">
        <v>11.096903455090301</v>
      </c>
      <c r="Q78" s="897">
        <v>10.3958256190667</v>
      </c>
      <c r="R78" s="897">
        <v>8.2769402170340491</v>
      </c>
      <c r="S78" s="897">
        <v>0</v>
      </c>
      <c r="T78" s="897">
        <v>0.25606965112716801</v>
      </c>
      <c r="U78" s="898">
        <v>7.3813913285336401</v>
      </c>
      <c r="V78" s="897" t="s">
        <v>44</v>
      </c>
      <c r="W78" s="897">
        <v>7.3306768253483003</v>
      </c>
    </row>
    <row r="79" spans="1:25">
      <c r="A79" s="711" t="s">
        <v>39</v>
      </c>
      <c r="B79" s="779"/>
      <c r="C79" s="779"/>
      <c r="D79" s="779"/>
      <c r="E79" s="779"/>
      <c r="F79" s="779"/>
      <c r="G79" s="779"/>
      <c r="H79" s="779"/>
      <c r="I79" s="341"/>
      <c r="J79" s="341"/>
      <c r="K79" s="875"/>
      <c r="L79" s="875"/>
      <c r="M79" s="900"/>
      <c r="N79" s="875"/>
      <c r="O79" s="875"/>
      <c r="P79" s="875"/>
      <c r="Q79" s="875"/>
      <c r="R79" s="875"/>
      <c r="S79" s="875"/>
      <c r="T79" s="875"/>
      <c r="U79" s="875"/>
      <c r="V79" s="875"/>
      <c r="W79" s="875"/>
    </row>
    <row r="80" spans="1:25">
      <c r="A80" s="712" t="s">
        <v>1603</v>
      </c>
      <c r="B80" s="779"/>
      <c r="C80" s="779"/>
      <c r="D80" s="779"/>
      <c r="E80" s="779"/>
      <c r="F80" s="779"/>
      <c r="G80" s="779"/>
      <c r="H80" s="779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  <c r="W80" s="341"/>
    </row>
    <row r="81" spans="1:23">
      <c r="A81" s="715" t="s">
        <v>1604</v>
      </c>
      <c r="B81" s="779"/>
      <c r="C81" s="779"/>
      <c r="D81" s="779"/>
      <c r="E81" s="779"/>
      <c r="F81" s="779"/>
      <c r="G81" s="779"/>
      <c r="H81" s="779"/>
      <c r="I81" s="341"/>
      <c r="J81" s="341"/>
      <c r="K81" s="875"/>
      <c r="L81" s="875"/>
      <c r="M81" s="875"/>
      <c r="N81" s="875"/>
      <c r="O81" s="875"/>
      <c r="P81" s="875"/>
      <c r="Q81" s="875"/>
      <c r="R81" s="875"/>
      <c r="S81" s="875"/>
      <c r="T81" s="875"/>
      <c r="U81" s="875"/>
      <c r="V81" s="875"/>
      <c r="W81" s="875"/>
    </row>
  </sheetData>
  <mergeCells count="37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A42:A43"/>
    <mergeCell ref="B42:D42"/>
    <mergeCell ref="E42:E43"/>
    <mergeCell ref="F42:F43"/>
    <mergeCell ref="G42:G43"/>
    <mergeCell ref="R42:R43"/>
    <mergeCell ref="V5:V6"/>
    <mergeCell ref="W5:W6"/>
    <mergeCell ref="J39:L39"/>
    <mergeCell ref="U39:W39"/>
    <mergeCell ref="T41:W41"/>
    <mergeCell ref="K5:K6"/>
    <mergeCell ref="L5:Q5"/>
    <mergeCell ref="R5:R6"/>
    <mergeCell ref="S5:S6"/>
    <mergeCell ref="T5:T6"/>
    <mergeCell ref="U5:U6"/>
    <mergeCell ref="H42:H43"/>
    <mergeCell ref="I42:I43"/>
    <mergeCell ref="J42:J43"/>
    <mergeCell ref="K42:K43"/>
    <mergeCell ref="L42:Q42"/>
    <mergeCell ref="S42:S43"/>
    <mergeCell ref="T42:T43"/>
    <mergeCell ref="U42:U43"/>
    <mergeCell ref="V42:V43"/>
    <mergeCell ref="W42:W43"/>
  </mergeCells>
  <pageMargins left="0.5" right="0.2" top="0.75" bottom="0.75" header="0.4" footer="0.4"/>
  <pageSetup paperSize="9" scale="87" firstPageNumber="106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  <colBreaks count="1" manualBreakCount="1">
    <brk id="12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2.5703125" style="947" bestFit="1" customWidth="1"/>
    <col min="2" max="7" width="11" style="947" customWidth="1"/>
    <col min="8" max="12" width="12.7109375" style="947" customWidth="1"/>
    <col min="13" max="13" width="22.5703125" style="947" bestFit="1" customWidth="1"/>
    <col min="14" max="16384" width="10.28515625" style="946"/>
  </cols>
  <sheetData>
    <row r="1" spans="1:18" s="912" customFormat="1">
      <c r="A1" s="910"/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1"/>
    </row>
    <row r="2" spans="1:18" s="912" customFormat="1" ht="15" customHeight="1">
      <c r="A2" s="913" t="s">
        <v>1858</v>
      </c>
      <c r="B2" s="913"/>
      <c r="C2" s="913"/>
      <c r="D2" s="913"/>
      <c r="E2" s="913"/>
      <c r="F2" s="913"/>
      <c r="G2" s="914"/>
      <c r="H2" s="915"/>
      <c r="I2" s="915"/>
      <c r="J2" s="915"/>
      <c r="K2" s="915"/>
      <c r="L2" s="915"/>
      <c r="M2" s="651"/>
    </row>
    <row r="3" spans="1:18" s="912" customFormat="1" ht="15" customHeight="1">
      <c r="A3" s="1114" t="s">
        <v>1</v>
      </c>
      <c r="B3" s="1114"/>
      <c r="C3" s="1114"/>
      <c r="D3" s="1114"/>
      <c r="E3" s="1114"/>
      <c r="F3" s="1114"/>
      <c r="G3" s="914"/>
      <c r="H3" s="915"/>
      <c r="I3" s="915"/>
      <c r="J3" s="915"/>
      <c r="K3" s="915"/>
      <c r="L3" s="915"/>
      <c r="M3" s="915"/>
    </row>
    <row r="4" spans="1:18" s="912" customFormat="1" ht="15" customHeight="1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  <c r="M4" s="911" t="s">
        <v>1859</v>
      </c>
    </row>
    <row r="5" spans="1:18" s="912" customFormat="1" ht="18" customHeight="1">
      <c r="A5" s="1115" t="s">
        <v>1004</v>
      </c>
      <c r="B5" s="1118" t="s">
        <v>3</v>
      </c>
      <c r="C5" s="1119"/>
      <c r="D5" s="1119"/>
      <c r="E5" s="1119"/>
      <c r="F5" s="1119"/>
      <c r="G5" s="1119"/>
      <c r="H5" s="1120"/>
      <c r="I5" s="1121" t="s">
        <v>4</v>
      </c>
      <c r="J5" s="1119"/>
      <c r="K5" s="1119"/>
      <c r="L5" s="1120"/>
      <c r="M5" s="1122" t="s">
        <v>1004</v>
      </c>
    </row>
    <row r="6" spans="1:18" s="912" customFormat="1" ht="18" customHeight="1">
      <c r="A6" s="1116"/>
      <c r="B6" s="1125" t="s">
        <v>1048</v>
      </c>
      <c r="C6" s="1126"/>
      <c r="D6" s="1126"/>
      <c r="E6" s="1127"/>
      <c r="F6" s="1128" t="s">
        <v>1049</v>
      </c>
      <c r="G6" s="1129"/>
      <c r="H6" s="1130"/>
      <c r="I6" s="1131" t="s">
        <v>1048</v>
      </c>
      <c r="J6" s="1131"/>
      <c r="K6" s="1131" t="s">
        <v>1049</v>
      </c>
      <c r="L6" s="1131"/>
      <c r="M6" s="1123"/>
    </row>
    <row r="7" spans="1:18" s="912" customFormat="1" ht="42.75" customHeight="1">
      <c r="A7" s="1117"/>
      <c r="B7" s="917" t="s">
        <v>1050</v>
      </c>
      <c r="C7" s="918" t="s">
        <v>7</v>
      </c>
      <c r="D7" s="917" t="s">
        <v>1860</v>
      </c>
      <c r="E7" s="917" t="s">
        <v>1052</v>
      </c>
      <c r="F7" s="917" t="s">
        <v>1050</v>
      </c>
      <c r="G7" s="918" t="s">
        <v>7</v>
      </c>
      <c r="H7" s="917" t="s">
        <v>1860</v>
      </c>
      <c r="I7" s="917" t="s">
        <v>1050</v>
      </c>
      <c r="J7" s="918" t="s">
        <v>7</v>
      </c>
      <c r="K7" s="917" t="s">
        <v>1050</v>
      </c>
      <c r="L7" s="918" t="s">
        <v>7</v>
      </c>
      <c r="M7" s="1124"/>
    </row>
    <row r="8" spans="1:18" s="912" customFormat="1" ht="15" customHeight="1">
      <c r="A8" s="919" t="s">
        <v>10</v>
      </c>
      <c r="B8" s="918" t="s">
        <v>11</v>
      </c>
      <c r="C8" s="918" t="s">
        <v>12</v>
      </c>
      <c r="D8" s="918" t="s">
        <v>13</v>
      </c>
      <c r="E8" s="918" t="s">
        <v>14</v>
      </c>
      <c r="F8" s="920" t="s">
        <v>15</v>
      </c>
      <c r="G8" s="918" t="s">
        <v>16</v>
      </c>
      <c r="H8" s="918" t="s">
        <v>17</v>
      </c>
      <c r="I8" s="918" t="s">
        <v>1018</v>
      </c>
      <c r="J8" s="918" t="s">
        <v>1054</v>
      </c>
      <c r="K8" s="918" t="s">
        <v>1020</v>
      </c>
      <c r="L8" s="918" t="s">
        <v>1055</v>
      </c>
      <c r="M8" s="918" t="s">
        <v>1056</v>
      </c>
    </row>
    <row r="9" spans="1:18" s="912" customFormat="1" ht="9" customHeight="1">
      <c r="A9" s="921"/>
      <c r="B9" s="921"/>
      <c r="C9" s="921"/>
      <c r="D9" s="921"/>
      <c r="E9" s="922"/>
      <c r="F9" s="921"/>
      <c r="G9" s="921"/>
      <c r="H9" s="921"/>
      <c r="I9" s="921"/>
      <c r="J9" s="921"/>
      <c r="K9" s="921"/>
      <c r="L9" s="921"/>
      <c r="M9" s="921"/>
    </row>
    <row r="10" spans="1:18" s="912" customFormat="1" ht="21.95" customHeight="1">
      <c r="A10" s="923" t="s">
        <v>1021</v>
      </c>
      <c r="B10" s="924">
        <v>124226068</v>
      </c>
      <c r="C10" s="924">
        <v>701426.3975661</v>
      </c>
      <c r="D10" s="925">
        <v>3.6466057556393803E-3</v>
      </c>
      <c r="E10" s="926">
        <v>5.6463704346345405E-3</v>
      </c>
      <c r="F10" s="924">
        <v>124226068</v>
      </c>
      <c r="G10" s="924">
        <v>701426.3975661</v>
      </c>
      <c r="H10" s="925">
        <v>3.6466057556393777E-3</v>
      </c>
      <c r="I10" s="927">
        <v>118107879</v>
      </c>
      <c r="J10" s="927">
        <v>654963.63556149998</v>
      </c>
      <c r="K10" s="927">
        <v>118107879</v>
      </c>
      <c r="L10" s="927">
        <v>654963.63556149998</v>
      </c>
      <c r="M10" s="911" t="s">
        <v>1021</v>
      </c>
      <c r="P10" s="928"/>
    </row>
    <row r="11" spans="1:18" s="912" customFormat="1" ht="21.95" customHeight="1">
      <c r="A11" s="923" t="s">
        <v>1022</v>
      </c>
      <c r="B11" s="924">
        <v>6024929</v>
      </c>
      <c r="C11" s="924">
        <v>427234.06959470001</v>
      </c>
      <c r="D11" s="925">
        <v>2.2211228756078465E-3</v>
      </c>
      <c r="E11" s="926">
        <v>7.0911054652212493E-2</v>
      </c>
      <c r="F11" s="924">
        <v>130250997</v>
      </c>
      <c r="G11" s="924">
        <v>1128660.4671608</v>
      </c>
      <c r="H11" s="925">
        <v>5.867728631247222E-3</v>
      </c>
      <c r="I11" s="927">
        <v>5466059</v>
      </c>
      <c r="J11" s="927">
        <v>386626.81694400002</v>
      </c>
      <c r="K11" s="927">
        <v>123573938</v>
      </c>
      <c r="L11" s="927">
        <v>1041590.4525055001</v>
      </c>
      <c r="M11" s="911" t="s">
        <v>1022</v>
      </c>
    </row>
    <row r="12" spans="1:18" s="912" customFormat="1" ht="21.95" customHeight="1">
      <c r="A12" s="923" t="s">
        <v>1023</v>
      </c>
      <c r="B12" s="924">
        <v>7431490</v>
      </c>
      <c r="C12" s="924">
        <v>1202748.3997321001</v>
      </c>
      <c r="D12" s="925">
        <v>6.2529001649610904E-3</v>
      </c>
      <c r="E12" s="926">
        <v>0.16184485207301633</v>
      </c>
      <c r="F12" s="924">
        <v>137682487</v>
      </c>
      <c r="G12" s="924">
        <v>2331408.8668928999</v>
      </c>
      <c r="H12" s="925">
        <v>1.2120628796208307E-2</v>
      </c>
      <c r="I12" s="927">
        <v>13541155</v>
      </c>
      <c r="J12" s="927">
        <v>1788565.8367701999</v>
      </c>
      <c r="K12" s="927">
        <v>137115093</v>
      </c>
      <c r="L12" s="927">
        <v>2830156.2892757002</v>
      </c>
      <c r="M12" s="911" t="s">
        <v>1023</v>
      </c>
      <c r="Q12" s="929"/>
      <c r="R12" s="929"/>
    </row>
    <row r="13" spans="1:18" s="912" customFormat="1" ht="21.95" customHeight="1">
      <c r="A13" s="923" t="s">
        <v>1024</v>
      </c>
      <c r="B13" s="924">
        <v>5524882</v>
      </c>
      <c r="C13" s="924">
        <v>2000955.2043226</v>
      </c>
      <c r="D13" s="925">
        <v>1.0402652067527513E-2</v>
      </c>
      <c r="E13" s="926">
        <v>0.36217157295352193</v>
      </c>
      <c r="F13" s="924">
        <v>143207369</v>
      </c>
      <c r="G13" s="924">
        <v>4332364.0712155001</v>
      </c>
      <c r="H13" s="925">
        <v>2.2523280863735815E-2</v>
      </c>
      <c r="I13" s="927">
        <v>4813922</v>
      </c>
      <c r="J13" s="927">
        <v>1751450.4585952</v>
      </c>
      <c r="K13" s="927">
        <v>141929015</v>
      </c>
      <c r="L13" s="927">
        <v>4581606.7478708997</v>
      </c>
      <c r="M13" s="911" t="s">
        <v>1024</v>
      </c>
      <c r="Q13" s="929"/>
      <c r="R13" s="929"/>
    </row>
    <row r="14" spans="1:18" s="912" customFormat="1" ht="21.95" customHeight="1">
      <c r="A14" s="923" t="s">
        <v>1025</v>
      </c>
      <c r="B14" s="924">
        <v>5824072</v>
      </c>
      <c r="C14" s="924">
        <v>4235134.9743833002</v>
      </c>
      <c r="D14" s="925">
        <v>2.2017802048917619E-2</v>
      </c>
      <c r="E14" s="926">
        <v>0.72717764725149348</v>
      </c>
      <c r="F14" s="924">
        <v>149031441</v>
      </c>
      <c r="G14" s="924">
        <v>8567499.0455987994</v>
      </c>
      <c r="H14" s="925">
        <v>4.4541082912653414E-2</v>
      </c>
      <c r="I14" s="927">
        <v>5351664</v>
      </c>
      <c r="J14" s="927">
        <v>3906159.7367558</v>
      </c>
      <c r="K14" s="927">
        <v>147280679</v>
      </c>
      <c r="L14" s="927">
        <v>8487766.4846266992</v>
      </c>
      <c r="M14" s="911" t="s">
        <v>1025</v>
      </c>
      <c r="Q14" s="929"/>
      <c r="R14" s="929"/>
    </row>
    <row r="15" spans="1:18" s="912" customFormat="1" ht="21.95" customHeight="1">
      <c r="A15" s="923" t="s">
        <v>1026</v>
      </c>
      <c r="B15" s="924">
        <v>5229887</v>
      </c>
      <c r="C15" s="924">
        <v>7431697.9209147999</v>
      </c>
      <c r="D15" s="925">
        <v>3.8636231123633E-2</v>
      </c>
      <c r="E15" s="926">
        <v>1.4210054482849821</v>
      </c>
      <c r="F15" s="924">
        <v>154261328</v>
      </c>
      <c r="G15" s="924">
        <v>15999196.9665136</v>
      </c>
      <c r="H15" s="925">
        <v>8.3177314036286393E-2</v>
      </c>
      <c r="I15" s="927">
        <v>4967949</v>
      </c>
      <c r="J15" s="927">
        <v>7079765.9010549998</v>
      </c>
      <c r="K15" s="927">
        <v>152248628</v>
      </c>
      <c r="L15" s="927">
        <v>15567532.3856817</v>
      </c>
      <c r="M15" s="911" t="s">
        <v>1026</v>
      </c>
      <c r="Q15" s="929"/>
      <c r="R15" s="929"/>
    </row>
    <row r="16" spans="1:18" s="912" customFormat="1" ht="21.95" customHeight="1">
      <c r="A16" s="923" t="s">
        <v>1027</v>
      </c>
      <c r="B16" s="924">
        <v>2649732</v>
      </c>
      <c r="C16" s="924">
        <v>6560698.0592377</v>
      </c>
      <c r="D16" s="925">
        <v>3.4108039541773542E-2</v>
      </c>
      <c r="E16" s="926">
        <v>2.4759855182477701</v>
      </c>
      <c r="F16" s="924">
        <v>156911060</v>
      </c>
      <c r="G16" s="924">
        <v>22559895.0257513</v>
      </c>
      <c r="H16" s="925">
        <v>0.1172853535780599</v>
      </c>
      <c r="I16" s="927">
        <v>2523840</v>
      </c>
      <c r="J16" s="927">
        <v>6256717.9255480999</v>
      </c>
      <c r="K16" s="927">
        <v>154772468</v>
      </c>
      <c r="L16" s="927">
        <v>21824250.311229799</v>
      </c>
      <c r="M16" s="911" t="s">
        <v>1027</v>
      </c>
      <c r="P16" s="930"/>
      <c r="Q16" s="930"/>
      <c r="R16" s="930"/>
    </row>
    <row r="17" spans="1:18" s="912" customFormat="1" ht="21.95" customHeight="1">
      <c r="A17" s="923" t="s">
        <v>1028</v>
      </c>
      <c r="B17" s="924">
        <v>1791637</v>
      </c>
      <c r="C17" s="924">
        <v>6319926.1419890998</v>
      </c>
      <c r="D17" s="925">
        <v>3.2856304131926306E-2</v>
      </c>
      <c r="E17" s="926">
        <v>3.527459045548345</v>
      </c>
      <c r="F17" s="924">
        <v>158702697</v>
      </c>
      <c r="G17" s="924">
        <v>28879821.167740401</v>
      </c>
      <c r="H17" s="925">
        <v>0.15014165770998619</v>
      </c>
      <c r="I17" s="927">
        <v>1731529</v>
      </c>
      <c r="J17" s="927">
        <v>6113836.7395190997</v>
      </c>
      <c r="K17" s="927">
        <v>156503997</v>
      </c>
      <c r="L17" s="927">
        <v>27938087.0507489</v>
      </c>
      <c r="M17" s="911" t="s">
        <v>1028</v>
      </c>
      <c r="P17" s="930"/>
      <c r="Q17" s="930"/>
      <c r="R17" s="930"/>
    </row>
    <row r="18" spans="1:18" s="912" customFormat="1" ht="21.95" customHeight="1">
      <c r="A18" s="923" t="s">
        <v>1029</v>
      </c>
      <c r="B18" s="924">
        <v>1715265</v>
      </c>
      <c r="C18" s="924">
        <v>7944594.2063248996</v>
      </c>
      <c r="D18" s="925">
        <v>4.1302698415015875E-2</v>
      </c>
      <c r="E18" s="926">
        <v>4.631700761296301</v>
      </c>
      <c r="F18" s="924">
        <v>160417962</v>
      </c>
      <c r="G18" s="924">
        <v>36824415.374065302</v>
      </c>
      <c r="H18" s="925">
        <v>0.19144435612500205</v>
      </c>
      <c r="I18" s="927">
        <v>1630483</v>
      </c>
      <c r="J18" s="927">
        <v>7560894.7079983996</v>
      </c>
      <c r="K18" s="927">
        <v>158134480</v>
      </c>
      <c r="L18" s="927">
        <v>35498981.758747302</v>
      </c>
      <c r="M18" s="911" t="s">
        <v>1029</v>
      </c>
      <c r="P18" s="930"/>
      <c r="Q18" s="930"/>
      <c r="R18" s="930"/>
    </row>
    <row r="19" spans="1:18" s="912" customFormat="1" ht="21.95" customHeight="1">
      <c r="A19" s="923" t="s">
        <v>1030</v>
      </c>
      <c r="B19" s="924">
        <v>3164075</v>
      </c>
      <c r="C19" s="924">
        <v>22838507.686117001</v>
      </c>
      <c r="D19" s="925">
        <v>0.11873381707246081</v>
      </c>
      <c r="E19" s="926">
        <v>7.2180677405298548</v>
      </c>
      <c r="F19" s="924">
        <v>163582037</v>
      </c>
      <c r="G19" s="924">
        <v>59662923.060182303</v>
      </c>
      <c r="H19" s="925">
        <v>0.31017817319746277</v>
      </c>
      <c r="I19" s="927">
        <v>3023657</v>
      </c>
      <c r="J19" s="927">
        <v>21891438.820280701</v>
      </c>
      <c r="K19" s="927">
        <v>161158137</v>
      </c>
      <c r="L19" s="927">
        <v>57390420.579028003</v>
      </c>
      <c r="M19" s="911" t="s">
        <v>1030</v>
      </c>
      <c r="P19" s="930"/>
      <c r="Q19" s="930"/>
      <c r="R19" s="930"/>
    </row>
    <row r="20" spans="1:18" s="912" customFormat="1" ht="21.95" customHeight="1">
      <c r="A20" s="923" t="s">
        <v>1031</v>
      </c>
      <c r="B20" s="924">
        <v>1277659</v>
      </c>
      <c r="C20" s="924">
        <v>19693767.326926999</v>
      </c>
      <c r="D20" s="925">
        <v>0.10238480549604227</v>
      </c>
      <c r="E20" s="926">
        <v>15.413946387046151</v>
      </c>
      <c r="F20" s="924">
        <v>164859696</v>
      </c>
      <c r="G20" s="924">
        <v>79356690.387109295</v>
      </c>
      <c r="H20" s="925">
        <v>0.41256297869350489</v>
      </c>
      <c r="I20" s="927">
        <v>1250722</v>
      </c>
      <c r="J20" s="927">
        <v>19342086.468191002</v>
      </c>
      <c r="K20" s="927">
        <v>162408859</v>
      </c>
      <c r="L20" s="927">
        <v>76732507.047218993</v>
      </c>
      <c r="M20" s="911" t="s">
        <v>1031</v>
      </c>
      <c r="P20" s="930"/>
      <c r="Q20" s="930"/>
      <c r="R20" s="930"/>
    </row>
    <row r="21" spans="1:18" s="912" customFormat="1" ht="21.95" customHeight="1">
      <c r="A21" s="923" t="s">
        <v>1032</v>
      </c>
      <c r="B21" s="924">
        <v>480750</v>
      </c>
      <c r="C21" s="924">
        <v>17422690.1451714</v>
      </c>
      <c r="D21" s="925">
        <v>9.0577831662111558E-2</v>
      </c>
      <c r="E21" s="926">
        <v>36.240645127761624</v>
      </c>
      <c r="F21" s="924">
        <v>165340446</v>
      </c>
      <c r="G21" s="924">
        <v>96779380.532280698</v>
      </c>
      <c r="H21" s="925">
        <v>0.50314081035561642</v>
      </c>
      <c r="I21" s="927">
        <v>475337</v>
      </c>
      <c r="J21" s="927">
        <v>17215967.956597801</v>
      </c>
      <c r="K21" s="927">
        <v>162884196</v>
      </c>
      <c r="L21" s="927">
        <v>93948475.003816798</v>
      </c>
      <c r="M21" s="911" t="s">
        <v>1032</v>
      </c>
      <c r="P21" s="930"/>
      <c r="Q21" s="930"/>
      <c r="R21" s="930"/>
    </row>
    <row r="22" spans="1:18" s="912" customFormat="1" ht="21.95" customHeight="1">
      <c r="A22" s="923" t="s">
        <v>1033</v>
      </c>
      <c r="B22" s="924">
        <v>158231</v>
      </c>
      <c r="C22" s="924">
        <v>9479554.6126540005</v>
      </c>
      <c r="D22" s="925">
        <v>4.9282716663289435E-2</v>
      </c>
      <c r="E22" s="926">
        <v>59.909591752905563</v>
      </c>
      <c r="F22" s="924">
        <v>165498677</v>
      </c>
      <c r="G22" s="924">
        <v>106258935.144935</v>
      </c>
      <c r="H22" s="925">
        <v>0.5524235270189074</v>
      </c>
      <c r="I22" s="927">
        <v>155631</v>
      </c>
      <c r="J22" s="927">
        <v>9316849.7977871001</v>
      </c>
      <c r="K22" s="927">
        <v>163039827</v>
      </c>
      <c r="L22" s="927">
        <v>103265324.801604</v>
      </c>
      <c r="M22" s="911" t="s">
        <v>1033</v>
      </c>
      <c r="P22" s="930"/>
      <c r="Q22" s="930"/>
      <c r="R22" s="930"/>
    </row>
    <row r="23" spans="1:18" s="912" customFormat="1" ht="21.95" customHeight="1">
      <c r="A23" s="923" t="s">
        <v>1034</v>
      </c>
      <c r="B23" s="924">
        <v>86782</v>
      </c>
      <c r="C23" s="924">
        <v>7726225.2171850996</v>
      </c>
      <c r="D23" s="925">
        <v>4.0167432312380631E-2</v>
      </c>
      <c r="E23" s="926">
        <v>89.030273757059064</v>
      </c>
      <c r="F23" s="924">
        <v>165585459</v>
      </c>
      <c r="G23" s="924">
        <v>113985160.36212</v>
      </c>
      <c r="H23" s="925">
        <v>0.59259095933128747</v>
      </c>
      <c r="I23" s="927">
        <v>85624</v>
      </c>
      <c r="J23" s="927">
        <v>7615896.9284245996</v>
      </c>
      <c r="K23" s="927">
        <v>163125451</v>
      </c>
      <c r="L23" s="927">
        <v>110881221.730028</v>
      </c>
      <c r="M23" s="911" t="s">
        <v>1034</v>
      </c>
      <c r="P23" s="930"/>
      <c r="Q23" s="930"/>
      <c r="R23" s="930"/>
    </row>
    <row r="24" spans="1:18" s="912" customFormat="1" ht="21.95" customHeight="1">
      <c r="A24" s="923" t="s">
        <v>1035</v>
      </c>
      <c r="B24" s="924">
        <v>95932</v>
      </c>
      <c r="C24" s="924">
        <v>20223764.983182799</v>
      </c>
      <c r="D24" s="925">
        <v>0.10514018013047875</v>
      </c>
      <c r="E24" s="926">
        <v>210.81354483574614</v>
      </c>
      <c r="F24" s="924">
        <v>165681391</v>
      </c>
      <c r="G24" s="924">
        <v>134208925.345303</v>
      </c>
      <c r="H24" s="925">
        <v>0.69773113946176712</v>
      </c>
      <c r="I24" s="927">
        <v>96402</v>
      </c>
      <c r="J24" s="927">
        <v>20415097.305209801</v>
      </c>
      <c r="K24" s="927">
        <v>163221853</v>
      </c>
      <c r="L24" s="927">
        <v>131296319.035238</v>
      </c>
      <c r="M24" s="911" t="s">
        <v>1035</v>
      </c>
      <c r="P24" s="930"/>
      <c r="Q24" s="930"/>
      <c r="R24" s="930"/>
    </row>
    <row r="25" spans="1:18" s="912" customFormat="1" ht="21.95" customHeight="1">
      <c r="A25" s="923" t="s">
        <v>1036</v>
      </c>
      <c r="B25" s="924">
        <v>12991</v>
      </c>
      <c r="C25" s="924">
        <v>9184891.2092269994</v>
      </c>
      <c r="D25" s="925">
        <v>4.7750807874795437E-2</v>
      </c>
      <c r="E25" s="926">
        <v>707.01956810307126</v>
      </c>
      <c r="F25" s="924">
        <v>165694382</v>
      </c>
      <c r="G25" s="924">
        <v>143393816.55452999</v>
      </c>
      <c r="H25" s="925">
        <v>0.74548194733656259</v>
      </c>
      <c r="I25" s="927">
        <v>13180</v>
      </c>
      <c r="J25" s="927">
        <v>9313102.1919659991</v>
      </c>
      <c r="K25" s="927">
        <v>163235033</v>
      </c>
      <c r="L25" s="927">
        <v>140609421.22720399</v>
      </c>
      <c r="M25" s="911" t="s">
        <v>1036</v>
      </c>
      <c r="P25" s="931"/>
      <c r="Q25" s="930"/>
      <c r="R25" s="931"/>
    </row>
    <row r="26" spans="1:18" s="912" customFormat="1" ht="21.95" customHeight="1">
      <c r="A26" s="923" t="s">
        <v>1037</v>
      </c>
      <c r="B26" s="924">
        <v>4441</v>
      </c>
      <c r="C26" s="924">
        <v>5379804.5731285997</v>
      </c>
      <c r="D26" s="925">
        <v>2.7968759642720855E-2</v>
      </c>
      <c r="E26" s="926">
        <v>1211.394859970412</v>
      </c>
      <c r="F26" s="924">
        <v>165698823</v>
      </c>
      <c r="G26" s="924">
        <v>148773621.12765801</v>
      </c>
      <c r="H26" s="925">
        <v>0.77345070697928031</v>
      </c>
      <c r="I26" s="927">
        <v>4491</v>
      </c>
      <c r="J26" s="927">
        <v>5451522.8387749</v>
      </c>
      <c r="K26" s="927">
        <v>163239524</v>
      </c>
      <c r="L26" s="927">
        <v>146060944.065979</v>
      </c>
      <c r="M26" s="911" t="s">
        <v>1037</v>
      </c>
      <c r="P26" s="931"/>
      <c r="Q26" s="930"/>
      <c r="R26" s="931"/>
    </row>
    <row r="27" spans="1:18" s="912" customFormat="1" ht="21.95" customHeight="1">
      <c r="A27" s="923" t="s">
        <v>1038</v>
      </c>
      <c r="B27" s="924">
        <v>2033</v>
      </c>
      <c r="C27" s="924">
        <v>3628067.2761102002</v>
      </c>
      <c r="D27" s="925">
        <v>1.8861752361784449E-2</v>
      </c>
      <c r="E27" s="926">
        <v>1784.5879370930645</v>
      </c>
      <c r="F27" s="924">
        <v>165700856</v>
      </c>
      <c r="G27" s="924">
        <v>152401688.403768</v>
      </c>
      <c r="H27" s="925">
        <v>0.79231245934106365</v>
      </c>
      <c r="I27" s="927">
        <v>2055</v>
      </c>
      <c r="J27" s="927">
        <v>3660792.9291845998</v>
      </c>
      <c r="K27" s="927">
        <v>163241579</v>
      </c>
      <c r="L27" s="927">
        <v>149721736.99516401</v>
      </c>
      <c r="M27" s="911" t="s">
        <v>1038</v>
      </c>
      <c r="P27" s="931"/>
      <c r="Q27" s="932"/>
      <c r="R27" s="931"/>
    </row>
    <row r="28" spans="1:18" s="912" customFormat="1" ht="21.95" customHeight="1">
      <c r="A28" s="923" t="s">
        <v>1039</v>
      </c>
      <c r="B28" s="924">
        <v>1354</v>
      </c>
      <c r="C28" s="924">
        <v>3064813.3782637999</v>
      </c>
      <c r="D28" s="925">
        <v>1.5933483746716479E-2</v>
      </c>
      <c r="E28" s="926">
        <v>2263.5253901505171</v>
      </c>
      <c r="F28" s="924">
        <v>165702210</v>
      </c>
      <c r="G28" s="924">
        <v>155466501.78203201</v>
      </c>
      <c r="H28" s="925">
        <v>0.8082459430877813</v>
      </c>
      <c r="I28" s="927">
        <v>1351</v>
      </c>
      <c r="J28" s="927">
        <v>3060832.2142717</v>
      </c>
      <c r="K28" s="927">
        <v>163242930</v>
      </c>
      <c r="L28" s="927">
        <v>152782569.20943499</v>
      </c>
      <c r="M28" s="911" t="s">
        <v>1039</v>
      </c>
      <c r="P28" s="931"/>
      <c r="Q28" s="933"/>
      <c r="R28" s="931"/>
    </row>
    <row r="29" spans="1:18" s="912" customFormat="1" ht="21.95" customHeight="1">
      <c r="A29" s="923" t="s">
        <v>1040</v>
      </c>
      <c r="B29" s="924">
        <v>960</v>
      </c>
      <c r="C29" s="924">
        <v>2675253.9843712002</v>
      </c>
      <c r="D29" s="925">
        <v>1.3908225597235055E-2</v>
      </c>
      <c r="E29" s="926">
        <v>2786.7229003866669</v>
      </c>
      <c r="F29" s="924">
        <v>165703170</v>
      </c>
      <c r="G29" s="924">
        <v>158141755.76640299</v>
      </c>
      <c r="H29" s="925">
        <v>0.82215416868501512</v>
      </c>
      <c r="I29" s="927">
        <v>992</v>
      </c>
      <c r="J29" s="927">
        <v>2761104.4861376998</v>
      </c>
      <c r="K29" s="927">
        <v>163243922</v>
      </c>
      <c r="L29" s="927">
        <v>155543673.695573</v>
      </c>
      <c r="M29" s="911" t="s">
        <v>1040</v>
      </c>
      <c r="P29" s="931"/>
      <c r="Q29" s="930"/>
      <c r="R29" s="931"/>
    </row>
    <row r="30" spans="1:18" s="912" customFormat="1" ht="21.95" customHeight="1">
      <c r="A30" s="923" t="s">
        <v>1041</v>
      </c>
      <c r="B30" s="924">
        <v>583</v>
      </c>
      <c r="C30" s="924">
        <v>1880443.9491165001</v>
      </c>
      <c r="D30" s="925">
        <v>9.7761329653397785E-3</v>
      </c>
      <c r="E30" s="926">
        <v>3225.4613192392799</v>
      </c>
      <c r="F30" s="924">
        <v>165703753</v>
      </c>
      <c r="G30" s="924">
        <v>160022199.71551999</v>
      </c>
      <c r="H30" s="925">
        <v>0.83193030165035753</v>
      </c>
      <c r="I30" s="927">
        <v>548</v>
      </c>
      <c r="J30" s="927">
        <v>1773216.8739147</v>
      </c>
      <c r="K30" s="927">
        <v>163244470</v>
      </c>
      <c r="L30" s="927">
        <v>157316890.56948799</v>
      </c>
      <c r="M30" s="911" t="s">
        <v>1041</v>
      </c>
      <c r="P30" s="934"/>
      <c r="Q30" s="930"/>
      <c r="R30" s="930"/>
    </row>
    <row r="31" spans="1:18" s="912" customFormat="1" ht="21.95" customHeight="1">
      <c r="A31" s="923" t="s">
        <v>1042</v>
      </c>
      <c r="B31" s="924">
        <v>377</v>
      </c>
      <c r="C31" s="924">
        <v>1422933.6418169001</v>
      </c>
      <c r="D31" s="925">
        <v>7.3976086816057284E-3</v>
      </c>
      <c r="E31" s="926">
        <v>3774.3597926177722</v>
      </c>
      <c r="F31" s="924">
        <v>165704130</v>
      </c>
      <c r="G31" s="924">
        <v>161445133.357337</v>
      </c>
      <c r="H31" s="925">
        <v>0.83932791033196374</v>
      </c>
      <c r="I31" s="927">
        <v>397</v>
      </c>
      <c r="J31" s="927">
        <v>1493291.7101644999</v>
      </c>
      <c r="K31" s="927">
        <v>163244867</v>
      </c>
      <c r="L31" s="927">
        <v>158810182.279652</v>
      </c>
      <c r="M31" s="911" t="s">
        <v>1042</v>
      </c>
      <c r="P31" s="930"/>
      <c r="Q31" s="930"/>
      <c r="R31" s="930"/>
    </row>
    <row r="32" spans="1:18" s="912" customFormat="1" ht="21.95" customHeight="1">
      <c r="A32" s="923" t="s">
        <v>1043</v>
      </c>
      <c r="B32" s="924">
        <v>769</v>
      </c>
      <c r="C32" s="924">
        <v>3586099.6955186999</v>
      </c>
      <c r="D32" s="925">
        <v>1.8643569496887634E-2</v>
      </c>
      <c r="E32" s="926">
        <v>4663.3286027551367</v>
      </c>
      <c r="F32" s="924">
        <v>165704899</v>
      </c>
      <c r="G32" s="924">
        <v>165031233.052856</v>
      </c>
      <c r="H32" s="925">
        <v>0.85797147982885302</v>
      </c>
      <c r="I32" s="927">
        <v>758</v>
      </c>
      <c r="J32" s="927">
        <v>3523450.2983801998</v>
      </c>
      <c r="K32" s="927">
        <v>163245625</v>
      </c>
      <c r="L32" s="927">
        <v>162333632.57803199</v>
      </c>
      <c r="M32" s="911" t="s">
        <v>1043</v>
      </c>
      <c r="P32" s="930"/>
      <c r="Q32" s="930"/>
      <c r="R32" s="930"/>
    </row>
    <row r="33" spans="1:18" s="912" customFormat="1" ht="21.95" customHeight="1">
      <c r="A33" s="923" t="s">
        <v>1044</v>
      </c>
      <c r="B33" s="924">
        <v>1922</v>
      </c>
      <c r="C33" s="924">
        <v>27319255.200875301</v>
      </c>
      <c r="D33" s="925">
        <v>0.14202852017114861</v>
      </c>
      <c r="E33" s="926">
        <v>14213.972529071436</v>
      </c>
      <c r="F33" s="924">
        <v>165706821</v>
      </c>
      <c r="G33" s="924">
        <v>192350488.25373101</v>
      </c>
      <c r="H33" s="925">
        <v>1</v>
      </c>
      <c r="I33" s="927">
        <v>1907</v>
      </c>
      <c r="J33" s="927">
        <v>26037473.741987001</v>
      </c>
      <c r="K33" s="927">
        <v>163247532</v>
      </c>
      <c r="L33" s="927">
        <v>188371106.32001901</v>
      </c>
      <c r="M33" s="911" t="s">
        <v>1044</v>
      </c>
      <c r="P33" s="930"/>
      <c r="Q33" s="930"/>
      <c r="R33" s="930"/>
    </row>
    <row r="34" spans="1:18" s="912" customFormat="1" ht="9" customHeight="1">
      <c r="A34" s="923"/>
      <c r="B34" s="924"/>
      <c r="C34" s="924"/>
      <c r="D34" s="925"/>
      <c r="E34" s="926"/>
      <c r="F34" s="924"/>
      <c r="G34" s="924"/>
      <c r="H34" s="925"/>
      <c r="I34" s="927"/>
      <c r="J34" s="927"/>
      <c r="K34" s="927"/>
      <c r="L34" s="927"/>
      <c r="M34" s="911"/>
      <c r="P34" s="930"/>
      <c r="Q34" s="930"/>
      <c r="R34" s="930"/>
    </row>
    <row r="35" spans="1:18" s="912" customFormat="1" ht="24.95" customHeight="1">
      <c r="A35" s="935" t="s">
        <v>308</v>
      </c>
      <c r="B35" s="936">
        <v>165706821</v>
      </c>
      <c r="C35" s="936">
        <v>192350488.25373086</v>
      </c>
      <c r="D35" s="937">
        <v>0.99999999999999967</v>
      </c>
      <c r="E35" s="938">
        <v>1.16078799347512</v>
      </c>
      <c r="F35" s="939">
        <v>165706821</v>
      </c>
      <c r="G35" s="939">
        <v>192350488.25373101</v>
      </c>
      <c r="H35" s="937">
        <v>1</v>
      </c>
      <c r="I35" s="939">
        <v>163247532</v>
      </c>
      <c r="J35" s="939">
        <v>188371106.32001954</v>
      </c>
      <c r="K35" s="939">
        <v>163247532</v>
      </c>
      <c r="L35" s="939">
        <v>188371106.32001901</v>
      </c>
      <c r="M35" s="940" t="s">
        <v>308</v>
      </c>
      <c r="P35" s="930"/>
      <c r="Q35" s="930"/>
      <c r="R35" s="930"/>
    </row>
    <row r="36" spans="1:18" s="943" customFormat="1">
      <c r="A36" s="711" t="s">
        <v>39</v>
      </c>
      <c r="B36" s="910"/>
      <c r="C36" s="910"/>
      <c r="D36" s="910"/>
      <c r="E36" s="910"/>
      <c r="F36" s="941"/>
      <c r="G36" s="941"/>
      <c r="H36" s="942"/>
      <c r="I36" s="910"/>
      <c r="J36" s="910"/>
      <c r="K36" s="910"/>
      <c r="L36" s="910"/>
      <c r="M36" s="910"/>
      <c r="P36" s="944"/>
      <c r="Q36" s="944"/>
      <c r="R36" s="944"/>
    </row>
    <row r="37" spans="1:18" s="943" customFormat="1" ht="15" customHeight="1">
      <c r="A37" s="712" t="s">
        <v>1603</v>
      </c>
      <c r="B37" s="910"/>
      <c r="C37" s="945"/>
      <c r="D37" s="910"/>
      <c r="E37" s="910"/>
      <c r="F37" s="910"/>
      <c r="G37" s="910"/>
      <c r="H37" s="942"/>
      <c r="I37" s="910"/>
      <c r="J37" s="910"/>
      <c r="K37" s="910"/>
      <c r="L37" s="910"/>
      <c r="M37" s="910"/>
    </row>
    <row r="38" spans="1:18">
      <c r="A38" s="715" t="s">
        <v>1604</v>
      </c>
      <c r="B38" s="910"/>
      <c r="C38" s="910"/>
      <c r="D38" s="910"/>
      <c r="E38" s="910"/>
      <c r="F38" s="910"/>
      <c r="G38" s="910"/>
      <c r="H38" s="942"/>
      <c r="I38" s="910"/>
      <c r="J38" s="910"/>
      <c r="K38" s="910"/>
      <c r="L38" s="910"/>
      <c r="M38" s="910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86" firstPageNumber="110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2.5703125" style="959" bestFit="1" customWidth="1"/>
    <col min="2" max="7" width="11" style="959" customWidth="1"/>
    <col min="8" max="12" width="12.7109375" style="959" customWidth="1"/>
    <col min="13" max="13" width="22.5703125" style="959" bestFit="1" customWidth="1"/>
    <col min="14" max="16384" width="10.28515625" style="958"/>
  </cols>
  <sheetData>
    <row r="1" spans="1:18" s="948" customFormat="1">
      <c r="A1" s="910"/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1"/>
    </row>
    <row r="2" spans="1:18" s="948" customFormat="1" ht="15" customHeight="1">
      <c r="A2" s="913" t="s">
        <v>1861</v>
      </c>
      <c r="B2" s="913"/>
      <c r="C2" s="913"/>
      <c r="D2" s="913"/>
      <c r="E2" s="913"/>
      <c r="F2" s="913"/>
      <c r="G2" s="914"/>
      <c r="H2" s="915"/>
      <c r="I2" s="915"/>
      <c r="J2" s="915"/>
      <c r="K2" s="915"/>
      <c r="L2" s="915"/>
      <c r="M2" s="651"/>
    </row>
    <row r="3" spans="1:18" s="948" customFormat="1" ht="15" customHeight="1">
      <c r="A3" s="1114" t="s">
        <v>1862</v>
      </c>
      <c r="B3" s="1114"/>
      <c r="C3" s="1114"/>
      <c r="D3" s="1114"/>
      <c r="E3" s="1114"/>
      <c r="F3" s="1114"/>
      <c r="G3" s="914"/>
      <c r="H3" s="915"/>
      <c r="I3" s="915"/>
      <c r="J3" s="915"/>
      <c r="K3" s="915"/>
      <c r="L3" s="915"/>
      <c r="M3" s="915"/>
    </row>
    <row r="4" spans="1:18" s="948" customFormat="1" ht="15" customHeight="1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  <c r="M4" s="911" t="s">
        <v>1859</v>
      </c>
    </row>
    <row r="5" spans="1:18" s="948" customFormat="1" ht="18" customHeight="1">
      <c r="A5" s="1115" t="s">
        <v>1004</v>
      </c>
      <c r="B5" s="1118" t="s">
        <v>3</v>
      </c>
      <c r="C5" s="1119"/>
      <c r="D5" s="1119"/>
      <c r="E5" s="1119"/>
      <c r="F5" s="1119"/>
      <c r="G5" s="1119"/>
      <c r="H5" s="1120"/>
      <c r="I5" s="1121" t="s">
        <v>4</v>
      </c>
      <c r="J5" s="1119"/>
      <c r="K5" s="1119"/>
      <c r="L5" s="1120"/>
      <c r="M5" s="1122" t="s">
        <v>1004</v>
      </c>
    </row>
    <row r="6" spans="1:18" s="948" customFormat="1" ht="18" customHeight="1">
      <c r="A6" s="1116"/>
      <c r="B6" s="1125" t="s">
        <v>1048</v>
      </c>
      <c r="C6" s="1126"/>
      <c r="D6" s="1126"/>
      <c r="E6" s="1127"/>
      <c r="F6" s="1128" t="s">
        <v>1049</v>
      </c>
      <c r="G6" s="1129"/>
      <c r="H6" s="1130"/>
      <c r="I6" s="1131" t="s">
        <v>1048</v>
      </c>
      <c r="J6" s="1131"/>
      <c r="K6" s="1131" t="s">
        <v>1049</v>
      </c>
      <c r="L6" s="1131"/>
      <c r="M6" s="1123"/>
    </row>
    <row r="7" spans="1:18" s="948" customFormat="1" ht="42.75" customHeight="1">
      <c r="A7" s="1117"/>
      <c r="B7" s="917" t="s">
        <v>1050</v>
      </c>
      <c r="C7" s="918" t="s">
        <v>7</v>
      </c>
      <c r="D7" s="917" t="s">
        <v>1860</v>
      </c>
      <c r="E7" s="917" t="s">
        <v>1052</v>
      </c>
      <c r="F7" s="917" t="s">
        <v>1050</v>
      </c>
      <c r="G7" s="918" t="s">
        <v>7</v>
      </c>
      <c r="H7" s="917" t="s">
        <v>1860</v>
      </c>
      <c r="I7" s="917" t="s">
        <v>1050</v>
      </c>
      <c r="J7" s="918" t="s">
        <v>7</v>
      </c>
      <c r="K7" s="917" t="s">
        <v>1050</v>
      </c>
      <c r="L7" s="918" t="s">
        <v>7</v>
      </c>
      <c r="M7" s="1124"/>
    </row>
    <row r="8" spans="1:18" s="948" customFormat="1" ht="15" customHeight="1">
      <c r="A8" s="919" t="s">
        <v>10</v>
      </c>
      <c r="B8" s="918" t="s">
        <v>11</v>
      </c>
      <c r="C8" s="918" t="s">
        <v>12</v>
      </c>
      <c r="D8" s="918" t="s">
        <v>13</v>
      </c>
      <c r="E8" s="918" t="s">
        <v>14</v>
      </c>
      <c r="F8" s="920" t="s">
        <v>15</v>
      </c>
      <c r="G8" s="918" t="s">
        <v>16</v>
      </c>
      <c r="H8" s="918" t="s">
        <v>17</v>
      </c>
      <c r="I8" s="918" t="s">
        <v>1018</v>
      </c>
      <c r="J8" s="918" t="s">
        <v>1054</v>
      </c>
      <c r="K8" s="918" t="s">
        <v>1020</v>
      </c>
      <c r="L8" s="918" t="s">
        <v>1055</v>
      </c>
      <c r="M8" s="918" t="s">
        <v>1056</v>
      </c>
    </row>
    <row r="9" spans="1:18" s="948" customFormat="1" ht="9" customHeight="1">
      <c r="A9" s="921"/>
      <c r="B9" s="921"/>
      <c r="C9" s="921"/>
      <c r="D9" s="921"/>
      <c r="E9" s="922"/>
      <c r="F9" s="921"/>
      <c r="G9" s="921"/>
      <c r="H9" s="921"/>
      <c r="I9" s="921"/>
      <c r="J9" s="921"/>
      <c r="K9" s="921"/>
      <c r="L9" s="921"/>
      <c r="M9" s="921"/>
    </row>
    <row r="10" spans="1:18" s="948" customFormat="1" ht="21.95" customHeight="1">
      <c r="A10" s="923" t="s">
        <v>1021</v>
      </c>
      <c r="B10" s="924">
        <v>40838177</v>
      </c>
      <c r="C10" s="924">
        <v>240018.71727769999</v>
      </c>
      <c r="D10" s="925">
        <v>5.2643705911699715E-3</v>
      </c>
      <c r="E10" s="926">
        <v>5.8773122335431379E-3</v>
      </c>
      <c r="F10" s="924">
        <v>40838177</v>
      </c>
      <c r="G10" s="924">
        <v>240018.71727769999</v>
      </c>
      <c r="H10" s="925">
        <v>5.2643705911699715E-3</v>
      </c>
      <c r="I10" s="927">
        <v>42068390</v>
      </c>
      <c r="J10" s="927">
        <v>236183.12468889999</v>
      </c>
      <c r="K10" s="927">
        <v>42068390</v>
      </c>
      <c r="L10" s="927">
        <v>236183.12468889999</v>
      </c>
      <c r="M10" s="911" t="s">
        <v>1021</v>
      </c>
      <c r="P10" s="949"/>
    </row>
    <row r="11" spans="1:18" s="948" customFormat="1" ht="21.95" customHeight="1">
      <c r="A11" s="923" t="s">
        <v>1022</v>
      </c>
      <c r="B11" s="924">
        <v>1583218</v>
      </c>
      <c r="C11" s="924">
        <v>111989.56341839999</v>
      </c>
      <c r="D11" s="925">
        <v>2.456285788310746E-3</v>
      </c>
      <c r="E11" s="926">
        <v>7.0735403095720226E-2</v>
      </c>
      <c r="F11" s="924">
        <v>42421395</v>
      </c>
      <c r="G11" s="924">
        <v>352008.28069609997</v>
      </c>
      <c r="H11" s="925">
        <v>7.720656379480717E-3</v>
      </c>
      <c r="I11" s="927">
        <v>1549028</v>
      </c>
      <c r="J11" s="927">
        <v>108886.3438346</v>
      </c>
      <c r="K11" s="927">
        <v>43617418</v>
      </c>
      <c r="L11" s="927">
        <v>345069.46852350002</v>
      </c>
      <c r="M11" s="911" t="s">
        <v>1022</v>
      </c>
    </row>
    <row r="12" spans="1:18" s="948" customFormat="1" ht="21.95" customHeight="1">
      <c r="A12" s="923" t="s">
        <v>1023</v>
      </c>
      <c r="B12" s="924">
        <v>2028615</v>
      </c>
      <c r="C12" s="924">
        <v>328609.85020500002</v>
      </c>
      <c r="D12" s="925">
        <v>7.2074546977370169E-3</v>
      </c>
      <c r="E12" s="926">
        <v>0.1619872919233073</v>
      </c>
      <c r="F12" s="924">
        <v>44450010</v>
      </c>
      <c r="G12" s="924">
        <v>680618.1309011</v>
      </c>
      <c r="H12" s="925">
        <v>1.4928111077217735E-2</v>
      </c>
      <c r="I12" s="927">
        <v>1802397</v>
      </c>
      <c r="J12" s="927">
        <v>291366.1635958</v>
      </c>
      <c r="K12" s="927">
        <v>45419815</v>
      </c>
      <c r="L12" s="927">
        <v>636435.63211929996</v>
      </c>
      <c r="M12" s="911" t="s">
        <v>1023</v>
      </c>
      <c r="Q12" s="950"/>
      <c r="R12" s="950"/>
    </row>
    <row r="13" spans="1:18" s="948" customFormat="1" ht="21.95" customHeight="1">
      <c r="A13" s="923" t="s">
        <v>1024</v>
      </c>
      <c r="B13" s="924">
        <v>1512433</v>
      </c>
      <c r="C13" s="924">
        <v>541371.15260869998</v>
      </c>
      <c r="D13" s="925">
        <v>1.1873983858532272E-2</v>
      </c>
      <c r="E13" s="926">
        <v>0.35794719674107878</v>
      </c>
      <c r="F13" s="924">
        <v>45962443</v>
      </c>
      <c r="G13" s="924">
        <v>1221989.2835098</v>
      </c>
      <c r="H13" s="925">
        <v>2.6802094935750007E-2</v>
      </c>
      <c r="I13" s="927">
        <v>1270945</v>
      </c>
      <c r="J13" s="927">
        <v>456318.67577069998</v>
      </c>
      <c r="K13" s="927">
        <v>46690760</v>
      </c>
      <c r="L13" s="927">
        <v>1092754.3078900001</v>
      </c>
      <c r="M13" s="911" t="s">
        <v>1024</v>
      </c>
      <c r="Q13" s="950"/>
      <c r="R13" s="950"/>
    </row>
    <row r="14" spans="1:18" s="948" customFormat="1" ht="21.95" customHeight="1">
      <c r="A14" s="923" t="s">
        <v>1025</v>
      </c>
      <c r="B14" s="924">
        <v>1460196</v>
      </c>
      <c r="C14" s="924">
        <v>1039181.2312739</v>
      </c>
      <c r="D14" s="925">
        <v>2.2792535410830619E-2</v>
      </c>
      <c r="E14" s="926">
        <v>0.71167242703986311</v>
      </c>
      <c r="F14" s="924">
        <v>47422639</v>
      </c>
      <c r="G14" s="924">
        <v>2261170.5147837</v>
      </c>
      <c r="H14" s="925">
        <v>4.9594630346580626E-2</v>
      </c>
      <c r="I14" s="927">
        <v>1311947</v>
      </c>
      <c r="J14" s="927">
        <v>938370.71521379997</v>
      </c>
      <c r="K14" s="927">
        <v>48002707</v>
      </c>
      <c r="L14" s="927">
        <v>2031125.0231037999</v>
      </c>
      <c r="M14" s="911" t="s">
        <v>1025</v>
      </c>
      <c r="Q14" s="950"/>
      <c r="R14" s="950"/>
    </row>
    <row r="15" spans="1:18" s="948" customFormat="1" ht="21.95" customHeight="1">
      <c r="A15" s="923" t="s">
        <v>1026</v>
      </c>
      <c r="B15" s="924">
        <v>1304743</v>
      </c>
      <c r="C15" s="924">
        <v>1828960.6471841999</v>
      </c>
      <c r="D15" s="925">
        <v>4.0114899173899814E-2</v>
      </c>
      <c r="E15" s="926">
        <v>1.4017784706905496</v>
      </c>
      <c r="F15" s="924">
        <v>48727382</v>
      </c>
      <c r="G15" s="924">
        <v>4090131.1619679001</v>
      </c>
      <c r="H15" s="925">
        <v>8.9709529520480447E-2</v>
      </c>
      <c r="I15" s="927">
        <v>1242219</v>
      </c>
      <c r="J15" s="927">
        <v>1744783.9032149999</v>
      </c>
      <c r="K15" s="927">
        <v>49244926</v>
      </c>
      <c r="L15" s="927">
        <v>3775908.9263188001</v>
      </c>
      <c r="M15" s="911" t="s">
        <v>1026</v>
      </c>
      <c r="Q15" s="950"/>
      <c r="R15" s="950"/>
    </row>
    <row r="16" spans="1:18" s="948" customFormat="1" ht="21.95" customHeight="1">
      <c r="A16" s="923" t="s">
        <v>1027</v>
      </c>
      <c r="B16" s="924">
        <v>660044</v>
      </c>
      <c r="C16" s="924">
        <v>1617633.7648271001</v>
      </c>
      <c r="D16" s="925">
        <v>3.547983138742717E-2</v>
      </c>
      <c r="E16" s="926">
        <v>2.4507968632804786</v>
      </c>
      <c r="F16" s="924">
        <v>49387426</v>
      </c>
      <c r="G16" s="924">
        <v>5707764.9267950002</v>
      </c>
      <c r="H16" s="925">
        <v>0.12518936090790761</v>
      </c>
      <c r="I16" s="927">
        <v>636863</v>
      </c>
      <c r="J16" s="927">
        <v>1562652.3413368</v>
      </c>
      <c r="K16" s="927">
        <v>49881789</v>
      </c>
      <c r="L16" s="927">
        <v>5338561.2676555999</v>
      </c>
      <c r="M16" s="911" t="s">
        <v>1027</v>
      </c>
      <c r="P16" s="951"/>
      <c r="Q16" s="951"/>
      <c r="R16" s="951"/>
    </row>
    <row r="17" spans="1:18" s="948" customFormat="1" ht="21.95" customHeight="1">
      <c r="A17" s="923" t="s">
        <v>1028</v>
      </c>
      <c r="B17" s="924">
        <v>399511</v>
      </c>
      <c r="C17" s="924">
        <v>1376958.8574552001</v>
      </c>
      <c r="D17" s="925">
        <v>3.0201068469386593E-2</v>
      </c>
      <c r="E17" s="926">
        <v>3.4466106251272182</v>
      </c>
      <c r="F17" s="924">
        <v>49786937</v>
      </c>
      <c r="G17" s="924">
        <v>7084723.7842501998</v>
      </c>
      <c r="H17" s="925">
        <v>0.15539042937729419</v>
      </c>
      <c r="I17" s="927">
        <v>385983</v>
      </c>
      <c r="J17" s="927">
        <v>1331041.3142639999</v>
      </c>
      <c r="K17" s="927">
        <v>50267772</v>
      </c>
      <c r="L17" s="927">
        <v>6669602.5819196003</v>
      </c>
      <c r="M17" s="911" t="s">
        <v>1028</v>
      </c>
      <c r="P17" s="951"/>
      <c r="Q17" s="951"/>
      <c r="R17" s="951"/>
    </row>
    <row r="18" spans="1:18" s="948" customFormat="1" ht="21.95" customHeight="1">
      <c r="A18" s="923" t="s">
        <v>1029</v>
      </c>
      <c r="B18" s="924">
        <v>311930</v>
      </c>
      <c r="C18" s="924">
        <v>1416211.3807115001</v>
      </c>
      <c r="D18" s="925">
        <v>3.1062000614193452E-2</v>
      </c>
      <c r="E18" s="926">
        <v>4.5401576658593275</v>
      </c>
      <c r="F18" s="924">
        <v>50098867</v>
      </c>
      <c r="G18" s="924">
        <v>8500935.1649616994</v>
      </c>
      <c r="H18" s="925">
        <v>0.18645242999148764</v>
      </c>
      <c r="I18" s="927">
        <v>296925</v>
      </c>
      <c r="J18" s="927">
        <v>1347081.7708707999</v>
      </c>
      <c r="K18" s="927">
        <v>50564697</v>
      </c>
      <c r="L18" s="927">
        <v>8016684.3527904004</v>
      </c>
      <c r="M18" s="911" t="s">
        <v>1029</v>
      </c>
      <c r="P18" s="951"/>
      <c r="Q18" s="951"/>
      <c r="R18" s="951"/>
    </row>
    <row r="19" spans="1:18" s="948" customFormat="1" ht="21.95" customHeight="1">
      <c r="A19" s="923" t="s">
        <v>1030</v>
      </c>
      <c r="B19" s="924">
        <v>688852</v>
      </c>
      <c r="C19" s="924">
        <v>4825189.8374282997</v>
      </c>
      <c r="D19" s="925">
        <v>0.10583169414900379</v>
      </c>
      <c r="E19" s="926">
        <v>7.004682917997334</v>
      </c>
      <c r="F19" s="924">
        <v>50787719</v>
      </c>
      <c r="G19" s="924">
        <v>13326125.002389999</v>
      </c>
      <c r="H19" s="925">
        <v>0.29228412414049143</v>
      </c>
      <c r="I19" s="927">
        <v>667341</v>
      </c>
      <c r="J19" s="927">
        <v>4679822.4080037996</v>
      </c>
      <c r="K19" s="927">
        <v>51232038</v>
      </c>
      <c r="L19" s="927">
        <v>12696506.7607942</v>
      </c>
      <c r="M19" s="911" t="s">
        <v>1030</v>
      </c>
      <c r="P19" s="951"/>
      <c r="Q19" s="951"/>
      <c r="R19" s="951"/>
    </row>
    <row r="20" spans="1:18" s="948" customFormat="1" ht="21.95" customHeight="1">
      <c r="A20" s="923" t="s">
        <v>1031</v>
      </c>
      <c r="B20" s="924">
        <v>315177</v>
      </c>
      <c r="C20" s="924">
        <v>4753247.7861962998</v>
      </c>
      <c r="D20" s="925">
        <v>0.1042537771304073</v>
      </c>
      <c r="E20" s="926">
        <v>15.081201312901321</v>
      </c>
      <c r="F20" s="924">
        <v>51102896</v>
      </c>
      <c r="G20" s="924">
        <v>18079372.7885863</v>
      </c>
      <c r="H20" s="925">
        <v>0.39653790127089872</v>
      </c>
      <c r="I20" s="927">
        <v>309097</v>
      </c>
      <c r="J20" s="927">
        <v>4669522.6485021003</v>
      </c>
      <c r="K20" s="927">
        <v>51541135</v>
      </c>
      <c r="L20" s="927">
        <v>17366029.4092963</v>
      </c>
      <c r="M20" s="911" t="s">
        <v>1031</v>
      </c>
      <c r="P20" s="951"/>
      <c r="Q20" s="951"/>
      <c r="R20" s="951"/>
    </row>
    <row r="21" spans="1:18" s="948" customFormat="1" ht="21.95" customHeight="1">
      <c r="A21" s="923" t="s">
        <v>1032</v>
      </c>
      <c r="B21" s="924">
        <v>86795</v>
      </c>
      <c r="C21" s="924">
        <v>3016931.9391886001</v>
      </c>
      <c r="D21" s="925">
        <v>6.6170871823509531E-2</v>
      </c>
      <c r="E21" s="926">
        <v>34.759282668225126</v>
      </c>
      <c r="F21" s="924">
        <v>51189691</v>
      </c>
      <c r="G21" s="924">
        <v>21096304.727774899</v>
      </c>
      <c r="H21" s="925">
        <v>0.46270877309440828</v>
      </c>
      <c r="I21" s="927">
        <v>86517</v>
      </c>
      <c r="J21" s="927">
        <v>3006605.0349993999</v>
      </c>
      <c r="K21" s="927">
        <v>51627652</v>
      </c>
      <c r="L21" s="927">
        <v>20372634.444295701</v>
      </c>
      <c r="M21" s="911" t="s">
        <v>1032</v>
      </c>
      <c r="P21" s="951"/>
      <c r="Q21" s="951"/>
      <c r="R21" s="951"/>
    </row>
    <row r="22" spans="1:18" s="948" customFormat="1" ht="21.95" customHeight="1">
      <c r="A22" s="923" t="s">
        <v>1033</v>
      </c>
      <c r="B22" s="924">
        <v>25050</v>
      </c>
      <c r="C22" s="924">
        <v>1501160.2988130001</v>
      </c>
      <c r="D22" s="925">
        <v>3.2925199415009612E-2</v>
      </c>
      <c r="E22" s="926">
        <v>59.926558834850304</v>
      </c>
      <c r="F22" s="924">
        <v>51214741</v>
      </c>
      <c r="G22" s="924">
        <v>22597465.0265879</v>
      </c>
      <c r="H22" s="925">
        <v>0.49563397250941787</v>
      </c>
      <c r="I22" s="927">
        <v>24860</v>
      </c>
      <c r="J22" s="927">
        <v>1487897.3266396001</v>
      </c>
      <c r="K22" s="927">
        <v>51652512</v>
      </c>
      <c r="L22" s="927">
        <v>21860531.770935301</v>
      </c>
      <c r="M22" s="911" t="s">
        <v>1033</v>
      </c>
      <c r="P22" s="951"/>
      <c r="Q22" s="951"/>
      <c r="R22" s="951"/>
    </row>
    <row r="23" spans="1:18" s="948" customFormat="1" ht="21.95" customHeight="1">
      <c r="A23" s="923" t="s">
        <v>1034</v>
      </c>
      <c r="B23" s="924">
        <v>11982</v>
      </c>
      <c r="C23" s="924">
        <v>1051552.1799667999</v>
      </c>
      <c r="D23" s="925">
        <v>2.3063869493532285E-2</v>
      </c>
      <c r="E23" s="926">
        <v>87.760989815289591</v>
      </c>
      <c r="F23" s="924">
        <v>51226723</v>
      </c>
      <c r="G23" s="924">
        <v>23649017.2065547</v>
      </c>
      <c r="H23" s="925">
        <v>0.51869784200295022</v>
      </c>
      <c r="I23" s="927">
        <v>11570</v>
      </c>
      <c r="J23" s="927">
        <v>1013473.1160943001</v>
      </c>
      <c r="K23" s="927">
        <v>51664082</v>
      </c>
      <c r="L23" s="927">
        <v>22874004.887029599</v>
      </c>
      <c r="M23" s="911" t="s">
        <v>1034</v>
      </c>
      <c r="P23" s="951"/>
      <c r="Q23" s="951"/>
      <c r="R23" s="951"/>
    </row>
    <row r="24" spans="1:18" s="948" customFormat="1" ht="21.95" customHeight="1">
      <c r="A24" s="923" t="s">
        <v>1035</v>
      </c>
      <c r="B24" s="924">
        <v>18794</v>
      </c>
      <c r="C24" s="924">
        <v>4150821.2257917998</v>
      </c>
      <c r="D24" s="925">
        <v>9.1040654821017378E-2</v>
      </c>
      <c r="E24" s="926">
        <v>220.85884994103435</v>
      </c>
      <c r="F24" s="924">
        <v>51245517</v>
      </c>
      <c r="G24" s="924">
        <v>27799838.4323465</v>
      </c>
      <c r="H24" s="925">
        <v>0.60973849682396752</v>
      </c>
      <c r="I24" s="927">
        <v>18695</v>
      </c>
      <c r="J24" s="927">
        <v>4100016.3315908001</v>
      </c>
      <c r="K24" s="927">
        <v>51682777</v>
      </c>
      <c r="L24" s="927">
        <v>26974021.218620401</v>
      </c>
      <c r="M24" s="911" t="s">
        <v>1035</v>
      </c>
      <c r="P24" s="951"/>
      <c r="Q24" s="951"/>
      <c r="R24" s="951"/>
    </row>
    <row r="25" spans="1:18" s="948" customFormat="1" ht="21.95" customHeight="1">
      <c r="A25" s="923" t="s">
        <v>1036</v>
      </c>
      <c r="B25" s="924">
        <v>3126</v>
      </c>
      <c r="C25" s="924">
        <v>2291355.6829491998</v>
      </c>
      <c r="D25" s="925">
        <v>5.0256686678612952E-2</v>
      </c>
      <c r="E25" s="926">
        <v>732.99925878093404</v>
      </c>
      <c r="F25" s="924">
        <v>51248643</v>
      </c>
      <c r="G25" s="924">
        <v>30091194.115295701</v>
      </c>
      <c r="H25" s="925">
        <v>0.65999518350258057</v>
      </c>
      <c r="I25" s="927">
        <v>3078</v>
      </c>
      <c r="J25" s="927">
        <v>2248942.8678505002</v>
      </c>
      <c r="K25" s="927">
        <v>51685855</v>
      </c>
      <c r="L25" s="927">
        <v>29222964.086470898</v>
      </c>
      <c r="M25" s="911" t="s">
        <v>1036</v>
      </c>
      <c r="P25" s="952"/>
      <c r="Q25" s="951"/>
      <c r="R25" s="952"/>
    </row>
    <row r="26" spans="1:18" s="948" customFormat="1" ht="21.95" customHeight="1">
      <c r="A26" s="923" t="s">
        <v>1037</v>
      </c>
      <c r="B26" s="924">
        <v>1273</v>
      </c>
      <c r="C26" s="924">
        <v>1553418.6948261</v>
      </c>
      <c r="D26" s="925">
        <v>3.4071391537996334E-2</v>
      </c>
      <c r="E26" s="926">
        <v>1220.2817712695207</v>
      </c>
      <c r="F26" s="924">
        <v>51249916</v>
      </c>
      <c r="G26" s="924">
        <v>31644612.810121801</v>
      </c>
      <c r="H26" s="925">
        <v>0.69406657504057689</v>
      </c>
      <c r="I26" s="927">
        <v>1210</v>
      </c>
      <c r="J26" s="927">
        <v>1480527.231377</v>
      </c>
      <c r="K26" s="927">
        <v>51687065</v>
      </c>
      <c r="L26" s="927">
        <v>30703491.3178479</v>
      </c>
      <c r="M26" s="911" t="s">
        <v>1037</v>
      </c>
      <c r="P26" s="952"/>
      <c r="Q26" s="951"/>
      <c r="R26" s="952"/>
    </row>
    <row r="27" spans="1:18" s="948" customFormat="1" ht="21.95" customHeight="1">
      <c r="A27" s="923" t="s">
        <v>1038</v>
      </c>
      <c r="B27" s="924">
        <v>613</v>
      </c>
      <c r="C27" s="924">
        <v>1109676.2222235999</v>
      </c>
      <c r="D27" s="925">
        <v>2.433871381470493E-2</v>
      </c>
      <c r="E27" s="926">
        <v>1810.2385354381727</v>
      </c>
      <c r="F27" s="924">
        <v>51250529</v>
      </c>
      <c r="G27" s="924">
        <v>32754289.032345399</v>
      </c>
      <c r="H27" s="925">
        <v>0.71840528885528177</v>
      </c>
      <c r="I27" s="927">
        <v>589</v>
      </c>
      <c r="J27" s="927">
        <v>1062614.7962573001</v>
      </c>
      <c r="K27" s="927">
        <v>51687654</v>
      </c>
      <c r="L27" s="927">
        <v>31766106.114105199</v>
      </c>
      <c r="M27" s="911" t="s">
        <v>1038</v>
      </c>
      <c r="P27" s="952"/>
      <c r="Q27" s="953"/>
      <c r="R27" s="952"/>
    </row>
    <row r="28" spans="1:18" s="948" customFormat="1" ht="21.95" customHeight="1">
      <c r="A28" s="923" t="s">
        <v>1039</v>
      </c>
      <c r="B28" s="924">
        <v>397</v>
      </c>
      <c r="C28" s="924">
        <v>900222.08398230001</v>
      </c>
      <c r="D28" s="925">
        <v>1.9744721237531886E-2</v>
      </c>
      <c r="E28" s="926">
        <v>2267.5619243886649</v>
      </c>
      <c r="F28" s="924">
        <v>51250926</v>
      </c>
      <c r="G28" s="924">
        <v>33654511.116327703</v>
      </c>
      <c r="H28" s="925">
        <v>0.73815001009281367</v>
      </c>
      <c r="I28" s="927">
        <v>402</v>
      </c>
      <c r="J28" s="927">
        <v>907468.93045720004</v>
      </c>
      <c r="K28" s="927">
        <v>51688056</v>
      </c>
      <c r="L28" s="927">
        <v>32673575.044562399</v>
      </c>
      <c r="M28" s="911" t="s">
        <v>1039</v>
      </c>
      <c r="P28" s="952"/>
      <c r="Q28" s="954"/>
      <c r="R28" s="952"/>
    </row>
    <row r="29" spans="1:18" s="948" customFormat="1" ht="21.95" customHeight="1">
      <c r="A29" s="923" t="s">
        <v>1040</v>
      </c>
      <c r="B29" s="924">
        <v>321</v>
      </c>
      <c r="C29" s="924">
        <v>904419.75075040001</v>
      </c>
      <c r="D29" s="925">
        <v>1.983678936345204E-2</v>
      </c>
      <c r="E29" s="926">
        <v>2817.5070116834891</v>
      </c>
      <c r="F29" s="924">
        <v>51251247</v>
      </c>
      <c r="G29" s="924">
        <v>34558930.867078103</v>
      </c>
      <c r="H29" s="925">
        <v>0.75798679945626579</v>
      </c>
      <c r="I29" s="927">
        <v>333</v>
      </c>
      <c r="J29" s="927">
        <v>933611.0570882</v>
      </c>
      <c r="K29" s="927">
        <v>51688389</v>
      </c>
      <c r="L29" s="927">
        <v>33607186.101650603</v>
      </c>
      <c r="M29" s="911" t="s">
        <v>1040</v>
      </c>
      <c r="P29" s="952"/>
      <c r="Q29" s="951"/>
      <c r="R29" s="952"/>
    </row>
    <row r="30" spans="1:18" s="948" customFormat="1" ht="21.95" customHeight="1">
      <c r="A30" s="923" t="s">
        <v>1041</v>
      </c>
      <c r="B30" s="924">
        <v>162</v>
      </c>
      <c r="C30" s="924">
        <v>524561.59376109997</v>
      </c>
      <c r="D30" s="925">
        <v>1.1505296998392686E-2</v>
      </c>
      <c r="E30" s="926">
        <v>3238.0345293895061</v>
      </c>
      <c r="F30" s="924">
        <v>51251409</v>
      </c>
      <c r="G30" s="924">
        <v>35083492.460839197</v>
      </c>
      <c r="H30" s="925">
        <v>0.76949209645465833</v>
      </c>
      <c r="I30" s="927">
        <v>160</v>
      </c>
      <c r="J30" s="927">
        <v>521175.49741050001</v>
      </c>
      <c r="K30" s="927">
        <v>51688549</v>
      </c>
      <c r="L30" s="927">
        <v>34128361.599061102</v>
      </c>
      <c r="M30" s="911" t="s">
        <v>1041</v>
      </c>
      <c r="P30" s="955"/>
      <c r="Q30" s="951"/>
      <c r="R30" s="951"/>
    </row>
    <row r="31" spans="1:18" s="948" customFormat="1" ht="21.95" customHeight="1">
      <c r="A31" s="923" t="s">
        <v>1042</v>
      </c>
      <c r="B31" s="924">
        <v>111</v>
      </c>
      <c r="C31" s="924">
        <v>421153.15953200002</v>
      </c>
      <c r="D31" s="925">
        <v>9.2372225489956248E-3</v>
      </c>
      <c r="E31" s="926">
        <v>3794.1726083963968</v>
      </c>
      <c r="F31" s="924">
        <v>51251520</v>
      </c>
      <c r="G31" s="924">
        <v>35504645.6203712</v>
      </c>
      <c r="H31" s="925">
        <v>0.77872931900365405</v>
      </c>
      <c r="I31" s="927">
        <v>100</v>
      </c>
      <c r="J31" s="927">
        <v>378655.07778789999</v>
      </c>
      <c r="K31" s="927">
        <v>51688649</v>
      </c>
      <c r="L31" s="927">
        <v>34507016.676849</v>
      </c>
      <c r="M31" s="911" t="s">
        <v>1042</v>
      </c>
      <c r="P31" s="951"/>
      <c r="Q31" s="951"/>
      <c r="R31" s="951"/>
    </row>
    <row r="32" spans="1:18" s="948" customFormat="1" ht="21.95" customHeight="1">
      <c r="A32" s="923" t="s">
        <v>1043</v>
      </c>
      <c r="B32" s="924">
        <v>178</v>
      </c>
      <c r="C32" s="924">
        <v>812366.47106080002</v>
      </c>
      <c r="D32" s="925">
        <v>1.7817769414028711E-2</v>
      </c>
      <c r="E32" s="926">
        <v>4563.8565789932582</v>
      </c>
      <c r="F32" s="924">
        <v>51251698</v>
      </c>
      <c r="G32" s="924">
        <v>36317012.091431998</v>
      </c>
      <c r="H32" s="925">
        <v>0.79654708841768262</v>
      </c>
      <c r="I32" s="927">
        <v>162</v>
      </c>
      <c r="J32" s="927">
        <v>743205.96650930005</v>
      </c>
      <c r="K32" s="927">
        <v>51688811</v>
      </c>
      <c r="L32" s="927">
        <v>35250222.643358298</v>
      </c>
      <c r="M32" s="911" t="s">
        <v>1043</v>
      </c>
      <c r="P32" s="951"/>
      <c r="Q32" s="951"/>
      <c r="R32" s="951"/>
    </row>
    <row r="33" spans="1:18" s="948" customFormat="1" ht="21.95" customHeight="1">
      <c r="A33" s="923" t="s">
        <v>1044</v>
      </c>
      <c r="B33" s="924">
        <v>527</v>
      </c>
      <c r="C33" s="924">
        <v>9276038.9905507006</v>
      </c>
      <c r="D33" s="925">
        <v>0.20345291158231726</v>
      </c>
      <c r="E33" s="926">
        <v>17601.59201243017</v>
      </c>
      <c r="F33" s="924">
        <v>51252225</v>
      </c>
      <c r="G33" s="924">
        <v>45593051.081982702</v>
      </c>
      <c r="H33" s="925">
        <v>1</v>
      </c>
      <c r="I33" s="927">
        <v>539</v>
      </c>
      <c r="J33" s="927">
        <v>9136082.2332651</v>
      </c>
      <c r="K33" s="927">
        <v>51689350</v>
      </c>
      <c r="L33" s="927">
        <v>44386304.8766234</v>
      </c>
      <c r="M33" s="911" t="s">
        <v>1044</v>
      </c>
      <c r="P33" s="951"/>
      <c r="Q33" s="951"/>
      <c r="R33" s="951"/>
    </row>
    <row r="34" spans="1:18" s="948" customFormat="1" ht="9" customHeight="1">
      <c r="A34" s="923"/>
      <c r="B34" s="924"/>
      <c r="C34" s="924"/>
      <c r="D34" s="925"/>
      <c r="E34" s="926"/>
      <c r="F34" s="924"/>
      <c r="G34" s="924"/>
      <c r="H34" s="925"/>
      <c r="I34" s="927"/>
      <c r="J34" s="927"/>
      <c r="K34" s="927"/>
      <c r="L34" s="927"/>
      <c r="M34" s="911"/>
      <c r="P34" s="951"/>
      <c r="Q34" s="951"/>
      <c r="R34" s="951"/>
    </row>
    <row r="35" spans="1:18" s="948" customFormat="1" ht="24.95" customHeight="1">
      <c r="A35" s="935" t="s">
        <v>308</v>
      </c>
      <c r="B35" s="936">
        <v>51252225</v>
      </c>
      <c r="C35" s="936">
        <v>45593051.081982702</v>
      </c>
      <c r="D35" s="937">
        <v>1</v>
      </c>
      <c r="E35" s="938">
        <v>0.88958188804452298</v>
      </c>
      <c r="F35" s="939">
        <v>51252225</v>
      </c>
      <c r="G35" s="939">
        <v>45593051.081982702</v>
      </c>
      <c r="H35" s="937">
        <v>1</v>
      </c>
      <c r="I35" s="939">
        <v>51689350</v>
      </c>
      <c r="J35" s="939">
        <v>44386304.876623392</v>
      </c>
      <c r="K35" s="939">
        <v>51689350</v>
      </c>
      <c r="L35" s="939">
        <v>44386304.8766234</v>
      </c>
      <c r="M35" s="940" t="s">
        <v>308</v>
      </c>
      <c r="P35" s="951"/>
      <c r="Q35" s="951"/>
      <c r="R35" s="951"/>
    </row>
    <row r="36" spans="1:18" s="956" customFormat="1">
      <c r="A36" s="711" t="s">
        <v>39</v>
      </c>
      <c r="B36" s="910"/>
      <c r="C36" s="910"/>
      <c r="D36" s="910"/>
      <c r="E36" s="910"/>
      <c r="F36" s="941"/>
      <c r="G36" s="941"/>
      <c r="H36" s="942"/>
      <c r="I36" s="910"/>
      <c r="J36" s="910"/>
      <c r="K36" s="910"/>
      <c r="L36" s="910"/>
      <c r="M36" s="910"/>
      <c r="P36" s="957"/>
      <c r="Q36" s="957"/>
      <c r="R36" s="957"/>
    </row>
    <row r="37" spans="1:18" s="956" customFormat="1" ht="15" customHeight="1">
      <c r="A37" s="712" t="s">
        <v>1603</v>
      </c>
      <c r="B37" s="910"/>
      <c r="C37" s="945"/>
      <c r="D37" s="910"/>
      <c r="E37" s="910"/>
      <c r="F37" s="910"/>
      <c r="G37" s="910"/>
      <c r="H37" s="942"/>
      <c r="I37" s="910"/>
      <c r="J37" s="910"/>
      <c r="K37" s="910"/>
      <c r="L37" s="910"/>
      <c r="M37" s="910"/>
    </row>
    <row r="38" spans="1:18">
      <c r="A38" s="715" t="s">
        <v>1604</v>
      </c>
      <c r="B38" s="910"/>
      <c r="C38" s="910"/>
      <c r="D38" s="910"/>
      <c r="E38" s="910"/>
      <c r="F38" s="910"/>
      <c r="G38" s="910"/>
      <c r="H38" s="942"/>
      <c r="I38" s="910"/>
      <c r="J38" s="910"/>
      <c r="K38" s="910"/>
      <c r="L38" s="910"/>
      <c r="M38" s="910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8" firstPageNumber="112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2.5703125" style="959" bestFit="1" customWidth="1"/>
    <col min="2" max="7" width="11" style="959" customWidth="1"/>
    <col min="8" max="12" width="12.7109375" style="959" customWidth="1"/>
    <col min="13" max="13" width="22.5703125" style="959" bestFit="1" customWidth="1"/>
    <col min="14" max="16384" width="10.28515625" style="958"/>
  </cols>
  <sheetData>
    <row r="1" spans="1:18" s="948" customFormat="1">
      <c r="A1" s="910"/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1"/>
    </row>
    <row r="2" spans="1:18" s="948" customFormat="1" ht="15" customHeight="1">
      <c r="A2" s="913" t="s">
        <v>1863</v>
      </c>
      <c r="B2" s="913"/>
      <c r="C2" s="913"/>
      <c r="D2" s="913"/>
      <c r="E2" s="913"/>
      <c r="F2" s="913"/>
      <c r="G2" s="914"/>
      <c r="H2" s="915"/>
      <c r="I2" s="915"/>
      <c r="J2" s="915"/>
      <c r="K2" s="915"/>
      <c r="L2" s="915"/>
      <c r="M2" s="651"/>
    </row>
    <row r="3" spans="1:18" s="948" customFormat="1" ht="15" customHeight="1">
      <c r="A3" s="1114" t="s">
        <v>1137</v>
      </c>
      <c r="B3" s="1114"/>
      <c r="C3" s="1114"/>
      <c r="D3" s="1114"/>
      <c r="E3" s="1114"/>
      <c r="F3" s="1114"/>
      <c r="G3" s="914"/>
      <c r="H3" s="915"/>
      <c r="I3" s="915"/>
      <c r="J3" s="915"/>
      <c r="K3" s="915"/>
      <c r="L3" s="915"/>
      <c r="M3" s="915"/>
    </row>
    <row r="4" spans="1:18" s="948" customFormat="1" ht="15" customHeight="1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  <c r="M4" s="911" t="s">
        <v>1859</v>
      </c>
    </row>
    <row r="5" spans="1:18" s="948" customFormat="1" ht="18" customHeight="1">
      <c r="A5" s="1115" t="s">
        <v>1004</v>
      </c>
      <c r="B5" s="1118" t="s">
        <v>3</v>
      </c>
      <c r="C5" s="1119"/>
      <c r="D5" s="1119"/>
      <c r="E5" s="1119"/>
      <c r="F5" s="1119"/>
      <c r="G5" s="1119"/>
      <c r="H5" s="1120"/>
      <c r="I5" s="1121" t="s">
        <v>4</v>
      </c>
      <c r="J5" s="1119"/>
      <c r="K5" s="1119"/>
      <c r="L5" s="1120"/>
      <c r="M5" s="1122" t="s">
        <v>1004</v>
      </c>
    </row>
    <row r="6" spans="1:18" s="948" customFormat="1" ht="18" customHeight="1">
      <c r="A6" s="1116"/>
      <c r="B6" s="1125" t="s">
        <v>1048</v>
      </c>
      <c r="C6" s="1126"/>
      <c r="D6" s="1126"/>
      <c r="E6" s="1127"/>
      <c r="F6" s="1128" t="s">
        <v>1049</v>
      </c>
      <c r="G6" s="1129"/>
      <c r="H6" s="1130"/>
      <c r="I6" s="1131" t="s">
        <v>1048</v>
      </c>
      <c r="J6" s="1131"/>
      <c r="K6" s="1131" t="s">
        <v>1049</v>
      </c>
      <c r="L6" s="1131"/>
      <c r="M6" s="1123"/>
    </row>
    <row r="7" spans="1:18" s="948" customFormat="1" ht="42.75" customHeight="1">
      <c r="A7" s="1117"/>
      <c r="B7" s="917" t="s">
        <v>1050</v>
      </c>
      <c r="C7" s="918" t="s">
        <v>7</v>
      </c>
      <c r="D7" s="917" t="s">
        <v>1860</v>
      </c>
      <c r="E7" s="917" t="s">
        <v>1052</v>
      </c>
      <c r="F7" s="917" t="s">
        <v>1050</v>
      </c>
      <c r="G7" s="918" t="s">
        <v>7</v>
      </c>
      <c r="H7" s="917" t="s">
        <v>1860</v>
      </c>
      <c r="I7" s="917" t="s">
        <v>1050</v>
      </c>
      <c r="J7" s="918" t="s">
        <v>7</v>
      </c>
      <c r="K7" s="917" t="s">
        <v>1050</v>
      </c>
      <c r="L7" s="918" t="s">
        <v>7</v>
      </c>
      <c r="M7" s="1124"/>
    </row>
    <row r="8" spans="1:18" s="948" customFormat="1" ht="15" customHeight="1">
      <c r="A8" s="919" t="s">
        <v>10</v>
      </c>
      <c r="B8" s="918" t="s">
        <v>11</v>
      </c>
      <c r="C8" s="918" t="s">
        <v>12</v>
      </c>
      <c r="D8" s="918" t="s">
        <v>13</v>
      </c>
      <c r="E8" s="918" t="s">
        <v>14</v>
      </c>
      <c r="F8" s="920" t="s">
        <v>15</v>
      </c>
      <c r="G8" s="918" t="s">
        <v>16</v>
      </c>
      <c r="H8" s="918" t="s">
        <v>17</v>
      </c>
      <c r="I8" s="918" t="s">
        <v>1018</v>
      </c>
      <c r="J8" s="918" t="s">
        <v>1054</v>
      </c>
      <c r="K8" s="918" t="s">
        <v>1020</v>
      </c>
      <c r="L8" s="918" t="s">
        <v>1055</v>
      </c>
      <c r="M8" s="918" t="s">
        <v>1056</v>
      </c>
    </row>
    <row r="9" spans="1:18" s="948" customFormat="1" ht="9" customHeight="1">
      <c r="A9" s="921"/>
      <c r="B9" s="921"/>
      <c r="C9" s="921"/>
      <c r="D9" s="921"/>
      <c r="E9" s="922"/>
      <c r="F9" s="921"/>
      <c r="G9" s="921"/>
      <c r="H9" s="921"/>
      <c r="I9" s="921"/>
      <c r="J9" s="921"/>
      <c r="K9" s="921"/>
      <c r="L9" s="921"/>
      <c r="M9" s="921"/>
    </row>
    <row r="10" spans="1:18" s="948" customFormat="1" ht="21.95" customHeight="1">
      <c r="A10" s="923" t="s">
        <v>1021</v>
      </c>
      <c r="B10" s="924">
        <v>13034711</v>
      </c>
      <c r="C10" s="924">
        <v>52784.004692399998</v>
      </c>
      <c r="D10" s="925">
        <v>9.6525017372264769E-3</v>
      </c>
      <c r="E10" s="926">
        <v>4.0494955885404743E-3</v>
      </c>
      <c r="F10" s="924">
        <v>13034711</v>
      </c>
      <c r="G10" s="924">
        <v>52784.004692399998</v>
      </c>
      <c r="H10" s="925">
        <v>9.6525017372264769E-3</v>
      </c>
      <c r="I10" s="927">
        <v>12853303</v>
      </c>
      <c r="J10" s="927">
        <v>51469.577176699997</v>
      </c>
      <c r="K10" s="927">
        <v>12853303</v>
      </c>
      <c r="L10" s="927">
        <v>51469.577176699997</v>
      </c>
      <c r="M10" s="911" t="s">
        <v>1021</v>
      </c>
      <c r="P10" s="949"/>
    </row>
    <row r="11" spans="1:18" s="948" customFormat="1" ht="21.95" customHeight="1">
      <c r="A11" s="923" t="s">
        <v>1022</v>
      </c>
      <c r="B11" s="924">
        <v>233353</v>
      </c>
      <c r="C11" s="924">
        <v>16356.670099499999</v>
      </c>
      <c r="D11" s="925">
        <v>2.9911104220062437E-3</v>
      </c>
      <c r="E11" s="926">
        <v>7.0094106780285659E-2</v>
      </c>
      <c r="F11" s="924">
        <v>13268064</v>
      </c>
      <c r="G11" s="924">
        <v>69140.674791900004</v>
      </c>
      <c r="H11" s="925">
        <v>1.2643612159232723E-2</v>
      </c>
      <c r="I11" s="927">
        <v>233115</v>
      </c>
      <c r="J11" s="927">
        <v>16202.882385999999</v>
      </c>
      <c r="K11" s="927">
        <v>13086418</v>
      </c>
      <c r="L11" s="927">
        <v>67672.459562699994</v>
      </c>
      <c r="M11" s="911" t="s">
        <v>1022</v>
      </c>
    </row>
    <row r="12" spans="1:18" s="948" customFormat="1" ht="21.95" customHeight="1">
      <c r="A12" s="923" t="s">
        <v>1023</v>
      </c>
      <c r="B12" s="924">
        <v>275783</v>
      </c>
      <c r="C12" s="924">
        <v>44741.269824299998</v>
      </c>
      <c r="D12" s="925">
        <v>8.1817434509086333E-3</v>
      </c>
      <c r="E12" s="926">
        <v>0.16223360331963899</v>
      </c>
      <c r="F12" s="924">
        <v>13543847</v>
      </c>
      <c r="G12" s="924">
        <v>113881.94461619999</v>
      </c>
      <c r="H12" s="925">
        <v>2.0825355610141354E-2</v>
      </c>
      <c r="I12" s="927">
        <v>270018</v>
      </c>
      <c r="J12" s="927">
        <v>44016.3852195</v>
      </c>
      <c r="K12" s="927">
        <v>13356436</v>
      </c>
      <c r="L12" s="927">
        <v>111688.8447822</v>
      </c>
      <c r="M12" s="911" t="s">
        <v>1023</v>
      </c>
      <c r="Q12" s="950"/>
      <c r="R12" s="950"/>
    </row>
    <row r="13" spans="1:18" s="948" customFormat="1" ht="21.95" customHeight="1">
      <c r="A13" s="923" t="s">
        <v>1024</v>
      </c>
      <c r="B13" s="924">
        <v>225067</v>
      </c>
      <c r="C13" s="924">
        <v>82055.984344099998</v>
      </c>
      <c r="D13" s="925">
        <v>1.5005408097527222E-2</v>
      </c>
      <c r="E13" s="926">
        <v>0.36458469853021541</v>
      </c>
      <c r="F13" s="924">
        <v>13768914</v>
      </c>
      <c r="G13" s="924">
        <v>195937.92896029999</v>
      </c>
      <c r="H13" s="925">
        <v>3.5830763707668578E-2</v>
      </c>
      <c r="I13" s="927">
        <v>214902</v>
      </c>
      <c r="J13" s="927">
        <v>78825.0198676</v>
      </c>
      <c r="K13" s="927">
        <v>13571338</v>
      </c>
      <c r="L13" s="927">
        <v>190513.8646498</v>
      </c>
      <c r="M13" s="911" t="s">
        <v>1024</v>
      </c>
      <c r="Q13" s="950"/>
      <c r="R13" s="950"/>
    </row>
    <row r="14" spans="1:18" s="948" customFormat="1" ht="21.95" customHeight="1">
      <c r="A14" s="923" t="s">
        <v>1025</v>
      </c>
      <c r="B14" s="924">
        <v>276435</v>
      </c>
      <c r="C14" s="924">
        <v>201447.85556279999</v>
      </c>
      <c r="D14" s="925">
        <v>3.6838352586393411E-2</v>
      </c>
      <c r="E14" s="926">
        <v>0.7287349849432958</v>
      </c>
      <c r="F14" s="924">
        <v>14045349</v>
      </c>
      <c r="G14" s="924">
        <v>397385.78452310001</v>
      </c>
      <c r="H14" s="925">
        <v>7.2669116294061989E-2</v>
      </c>
      <c r="I14" s="927">
        <v>269383</v>
      </c>
      <c r="J14" s="927">
        <v>195038.40415399999</v>
      </c>
      <c r="K14" s="927">
        <v>13840721</v>
      </c>
      <c r="L14" s="927">
        <v>385552.26880379999</v>
      </c>
      <c r="M14" s="911" t="s">
        <v>1025</v>
      </c>
      <c r="Q14" s="950"/>
      <c r="R14" s="950"/>
    </row>
    <row r="15" spans="1:18" s="948" customFormat="1" ht="21.95" customHeight="1">
      <c r="A15" s="923" t="s">
        <v>1026</v>
      </c>
      <c r="B15" s="924">
        <v>234230</v>
      </c>
      <c r="C15" s="924">
        <v>334639.7171525</v>
      </c>
      <c r="D15" s="925">
        <v>6.119487276463819E-2</v>
      </c>
      <c r="E15" s="926">
        <v>1.4286800032126543</v>
      </c>
      <c r="F15" s="924">
        <v>14279579</v>
      </c>
      <c r="G15" s="924">
        <v>732025.50167559995</v>
      </c>
      <c r="H15" s="925">
        <v>0.13386398905870017</v>
      </c>
      <c r="I15" s="927">
        <v>232309</v>
      </c>
      <c r="J15" s="927">
        <v>330383.87034060003</v>
      </c>
      <c r="K15" s="927">
        <v>14073030</v>
      </c>
      <c r="L15" s="927">
        <v>715936.13914440002</v>
      </c>
      <c r="M15" s="911" t="s">
        <v>1026</v>
      </c>
      <c r="Q15" s="950"/>
      <c r="R15" s="950"/>
    </row>
    <row r="16" spans="1:18" s="948" customFormat="1" ht="21.95" customHeight="1">
      <c r="A16" s="923" t="s">
        <v>1027</v>
      </c>
      <c r="B16" s="924">
        <v>108305</v>
      </c>
      <c r="C16" s="924">
        <v>270367.9665182</v>
      </c>
      <c r="D16" s="925">
        <v>4.9441630693153375E-2</v>
      </c>
      <c r="E16" s="926">
        <v>2.4963571997433176</v>
      </c>
      <c r="F16" s="924">
        <v>14387884</v>
      </c>
      <c r="G16" s="924">
        <v>1002393.4681938</v>
      </c>
      <c r="H16" s="925">
        <v>0.18330561975185355</v>
      </c>
      <c r="I16" s="927">
        <v>106995</v>
      </c>
      <c r="J16" s="927">
        <v>266270.14113930002</v>
      </c>
      <c r="K16" s="927">
        <v>14180025</v>
      </c>
      <c r="L16" s="927">
        <v>982206.28028369998</v>
      </c>
      <c r="M16" s="911" t="s">
        <v>1027</v>
      </c>
      <c r="P16" s="951"/>
      <c r="Q16" s="951"/>
      <c r="R16" s="951"/>
    </row>
    <row r="17" spans="1:18" s="948" customFormat="1" ht="21.95" customHeight="1">
      <c r="A17" s="923" t="s">
        <v>1028</v>
      </c>
      <c r="B17" s="924">
        <v>68696</v>
      </c>
      <c r="C17" s="924">
        <v>242429.8654486</v>
      </c>
      <c r="D17" s="925">
        <v>4.433264794959979E-2</v>
      </c>
      <c r="E17" s="926">
        <v>3.5290244766594854</v>
      </c>
      <c r="F17" s="924">
        <v>14456580</v>
      </c>
      <c r="G17" s="924">
        <v>1244823.3336424001</v>
      </c>
      <c r="H17" s="925">
        <v>0.22763826770145337</v>
      </c>
      <c r="I17" s="927">
        <v>68407</v>
      </c>
      <c r="J17" s="927">
        <v>241363.36582480001</v>
      </c>
      <c r="K17" s="927">
        <v>14248432</v>
      </c>
      <c r="L17" s="927">
        <v>1223569.6461085</v>
      </c>
      <c r="M17" s="911" t="s">
        <v>1028</v>
      </c>
      <c r="P17" s="951"/>
      <c r="Q17" s="951"/>
      <c r="R17" s="951"/>
    </row>
    <row r="18" spans="1:18" s="948" customFormat="1" ht="21.95" customHeight="1">
      <c r="A18" s="923" t="s">
        <v>1029</v>
      </c>
      <c r="B18" s="924">
        <v>64063</v>
      </c>
      <c r="C18" s="924">
        <v>294993.5424489</v>
      </c>
      <c r="D18" s="925">
        <v>5.3944858817591396E-2</v>
      </c>
      <c r="E18" s="926">
        <v>4.6047413085384701</v>
      </c>
      <c r="F18" s="924">
        <v>14520643</v>
      </c>
      <c r="G18" s="924">
        <v>1539816.8760913</v>
      </c>
      <c r="H18" s="925">
        <v>0.28158312651904477</v>
      </c>
      <c r="I18" s="927">
        <v>60841</v>
      </c>
      <c r="J18" s="927">
        <v>280736.1710955</v>
      </c>
      <c r="K18" s="927">
        <v>14309273</v>
      </c>
      <c r="L18" s="927">
        <v>1504305.817204</v>
      </c>
      <c r="M18" s="911" t="s">
        <v>1029</v>
      </c>
      <c r="P18" s="951"/>
      <c r="Q18" s="951"/>
      <c r="R18" s="951"/>
    </row>
    <row r="19" spans="1:18" s="948" customFormat="1" ht="21.95" customHeight="1">
      <c r="A19" s="923" t="s">
        <v>1030</v>
      </c>
      <c r="B19" s="924">
        <v>103127</v>
      </c>
      <c r="C19" s="924">
        <v>734697.46037720004</v>
      </c>
      <c r="D19" s="925">
        <v>0.13435260461864662</v>
      </c>
      <c r="E19" s="926">
        <v>7.1242008433989161</v>
      </c>
      <c r="F19" s="924">
        <v>14623770</v>
      </c>
      <c r="G19" s="924">
        <v>2274514.3364685001</v>
      </c>
      <c r="H19" s="925">
        <v>0.41593573113769139</v>
      </c>
      <c r="I19" s="927">
        <v>102866</v>
      </c>
      <c r="J19" s="927">
        <v>736159.22077340004</v>
      </c>
      <c r="K19" s="927">
        <v>14412139</v>
      </c>
      <c r="L19" s="927">
        <v>2240465.0379773998</v>
      </c>
      <c r="M19" s="911" t="s">
        <v>1030</v>
      </c>
      <c r="P19" s="951"/>
      <c r="Q19" s="951"/>
      <c r="R19" s="951"/>
    </row>
    <row r="20" spans="1:18" s="948" customFormat="1" ht="21.95" customHeight="1">
      <c r="A20" s="923" t="s">
        <v>1031</v>
      </c>
      <c r="B20" s="924">
        <v>32253</v>
      </c>
      <c r="C20" s="924">
        <v>491097.1700943</v>
      </c>
      <c r="D20" s="925">
        <v>8.9805923501002624E-2</v>
      </c>
      <c r="E20" s="926">
        <v>15.226402818165752</v>
      </c>
      <c r="F20" s="924">
        <v>14656023</v>
      </c>
      <c r="G20" s="924">
        <v>2765611.5065628001</v>
      </c>
      <c r="H20" s="925">
        <v>0.50574165463869403</v>
      </c>
      <c r="I20" s="927">
        <v>32073</v>
      </c>
      <c r="J20" s="927">
        <v>489079.77683659998</v>
      </c>
      <c r="K20" s="927">
        <v>14444212</v>
      </c>
      <c r="L20" s="927">
        <v>2729544.8148139999</v>
      </c>
      <c r="M20" s="911" t="s">
        <v>1031</v>
      </c>
      <c r="P20" s="951"/>
      <c r="Q20" s="951"/>
      <c r="R20" s="951"/>
    </row>
    <row r="21" spans="1:18" s="948" customFormat="1" ht="21.95" customHeight="1">
      <c r="A21" s="923" t="s">
        <v>1032</v>
      </c>
      <c r="B21" s="924">
        <v>8694</v>
      </c>
      <c r="C21" s="924">
        <v>310202.32637899998</v>
      </c>
      <c r="D21" s="925">
        <v>5.6726057670575154E-2</v>
      </c>
      <c r="E21" s="926">
        <v>35.680046742466068</v>
      </c>
      <c r="F21" s="924">
        <v>14664717</v>
      </c>
      <c r="G21" s="924">
        <v>3075813.8329417999</v>
      </c>
      <c r="H21" s="925">
        <v>0.56246771230926906</v>
      </c>
      <c r="I21" s="927">
        <v>8595</v>
      </c>
      <c r="J21" s="927">
        <v>304614.81946969999</v>
      </c>
      <c r="K21" s="927">
        <v>14452807</v>
      </c>
      <c r="L21" s="927">
        <v>3034159.6342837</v>
      </c>
      <c r="M21" s="911" t="s">
        <v>1032</v>
      </c>
      <c r="P21" s="951"/>
      <c r="Q21" s="951"/>
      <c r="R21" s="951"/>
    </row>
    <row r="22" spans="1:18" s="948" customFormat="1" ht="21.95" customHeight="1">
      <c r="A22" s="923" t="s">
        <v>1033</v>
      </c>
      <c r="B22" s="924">
        <v>3111</v>
      </c>
      <c r="C22" s="924">
        <v>188259.85365599999</v>
      </c>
      <c r="D22" s="925">
        <v>3.442668996136599E-2</v>
      </c>
      <c r="E22" s="926">
        <v>60.514257041465761</v>
      </c>
      <c r="F22" s="924">
        <v>14667828</v>
      </c>
      <c r="G22" s="924">
        <v>3264073.6865977999</v>
      </c>
      <c r="H22" s="925">
        <v>0.59689440227063506</v>
      </c>
      <c r="I22" s="927">
        <v>2953</v>
      </c>
      <c r="J22" s="927">
        <v>177078.27951560001</v>
      </c>
      <c r="K22" s="927">
        <v>14455760</v>
      </c>
      <c r="L22" s="927">
        <v>3211237.9137992999</v>
      </c>
      <c r="M22" s="911" t="s">
        <v>1033</v>
      </c>
      <c r="P22" s="951"/>
      <c r="Q22" s="951"/>
      <c r="R22" s="951"/>
    </row>
    <row r="23" spans="1:18" s="948" customFormat="1" ht="21.95" customHeight="1">
      <c r="A23" s="923" t="s">
        <v>1034</v>
      </c>
      <c r="B23" s="924">
        <v>1832</v>
      </c>
      <c r="C23" s="924">
        <v>161025.58401749999</v>
      </c>
      <c r="D23" s="925">
        <v>2.9446415415513547E-2</v>
      </c>
      <c r="E23" s="926">
        <v>87.896061144923578</v>
      </c>
      <c r="F23" s="924">
        <v>14669660</v>
      </c>
      <c r="G23" s="924">
        <v>3425099.2706153002</v>
      </c>
      <c r="H23" s="925">
        <v>0.62634081768614869</v>
      </c>
      <c r="I23" s="927">
        <v>1836</v>
      </c>
      <c r="J23" s="927">
        <v>161140.8694848</v>
      </c>
      <c r="K23" s="927">
        <v>14457596</v>
      </c>
      <c r="L23" s="927">
        <v>3372378.7832840998</v>
      </c>
      <c r="M23" s="911" t="s">
        <v>1034</v>
      </c>
      <c r="P23" s="951"/>
      <c r="Q23" s="951"/>
      <c r="R23" s="951"/>
    </row>
    <row r="24" spans="1:18" s="948" customFormat="1" ht="21.95" customHeight="1">
      <c r="A24" s="923" t="s">
        <v>1035</v>
      </c>
      <c r="B24" s="924">
        <v>2301</v>
      </c>
      <c r="C24" s="924">
        <v>532920.00040120003</v>
      </c>
      <c r="D24" s="925">
        <v>9.7453977955105187E-2</v>
      </c>
      <c r="E24" s="926">
        <v>231.60365076106041</v>
      </c>
      <c r="F24" s="924">
        <v>14671961</v>
      </c>
      <c r="G24" s="924">
        <v>3958019.2710165</v>
      </c>
      <c r="H24" s="925">
        <v>0.72379479564125382</v>
      </c>
      <c r="I24" s="927">
        <v>2285</v>
      </c>
      <c r="J24" s="927">
        <v>534761.60075129999</v>
      </c>
      <c r="K24" s="927">
        <v>14459881</v>
      </c>
      <c r="L24" s="927">
        <v>3907140.3840354001</v>
      </c>
      <c r="M24" s="911" t="s">
        <v>1035</v>
      </c>
      <c r="P24" s="951"/>
      <c r="Q24" s="951"/>
      <c r="R24" s="951"/>
    </row>
    <row r="25" spans="1:18" s="948" customFormat="1" ht="21.95" customHeight="1">
      <c r="A25" s="923" t="s">
        <v>1036</v>
      </c>
      <c r="B25" s="924">
        <v>472</v>
      </c>
      <c r="C25" s="924">
        <v>348173.46430719999</v>
      </c>
      <c r="D25" s="925">
        <v>6.3669761107862641E-2</v>
      </c>
      <c r="E25" s="926">
        <v>737.655644718644</v>
      </c>
      <c r="F25" s="924">
        <v>14672433</v>
      </c>
      <c r="G25" s="924">
        <v>4306192.7353237001</v>
      </c>
      <c r="H25" s="925">
        <v>0.78746455674911653</v>
      </c>
      <c r="I25" s="927">
        <v>434</v>
      </c>
      <c r="J25" s="927">
        <v>317437.03208909999</v>
      </c>
      <c r="K25" s="927">
        <v>14460315</v>
      </c>
      <c r="L25" s="927">
        <v>4224577.4161245003</v>
      </c>
      <c r="M25" s="911" t="s">
        <v>1036</v>
      </c>
      <c r="P25" s="952"/>
      <c r="Q25" s="951"/>
      <c r="R25" s="952"/>
    </row>
    <row r="26" spans="1:18" s="948" customFormat="1" ht="21.95" customHeight="1">
      <c r="A26" s="923" t="s">
        <v>1037</v>
      </c>
      <c r="B26" s="924">
        <v>161</v>
      </c>
      <c r="C26" s="924">
        <v>196230.80944010001</v>
      </c>
      <c r="D26" s="925">
        <v>3.5884322155091124E-2</v>
      </c>
      <c r="E26" s="926">
        <v>1218.8249033546585</v>
      </c>
      <c r="F26" s="924">
        <v>14672594</v>
      </c>
      <c r="G26" s="924">
        <v>4502423.5447637998</v>
      </c>
      <c r="H26" s="925">
        <v>0.8233488789042076</v>
      </c>
      <c r="I26" s="927">
        <v>179</v>
      </c>
      <c r="J26" s="927">
        <v>219631.09940750001</v>
      </c>
      <c r="K26" s="927">
        <v>14460494</v>
      </c>
      <c r="L26" s="927">
        <v>4444208.515532</v>
      </c>
      <c r="M26" s="911" t="s">
        <v>1037</v>
      </c>
      <c r="P26" s="952"/>
      <c r="Q26" s="951"/>
      <c r="R26" s="952"/>
    </row>
    <row r="27" spans="1:18" s="948" customFormat="1" ht="21.95" customHeight="1">
      <c r="A27" s="923" t="s">
        <v>1038</v>
      </c>
      <c r="B27" s="924">
        <v>62</v>
      </c>
      <c r="C27" s="924">
        <v>106922.6291808</v>
      </c>
      <c r="D27" s="925">
        <v>1.9552719994076068E-2</v>
      </c>
      <c r="E27" s="926">
        <v>1724.5585351741934</v>
      </c>
      <c r="F27" s="924">
        <v>14672656</v>
      </c>
      <c r="G27" s="924">
        <v>4609346.1739445999</v>
      </c>
      <c r="H27" s="925">
        <v>0.84290159889828364</v>
      </c>
      <c r="I27" s="927">
        <v>57</v>
      </c>
      <c r="J27" s="927">
        <v>102492.0818474</v>
      </c>
      <c r="K27" s="927">
        <v>14460551</v>
      </c>
      <c r="L27" s="927">
        <v>4546700.5973794004</v>
      </c>
      <c r="M27" s="911" t="s">
        <v>1038</v>
      </c>
      <c r="P27" s="952"/>
      <c r="Q27" s="953"/>
      <c r="R27" s="952"/>
    </row>
    <row r="28" spans="1:18" s="948" customFormat="1" ht="21.95" customHeight="1">
      <c r="A28" s="923" t="s">
        <v>1039</v>
      </c>
      <c r="B28" s="924">
        <v>66</v>
      </c>
      <c r="C28" s="924">
        <v>144666.66272769999</v>
      </c>
      <c r="D28" s="925">
        <v>2.6454893322994461E-2</v>
      </c>
      <c r="E28" s="926">
        <v>2191.9191322378788</v>
      </c>
      <c r="F28" s="924">
        <v>14672722</v>
      </c>
      <c r="G28" s="924">
        <v>4754012.8366722995</v>
      </c>
      <c r="H28" s="925">
        <v>0.86935649222127809</v>
      </c>
      <c r="I28" s="927">
        <v>41</v>
      </c>
      <c r="J28" s="927">
        <v>90734.730114299993</v>
      </c>
      <c r="K28" s="927">
        <v>14460592</v>
      </c>
      <c r="L28" s="927">
        <v>4637435.3274937002</v>
      </c>
      <c r="M28" s="911" t="s">
        <v>1039</v>
      </c>
      <c r="P28" s="952"/>
      <c r="Q28" s="954"/>
      <c r="R28" s="952"/>
    </row>
    <row r="29" spans="1:18" s="948" customFormat="1" ht="21.95" customHeight="1">
      <c r="A29" s="923" t="s">
        <v>1040</v>
      </c>
      <c r="B29" s="924">
        <v>43</v>
      </c>
      <c r="C29" s="924">
        <v>121158.7003459</v>
      </c>
      <c r="D29" s="925">
        <v>2.2156040876096843E-2</v>
      </c>
      <c r="E29" s="926">
        <v>2817.6441940906975</v>
      </c>
      <c r="F29" s="924">
        <v>14672765</v>
      </c>
      <c r="G29" s="924">
        <v>4875171.5370182004</v>
      </c>
      <c r="H29" s="925">
        <v>0.8915125330973751</v>
      </c>
      <c r="I29" s="927">
        <v>46</v>
      </c>
      <c r="J29" s="927">
        <v>128575.1924269</v>
      </c>
      <c r="K29" s="927">
        <v>14460638</v>
      </c>
      <c r="L29" s="927">
        <v>4766010.5199205996</v>
      </c>
      <c r="M29" s="911" t="s">
        <v>1040</v>
      </c>
      <c r="P29" s="952"/>
      <c r="Q29" s="951"/>
      <c r="R29" s="952"/>
    </row>
    <row r="30" spans="1:18" s="948" customFormat="1" ht="21.95" customHeight="1">
      <c r="A30" s="923" t="s">
        <v>1041</v>
      </c>
      <c r="B30" s="924">
        <v>13</v>
      </c>
      <c r="C30" s="924">
        <v>42057.498304200002</v>
      </c>
      <c r="D30" s="925">
        <v>7.6909677052817765E-3</v>
      </c>
      <c r="E30" s="926">
        <v>3235.1921772461542</v>
      </c>
      <c r="F30" s="924">
        <v>14672778</v>
      </c>
      <c r="G30" s="924">
        <v>4917229.0353223998</v>
      </c>
      <c r="H30" s="925">
        <v>0.89920350080265676</v>
      </c>
      <c r="I30" s="927">
        <v>11</v>
      </c>
      <c r="J30" s="927">
        <v>36090.5893516</v>
      </c>
      <c r="K30" s="927">
        <v>14460649</v>
      </c>
      <c r="L30" s="927">
        <v>4802101.1092721997</v>
      </c>
      <c r="M30" s="911" t="s">
        <v>1041</v>
      </c>
      <c r="P30" s="955"/>
      <c r="Q30" s="951"/>
      <c r="R30" s="951"/>
    </row>
    <row r="31" spans="1:18" s="948" customFormat="1" ht="21.95" customHeight="1">
      <c r="A31" s="923" t="s">
        <v>1042</v>
      </c>
      <c r="B31" s="924">
        <v>14</v>
      </c>
      <c r="C31" s="924">
        <v>53329.310702399998</v>
      </c>
      <c r="D31" s="925">
        <v>9.7522207191324279E-3</v>
      </c>
      <c r="E31" s="926">
        <v>3809.2364787428569</v>
      </c>
      <c r="F31" s="924">
        <v>14672792</v>
      </c>
      <c r="G31" s="924">
        <v>4970558.3460248001</v>
      </c>
      <c r="H31" s="925">
        <v>0.90895572152178916</v>
      </c>
      <c r="I31" s="927">
        <v>13</v>
      </c>
      <c r="J31" s="927">
        <v>49947.825076300003</v>
      </c>
      <c r="K31" s="927">
        <v>14460662</v>
      </c>
      <c r="L31" s="927">
        <v>4852048.9343485003</v>
      </c>
      <c r="M31" s="911" t="s">
        <v>1042</v>
      </c>
      <c r="P31" s="951"/>
      <c r="Q31" s="951"/>
      <c r="R31" s="951"/>
    </row>
    <row r="32" spans="1:18" s="948" customFormat="1" ht="21.95" customHeight="1">
      <c r="A32" s="923" t="s">
        <v>1043</v>
      </c>
      <c r="B32" s="924">
        <v>18</v>
      </c>
      <c r="C32" s="924">
        <v>80647.991153900002</v>
      </c>
      <c r="D32" s="925">
        <v>1.4747931295726973E-2</v>
      </c>
      <c r="E32" s="926">
        <v>4480.4439529944448</v>
      </c>
      <c r="F32" s="924">
        <v>14672810</v>
      </c>
      <c r="G32" s="924">
        <v>5051206.3371786997</v>
      </c>
      <c r="H32" s="925">
        <v>0.9237036528175161</v>
      </c>
      <c r="I32" s="927">
        <v>19</v>
      </c>
      <c r="J32" s="927">
        <v>84867.015028399997</v>
      </c>
      <c r="K32" s="927">
        <v>14460681</v>
      </c>
      <c r="L32" s="927">
        <v>4936915.9493768997</v>
      </c>
      <c r="M32" s="911" t="s">
        <v>1043</v>
      </c>
      <c r="P32" s="951"/>
      <c r="Q32" s="951"/>
      <c r="R32" s="951"/>
    </row>
    <row r="33" spans="1:18" s="948" customFormat="1" ht="21.95" customHeight="1">
      <c r="A33" s="923" t="s">
        <v>1044</v>
      </c>
      <c r="B33" s="924">
        <v>43</v>
      </c>
      <c r="C33" s="924">
        <v>417221.033192</v>
      </c>
      <c r="D33" s="925">
        <v>7.629634718248382E-2</v>
      </c>
      <c r="E33" s="926">
        <v>9702.8147253953484</v>
      </c>
      <c r="F33" s="924">
        <v>14672853</v>
      </c>
      <c r="G33" s="924">
        <v>5468427.3703707</v>
      </c>
      <c r="H33" s="925">
        <v>1</v>
      </c>
      <c r="I33" s="927">
        <v>33</v>
      </c>
      <c r="J33" s="927">
        <v>295539.21109489998</v>
      </c>
      <c r="K33" s="927">
        <v>14460714</v>
      </c>
      <c r="L33" s="927">
        <v>5232455.1604717998</v>
      </c>
      <c r="M33" s="911" t="s">
        <v>1044</v>
      </c>
      <c r="P33" s="951"/>
      <c r="Q33" s="951"/>
      <c r="R33" s="951"/>
    </row>
    <row r="34" spans="1:18" s="948" customFormat="1" ht="9" customHeight="1">
      <c r="A34" s="923"/>
      <c r="B34" s="924"/>
      <c r="C34" s="924"/>
      <c r="D34" s="925"/>
      <c r="E34" s="926"/>
      <c r="F34" s="924"/>
      <c r="G34" s="924"/>
      <c r="H34" s="925"/>
      <c r="I34" s="927"/>
      <c r="J34" s="927"/>
      <c r="K34" s="927"/>
      <c r="L34" s="927"/>
      <c r="M34" s="911"/>
      <c r="P34" s="951"/>
      <c r="Q34" s="951"/>
      <c r="R34" s="951"/>
    </row>
    <row r="35" spans="1:18" s="948" customFormat="1" ht="24.95" customHeight="1">
      <c r="A35" s="935" t="s">
        <v>308</v>
      </c>
      <c r="B35" s="936">
        <v>14672853</v>
      </c>
      <c r="C35" s="936">
        <v>5468427.3703707</v>
      </c>
      <c r="D35" s="937">
        <v>0.99999999999999967</v>
      </c>
      <c r="E35" s="938">
        <v>0.37269012170780286</v>
      </c>
      <c r="F35" s="939">
        <v>14672853</v>
      </c>
      <c r="G35" s="939">
        <v>5468427.3703707</v>
      </c>
      <c r="H35" s="937">
        <v>1</v>
      </c>
      <c r="I35" s="939">
        <v>14460714</v>
      </c>
      <c r="J35" s="939">
        <v>5232455.1604718007</v>
      </c>
      <c r="K35" s="939">
        <v>14460714</v>
      </c>
      <c r="L35" s="939">
        <v>5232455.1604717998</v>
      </c>
      <c r="M35" s="940" t="s">
        <v>308</v>
      </c>
      <c r="P35" s="951"/>
      <c r="Q35" s="951"/>
      <c r="R35" s="951"/>
    </row>
    <row r="36" spans="1:18" s="956" customFormat="1">
      <c r="A36" s="711" t="s">
        <v>39</v>
      </c>
      <c r="B36" s="910"/>
      <c r="C36" s="910"/>
      <c r="D36" s="910"/>
      <c r="E36" s="910"/>
      <c r="F36" s="941"/>
      <c r="G36" s="941"/>
      <c r="H36" s="942"/>
      <c r="I36" s="910"/>
      <c r="J36" s="910"/>
      <c r="K36" s="910"/>
      <c r="L36" s="910"/>
      <c r="M36" s="910"/>
      <c r="P36" s="957"/>
      <c r="Q36" s="957"/>
      <c r="R36" s="957"/>
    </row>
    <row r="37" spans="1:18" s="956" customFormat="1" ht="15" customHeight="1">
      <c r="A37" s="712" t="s">
        <v>1603</v>
      </c>
      <c r="B37" s="910"/>
      <c r="C37" s="945"/>
      <c r="D37" s="910"/>
      <c r="E37" s="910"/>
      <c r="F37" s="910"/>
      <c r="G37" s="910"/>
      <c r="H37" s="942"/>
      <c r="I37" s="910"/>
      <c r="J37" s="910"/>
      <c r="K37" s="910"/>
      <c r="L37" s="910"/>
      <c r="M37" s="910"/>
    </row>
    <row r="38" spans="1:18">
      <c r="A38" s="715" t="s">
        <v>1604</v>
      </c>
      <c r="B38" s="910"/>
      <c r="C38" s="910"/>
      <c r="D38" s="910"/>
      <c r="E38" s="910"/>
      <c r="F38" s="910"/>
      <c r="G38" s="910"/>
      <c r="H38" s="942"/>
      <c r="I38" s="910"/>
      <c r="J38" s="910"/>
      <c r="K38" s="910"/>
      <c r="L38" s="910"/>
      <c r="M38" s="910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8" firstPageNumber="114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2.5703125" style="959" bestFit="1" customWidth="1"/>
    <col min="2" max="7" width="11" style="959" customWidth="1"/>
    <col min="8" max="12" width="12.7109375" style="959" customWidth="1"/>
    <col min="13" max="13" width="22.5703125" style="959" bestFit="1" customWidth="1"/>
    <col min="14" max="16384" width="10.28515625" style="958"/>
  </cols>
  <sheetData>
    <row r="1" spans="1:18" s="948" customFormat="1">
      <c r="A1" s="910"/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1"/>
    </row>
    <row r="2" spans="1:18" s="948" customFormat="1" ht="15" customHeight="1">
      <c r="A2" s="913" t="s">
        <v>1864</v>
      </c>
      <c r="B2" s="913"/>
      <c r="C2" s="913"/>
      <c r="D2" s="913"/>
      <c r="E2" s="913"/>
      <c r="F2" s="913"/>
      <c r="G2" s="914"/>
      <c r="H2" s="915"/>
      <c r="I2" s="915"/>
      <c r="J2" s="915"/>
      <c r="K2" s="915"/>
      <c r="L2" s="915"/>
      <c r="M2" s="651"/>
    </row>
    <row r="3" spans="1:18" s="948" customFormat="1" ht="15" customHeight="1">
      <c r="A3" s="1114" t="s">
        <v>48</v>
      </c>
      <c r="B3" s="1114"/>
      <c r="C3" s="1114"/>
      <c r="D3" s="1114"/>
      <c r="E3" s="1114"/>
      <c r="F3" s="1114"/>
      <c r="G3" s="914"/>
      <c r="H3" s="915"/>
      <c r="I3" s="915"/>
      <c r="J3" s="915"/>
      <c r="K3" s="915"/>
      <c r="L3" s="915"/>
      <c r="M3" s="915"/>
    </row>
    <row r="4" spans="1:18" s="948" customFormat="1" ht="15" customHeight="1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  <c r="M4" s="911" t="s">
        <v>1859</v>
      </c>
    </row>
    <row r="5" spans="1:18" s="948" customFormat="1" ht="18" customHeight="1">
      <c r="A5" s="1115" t="s">
        <v>1004</v>
      </c>
      <c r="B5" s="1118" t="s">
        <v>3</v>
      </c>
      <c r="C5" s="1119"/>
      <c r="D5" s="1119"/>
      <c r="E5" s="1119"/>
      <c r="F5" s="1119"/>
      <c r="G5" s="1119"/>
      <c r="H5" s="1120"/>
      <c r="I5" s="1121" t="s">
        <v>4</v>
      </c>
      <c r="J5" s="1119"/>
      <c r="K5" s="1119"/>
      <c r="L5" s="1120"/>
      <c r="M5" s="1122" t="s">
        <v>1004</v>
      </c>
    </row>
    <row r="6" spans="1:18" s="948" customFormat="1" ht="18" customHeight="1">
      <c r="A6" s="1116"/>
      <c r="B6" s="1125" t="s">
        <v>1048</v>
      </c>
      <c r="C6" s="1126"/>
      <c r="D6" s="1126"/>
      <c r="E6" s="1127"/>
      <c r="F6" s="1128" t="s">
        <v>1049</v>
      </c>
      <c r="G6" s="1129"/>
      <c r="H6" s="1130"/>
      <c r="I6" s="1131" t="s">
        <v>1048</v>
      </c>
      <c r="J6" s="1131"/>
      <c r="K6" s="1131" t="s">
        <v>1049</v>
      </c>
      <c r="L6" s="1131"/>
      <c r="M6" s="1123"/>
    </row>
    <row r="7" spans="1:18" s="948" customFormat="1" ht="42.75" customHeight="1">
      <c r="A7" s="1117"/>
      <c r="B7" s="917" t="s">
        <v>1050</v>
      </c>
      <c r="C7" s="918" t="s">
        <v>7</v>
      </c>
      <c r="D7" s="917" t="s">
        <v>1860</v>
      </c>
      <c r="E7" s="917" t="s">
        <v>1052</v>
      </c>
      <c r="F7" s="917" t="s">
        <v>1050</v>
      </c>
      <c r="G7" s="918" t="s">
        <v>7</v>
      </c>
      <c r="H7" s="917" t="s">
        <v>1860</v>
      </c>
      <c r="I7" s="917" t="s">
        <v>1050</v>
      </c>
      <c r="J7" s="918" t="s">
        <v>7</v>
      </c>
      <c r="K7" s="917" t="s">
        <v>1050</v>
      </c>
      <c r="L7" s="918" t="s">
        <v>7</v>
      </c>
      <c r="M7" s="1124"/>
    </row>
    <row r="8" spans="1:18" s="948" customFormat="1" ht="15" customHeight="1">
      <c r="A8" s="919" t="s">
        <v>10</v>
      </c>
      <c r="B8" s="918" t="s">
        <v>11</v>
      </c>
      <c r="C8" s="918" t="s">
        <v>12</v>
      </c>
      <c r="D8" s="918" t="s">
        <v>13</v>
      </c>
      <c r="E8" s="918" t="s">
        <v>14</v>
      </c>
      <c r="F8" s="920" t="s">
        <v>15</v>
      </c>
      <c r="G8" s="918" t="s">
        <v>16</v>
      </c>
      <c r="H8" s="918" t="s">
        <v>17</v>
      </c>
      <c r="I8" s="918" t="s">
        <v>1018</v>
      </c>
      <c r="J8" s="918" t="s">
        <v>1054</v>
      </c>
      <c r="K8" s="918" t="s">
        <v>1020</v>
      </c>
      <c r="L8" s="918" t="s">
        <v>1055</v>
      </c>
      <c r="M8" s="918" t="s">
        <v>1056</v>
      </c>
    </row>
    <row r="9" spans="1:18" s="948" customFormat="1" ht="9" customHeight="1">
      <c r="A9" s="921"/>
      <c r="B9" s="921"/>
      <c r="C9" s="921"/>
      <c r="D9" s="921"/>
      <c r="E9" s="922"/>
      <c r="F9" s="921"/>
      <c r="G9" s="921"/>
      <c r="H9" s="921"/>
      <c r="I9" s="921"/>
      <c r="J9" s="921"/>
      <c r="K9" s="921"/>
      <c r="L9" s="921"/>
      <c r="M9" s="921"/>
    </row>
    <row r="10" spans="1:18" s="948" customFormat="1" ht="21.95" customHeight="1">
      <c r="A10" s="923" t="s">
        <v>1021</v>
      </c>
      <c r="B10" s="924">
        <v>239053</v>
      </c>
      <c r="C10" s="924">
        <v>1552.9945949</v>
      </c>
      <c r="D10" s="925">
        <v>1.7734901622518519E-4</v>
      </c>
      <c r="E10" s="926">
        <v>6.4964447001292598E-3</v>
      </c>
      <c r="F10" s="924">
        <v>239053</v>
      </c>
      <c r="G10" s="924">
        <v>1552.9945949</v>
      </c>
      <c r="H10" s="925">
        <v>1.7734901622518522E-4</v>
      </c>
      <c r="I10" s="927">
        <v>265584</v>
      </c>
      <c r="J10" s="927">
        <v>1720.9914607000001</v>
      </c>
      <c r="K10" s="927">
        <v>265584</v>
      </c>
      <c r="L10" s="927">
        <v>1720.9914607000001</v>
      </c>
      <c r="M10" s="911" t="s">
        <v>1021</v>
      </c>
      <c r="P10" s="949"/>
    </row>
    <row r="11" spans="1:18" s="948" customFormat="1" ht="21.95" customHeight="1">
      <c r="A11" s="923" t="s">
        <v>1022</v>
      </c>
      <c r="B11" s="924">
        <v>23729</v>
      </c>
      <c r="C11" s="924">
        <v>1722.0659281999999</v>
      </c>
      <c r="D11" s="925">
        <v>1.9665663952993091E-4</v>
      </c>
      <c r="E11" s="926">
        <v>7.2572208192507051E-2</v>
      </c>
      <c r="F11" s="924">
        <v>262782</v>
      </c>
      <c r="G11" s="924">
        <v>3275.0605231</v>
      </c>
      <c r="H11" s="925">
        <v>3.7400565575511618E-4</v>
      </c>
      <c r="I11" s="927">
        <v>23492</v>
      </c>
      <c r="J11" s="927">
        <v>1692.6101126999999</v>
      </c>
      <c r="K11" s="927">
        <v>289076</v>
      </c>
      <c r="L11" s="927">
        <v>3413.6015733999998</v>
      </c>
      <c r="M11" s="911" t="s">
        <v>1022</v>
      </c>
    </row>
    <row r="12" spans="1:18" s="948" customFormat="1" ht="21.95" customHeight="1">
      <c r="A12" s="923" t="s">
        <v>1023</v>
      </c>
      <c r="B12" s="924">
        <v>41569</v>
      </c>
      <c r="C12" s="924">
        <v>6957.1003676</v>
      </c>
      <c r="D12" s="925">
        <v>7.9448757260689817E-4</v>
      </c>
      <c r="E12" s="926">
        <v>0.16736270700762587</v>
      </c>
      <c r="F12" s="924">
        <v>304351</v>
      </c>
      <c r="G12" s="924">
        <v>10232.160890700001</v>
      </c>
      <c r="H12" s="925">
        <v>1.1684932283620147E-3</v>
      </c>
      <c r="I12" s="927">
        <v>36696</v>
      </c>
      <c r="J12" s="927">
        <v>6138.9319827999998</v>
      </c>
      <c r="K12" s="927">
        <v>325772</v>
      </c>
      <c r="L12" s="927">
        <v>9552.5335562</v>
      </c>
      <c r="M12" s="911" t="s">
        <v>1023</v>
      </c>
      <c r="Q12" s="950"/>
      <c r="R12" s="950"/>
    </row>
    <row r="13" spans="1:18" s="948" customFormat="1" ht="21.95" customHeight="1">
      <c r="A13" s="923" t="s">
        <v>1024</v>
      </c>
      <c r="B13" s="924">
        <v>44428</v>
      </c>
      <c r="C13" s="924">
        <v>16260.0245302</v>
      </c>
      <c r="D13" s="925">
        <v>1.8568637416371918E-3</v>
      </c>
      <c r="E13" s="926">
        <v>0.36598596673719275</v>
      </c>
      <c r="F13" s="924">
        <v>348779</v>
      </c>
      <c r="G13" s="924">
        <v>26492.185420900001</v>
      </c>
      <c r="H13" s="925">
        <v>3.0253569699992067E-3</v>
      </c>
      <c r="I13" s="927">
        <v>37285</v>
      </c>
      <c r="J13" s="927">
        <v>13635.235632100001</v>
      </c>
      <c r="K13" s="927">
        <v>363057</v>
      </c>
      <c r="L13" s="927">
        <v>23187.769188300001</v>
      </c>
      <c r="M13" s="911" t="s">
        <v>1024</v>
      </c>
      <c r="Q13" s="950"/>
      <c r="R13" s="950"/>
    </row>
    <row r="14" spans="1:18" s="948" customFormat="1" ht="21.95" customHeight="1">
      <c r="A14" s="923" t="s">
        <v>1025</v>
      </c>
      <c r="B14" s="924">
        <v>45166</v>
      </c>
      <c r="C14" s="924">
        <v>32336.318330599999</v>
      </c>
      <c r="D14" s="925">
        <v>3.6927457848915483E-3</v>
      </c>
      <c r="E14" s="926">
        <v>0.71594381460833367</v>
      </c>
      <c r="F14" s="924">
        <v>393945</v>
      </c>
      <c r="G14" s="924">
        <v>58828.5037515</v>
      </c>
      <c r="H14" s="925">
        <v>6.7181027548907559E-3</v>
      </c>
      <c r="I14" s="927">
        <v>37445</v>
      </c>
      <c r="J14" s="927">
        <v>26764.602467299999</v>
      </c>
      <c r="K14" s="927">
        <v>400502</v>
      </c>
      <c r="L14" s="927">
        <v>49952.3716556</v>
      </c>
      <c r="M14" s="911" t="s">
        <v>1025</v>
      </c>
      <c r="Q14" s="950"/>
      <c r="R14" s="950"/>
    </row>
    <row r="15" spans="1:18" s="948" customFormat="1" ht="21.95" customHeight="1">
      <c r="A15" s="923" t="s">
        <v>1026</v>
      </c>
      <c r="B15" s="924">
        <v>38044</v>
      </c>
      <c r="C15" s="924">
        <v>53957.223995499997</v>
      </c>
      <c r="D15" s="925">
        <v>6.1618119118180582E-3</v>
      </c>
      <c r="E15" s="926">
        <v>1.4182847228340867</v>
      </c>
      <c r="F15" s="924">
        <v>431989</v>
      </c>
      <c r="G15" s="924">
        <v>112785.727747</v>
      </c>
      <c r="H15" s="925">
        <v>1.2879914666708816E-2</v>
      </c>
      <c r="I15" s="927">
        <v>32641</v>
      </c>
      <c r="J15" s="927">
        <v>46346.274035900002</v>
      </c>
      <c r="K15" s="927">
        <v>433143</v>
      </c>
      <c r="L15" s="927">
        <v>96298.645691500002</v>
      </c>
      <c r="M15" s="911" t="s">
        <v>1026</v>
      </c>
      <c r="Q15" s="950"/>
      <c r="R15" s="950"/>
    </row>
    <row r="16" spans="1:18" s="948" customFormat="1" ht="21.95" customHeight="1">
      <c r="A16" s="923" t="s">
        <v>1027</v>
      </c>
      <c r="B16" s="924">
        <v>18169</v>
      </c>
      <c r="C16" s="924">
        <v>44510.026153300001</v>
      </c>
      <c r="D16" s="925">
        <v>5.0829599641673672E-3</v>
      </c>
      <c r="E16" s="926">
        <v>2.4497785322967691</v>
      </c>
      <c r="F16" s="924">
        <v>450158</v>
      </c>
      <c r="G16" s="924">
        <v>157295.75390030001</v>
      </c>
      <c r="H16" s="925">
        <v>1.7962874630876185E-2</v>
      </c>
      <c r="I16" s="927">
        <v>16213</v>
      </c>
      <c r="J16" s="927">
        <v>39742.131683899999</v>
      </c>
      <c r="K16" s="927">
        <v>449356</v>
      </c>
      <c r="L16" s="927">
        <v>136040.77737540001</v>
      </c>
      <c r="M16" s="911" t="s">
        <v>1027</v>
      </c>
      <c r="P16" s="951"/>
      <c r="Q16" s="951"/>
      <c r="R16" s="951"/>
    </row>
    <row r="17" spans="1:18" s="948" customFormat="1" ht="21.95" customHeight="1">
      <c r="A17" s="923" t="s">
        <v>1028</v>
      </c>
      <c r="B17" s="924">
        <v>11584</v>
      </c>
      <c r="C17" s="924">
        <v>40176.902093500001</v>
      </c>
      <c r="D17" s="925">
        <v>4.5881254736218971E-3</v>
      </c>
      <c r="E17" s="926">
        <v>3.4683099182924724</v>
      </c>
      <c r="F17" s="924">
        <v>461742</v>
      </c>
      <c r="G17" s="924">
        <v>197472.6559938</v>
      </c>
      <c r="H17" s="925">
        <v>2.2551000104498082E-2</v>
      </c>
      <c r="I17" s="927">
        <v>10544</v>
      </c>
      <c r="J17" s="927">
        <v>36524.797185099997</v>
      </c>
      <c r="K17" s="927">
        <v>459900</v>
      </c>
      <c r="L17" s="927">
        <v>172565.57456050001</v>
      </c>
      <c r="M17" s="911" t="s">
        <v>1028</v>
      </c>
      <c r="P17" s="951"/>
      <c r="Q17" s="951"/>
      <c r="R17" s="951"/>
    </row>
    <row r="18" spans="1:18" s="948" customFormat="1" ht="21.95" customHeight="1">
      <c r="A18" s="923" t="s">
        <v>1029</v>
      </c>
      <c r="B18" s="924">
        <v>9280</v>
      </c>
      <c r="C18" s="924">
        <v>41948.185956399997</v>
      </c>
      <c r="D18" s="925">
        <v>4.7904027072790348E-3</v>
      </c>
      <c r="E18" s="926">
        <v>4.520278659094827</v>
      </c>
      <c r="F18" s="924">
        <v>471022</v>
      </c>
      <c r="G18" s="924">
        <v>239420.8419502</v>
      </c>
      <c r="H18" s="925">
        <v>2.7341402811777119E-2</v>
      </c>
      <c r="I18" s="927">
        <v>8728</v>
      </c>
      <c r="J18" s="927">
        <v>39497.717131799996</v>
      </c>
      <c r="K18" s="927">
        <v>468628</v>
      </c>
      <c r="L18" s="927">
        <v>212063.2916923</v>
      </c>
      <c r="M18" s="911" t="s">
        <v>1029</v>
      </c>
      <c r="P18" s="951"/>
      <c r="Q18" s="951"/>
      <c r="R18" s="951"/>
    </row>
    <row r="19" spans="1:18" s="948" customFormat="1" ht="21.95" customHeight="1">
      <c r="A19" s="923" t="s">
        <v>1030</v>
      </c>
      <c r="B19" s="924">
        <v>24080</v>
      </c>
      <c r="C19" s="924">
        <v>172677.9496272</v>
      </c>
      <c r="D19" s="925">
        <v>1.9719491999994985E-2</v>
      </c>
      <c r="E19" s="926">
        <v>7.1710111971428567</v>
      </c>
      <c r="F19" s="924">
        <v>495102</v>
      </c>
      <c r="G19" s="924">
        <v>412098.7915774</v>
      </c>
      <c r="H19" s="925">
        <v>4.7060894811772107E-2</v>
      </c>
      <c r="I19" s="927">
        <v>22853</v>
      </c>
      <c r="J19" s="927">
        <v>164347.4731683</v>
      </c>
      <c r="K19" s="927">
        <v>491481</v>
      </c>
      <c r="L19" s="927">
        <v>376410.7648606</v>
      </c>
      <c r="M19" s="911" t="s">
        <v>1030</v>
      </c>
      <c r="P19" s="951"/>
      <c r="Q19" s="951"/>
      <c r="R19" s="951"/>
    </row>
    <row r="20" spans="1:18" s="948" customFormat="1" ht="21.95" customHeight="1">
      <c r="A20" s="923" t="s">
        <v>1031</v>
      </c>
      <c r="B20" s="924">
        <v>20847</v>
      </c>
      <c r="C20" s="924">
        <v>331457.97729519999</v>
      </c>
      <c r="D20" s="925">
        <v>3.7851867859899843E-2</v>
      </c>
      <c r="E20" s="926">
        <v>15.899552803530483</v>
      </c>
      <c r="F20" s="924">
        <v>515949</v>
      </c>
      <c r="G20" s="924">
        <v>743556.76887260005</v>
      </c>
      <c r="H20" s="925">
        <v>8.4912762671671971E-2</v>
      </c>
      <c r="I20" s="927">
        <v>20918</v>
      </c>
      <c r="J20" s="927">
        <v>332211.1375744</v>
      </c>
      <c r="K20" s="927">
        <v>512399</v>
      </c>
      <c r="L20" s="927">
        <v>708621.90243500005</v>
      </c>
      <c r="M20" s="911" t="s">
        <v>1031</v>
      </c>
      <c r="P20" s="951"/>
      <c r="Q20" s="951"/>
      <c r="R20" s="951"/>
    </row>
    <row r="21" spans="1:18" s="948" customFormat="1" ht="21.95" customHeight="1">
      <c r="A21" s="923" t="s">
        <v>1032</v>
      </c>
      <c r="B21" s="924">
        <v>12042</v>
      </c>
      <c r="C21" s="924">
        <v>438561.96443769999</v>
      </c>
      <c r="D21" s="925">
        <v>5.0082938602770244E-2</v>
      </c>
      <c r="E21" s="926">
        <v>36.41936260070586</v>
      </c>
      <c r="F21" s="924">
        <v>527991</v>
      </c>
      <c r="G21" s="924">
        <v>1182118.7333102999</v>
      </c>
      <c r="H21" s="925">
        <v>0.13499570127444221</v>
      </c>
      <c r="I21" s="927">
        <v>12033</v>
      </c>
      <c r="J21" s="927">
        <v>438373.91208699998</v>
      </c>
      <c r="K21" s="927">
        <v>524432</v>
      </c>
      <c r="L21" s="927">
        <v>1146995.814522</v>
      </c>
      <c r="M21" s="911" t="s">
        <v>1032</v>
      </c>
      <c r="P21" s="951"/>
      <c r="Q21" s="951"/>
      <c r="R21" s="951"/>
    </row>
    <row r="22" spans="1:18" s="948" customFormat="1" ht="21.95" customHeight="1">
      <c r="A22" s="923" t="s">
        <v>1033</v>
      </c>
      <c r="B22" s="924">
        <v>4862</v>
      </c>
      <c r="C22" s="924">
        <v>294315.15069450001</v>
      </c>
      <c r="D22" s="925">
        <v>3.3610228011899633E-2</v>
      </c>
      <c r="E22" s="926">
        <v>60.533761969251337</v>
      </c>
      <c r="F22" s="924">
        <v>532853</v>
      </c>
      <c r="G22" s="924">
        <v>1476433.8840048001</v>
      </c>
      <c r="H22" s="925">
        <v>0.16860592928634185</v>
      </c>
      <c r="I22" s="927">
        <v>4706</v>
      </c>
      <c r="J22" s="927">
        <v>285420.89972510003</v>
      </c>
      <c r="K22" s="927">
        <v>529138</v>
      </c>
      <c r="L22" s="927">
        <v>1432416.7142471001</v>
      </c>
      <c r="M22" s="911" t="s">
        <v>1033</v>
      </c>
      <c r="P22" s="951"/>
      <c r="Q22" s="951"/>
      <c r="R22" s="951"/>
    </row>
    <row r="23" spans="1:18" s="948" customFormat="1" ht="21.95" customHeight="1">
      <c r="A23" s="923" t="s">
        <v>1034</v>
      </c>
      <c r="B23" s="924">
        <v>3020</v>
      </c>
      <c r="C23" s="924">
        <v>269258.79526109999</v>
      </c>
      <c r="D23" s="925">
        <v>3.0748840083767017E-2</v>
      </c>
      <c r="E23" s="926">
        <v>89.158541477185423</v>
      </c>
      <c r="F23" s="924">
        <v>535873</v>
      </c>
      <c r="G23" s="924">
        <v>1745692.6792659</v>
      </c>
      <c r="H23" s="925">
        <v>0.19935476937010888</v>
      </c>
      <c r="I23" s="927">
        <v>3040</v>
      </c>
      <c r="J23" s="927">
        <v>271262.5425718</v>
      </c>
      <c r="K23" s="927">
        <v>532178</v>
      </c>
      <c r="L23" s="927">
        <v>1703679.2568188999</v>
      </c>
      <c r="M23" s="911" t="s">
        <v>1034</v>
      </c>
      <c r="P23" s="951"/>
      <c r="Q23" s="951"/>
      <c r="R23" s="951"/>
    </row>
    <row r="24" spans="1:18" s="948" customFormat="1" ht="21.95" customHeight="1">
      <c r="A24" s="923" t="s">
        <v>1035</v>
      </c>
      <c r="B24" s="924">
        <v>5331</v>
      </c>
      <c r="C24" s="924">
        <v>1111968.4142567001</v>
      </c>
      <c r="D24" s="925">
        <v>0.12698466883885284</v>
      </c>
      <c r="E24" s="926">
        <v>208.58533375664979</v>
      </c>
      <c r="F24" s="924">
        <v>541204</v>
      </c>
      <c r="G24" s="924">
        <v>2857661.0935225999</v>
      </c>
      <c r="H24" s="925">
        <v>0.32633943820896172</v>
      </c>
      <c r="I24" s="927">
        <v>5371</v>
      </c>
      <c r="J24" s="927">
        <v>1132905.3609128001</v>
      </c>
      <c r="K24" s="927">
        <v>537549</v>
      </c>
      <c r="L24" s="927">
        <v>2836584.6177317002</v>
      </c>
      <c r="M24" s="911" t="s">
        <v>1035</v>
      </c>
      <c r="P24" s="951"/>
      <c r="Q24" s="951"/>
      <c r="R24" s="951"/>
    </row>
    <row r="25" spans="1:18" s="948" customFormat="1" ht="21.95" customHeight="1">
      <c r="A25" s="923" t="s">
        <v>1036</v>
      </c>
      <c r="B25" s="924">
        <v>789</v>
      </c>
      <c r="C25" s="924">
        <v>563938.26501900004</v>
      </c>
      <c r="D25" s="925">
        <v>6.440067263678885E-2</v>
      </c>
      <c r="E25" s="926">
        <v>714.75065274904944</v>
      </c>
      <c r="F25" s="924">
        <v>541993</v>
      </c>
      <c r="G25" s="924">
        <v>3421599.3585415999</v>
      </c>
      <c r="H25" s="925">
        <v>0.39074011084575061</v>
      </c>
      <c r="I25" s="927">
        <v>761</v>
      </c>
      <c r="J25" s="927">
        <v>535339.67845170002</v>
      </c>
      <c r="K25" s="927">
        <v>538310</v>
      </c>
      <c r="L25" s="927">
        <v>3371924.2961833999</v>
      </c>
      <c r="M25" s="911" t="s">
        <v>1036</v>
      </c>
      <c r="P25" s="952"/>
      <c r="Q25" s="951"/>
      <c r="R25" s="952"/>
    </row>
    <row r="26" spans="1:18" s="948" customFormat="1" ht="21.95" customHeight="1">
      <c r="A26" s="923" t="s">
        <v>1037</v>
      </c>
      <c r="B26" s="924">
        <v>321</v>
      </c>
      <c r="C26" s="924">
        <v>388579.8416021</v>
      </c>
      <c r="D26" s="925">
        <v>4.4375075650220294E-2</v>
      </c>
      <c r="E26" s="926">
        <v>1210.5291015641744</v>
      </c>
      <c r="F26" s="924">
        <v>542314</v>
      </c>
      <c r="G26" s="924">
        <v>3810179.2001437</v>
      </c>
      <c r="H26" s="925">
        <v>0.43511518649597092</v>
      </c>
      <c r="I26" s="927">
        <v>303</v>
      </c>
      <c r="J26" s="927">
        <v>367141.76864670002</v>
      </c>
      <c r="K26" s="927">
        <v>538613</v>
      </c>
      <c r="L26" s="927">
        <v>3739066.0648301002</v>
      </c>
      <c r="M26" s="911" t="s">
        <v>1037</v>
      </c>
      <c r="P26" s="952"/>
      <c r="Q26" s="951"/>
      <c r="R26" s="952"/>
    </row>
    <row r="27" spans="1:18" s="948" customFormat="1" ht="21.95" customHeight="1">
      <c r="A27" s="923" t="s">
        <v>1038</v>
      </c>
      <c r="B27" s="924">
        <v>177</v>
      </c>
      <c r="C27" s="924">
        <v>313053.03522060002</v>
      </c>
      <c r="D27" s="925">
        <v>3.5750058631888973E-2</v>
      </c>
      <c r="E27" s="926">
        <v>1768.6612159355934</v>
      </c>
      <c r="F27" s="924">
        <v>542491</v>
      </c>
      <c r="G27" s="924">
        <v>4123232.2353643002</v>
      </c>
      <c r="H27" s="925">
        <v>0.47086524512785993</v>
      </c>
      <c r="I27" s="927">
        <v>163</v>
      </c>
      <c r="J27" s="927">
        <v>288323.26659060002</v>
      </c>
      <c r="K27" s="927">
        <v>538776</v>
      </c>
      <c r="L27" s="927">
        <v>4027389.3314207001</v>
      </c>
      <c r="M27" s="911" t="s">
        <v>1038</v>
      </c>
      <c r="P27" s="952"/>
      <c r="Q27" s="953"/>
      <c r="R27" s="952"/>
    </row>
    <row r="28" spans="1:18" s="948" customFormat="1" ht="21.95" customHeight="1">
      <c r="A28" s="923" t="s">
        <v>1039</v>
      </c>
      <c r="B28" s="924">
        <v>104</v>
      </c>
      <c r="C28" s="924">
        <v>234693.3760632</v>
      </c>
      <c r="D28" s="925">
        <v>2.680153523783262E-2</v>
      </c>
      <c r="E28" s="926">
        <v>2256.6670775307693</v>
      </c>
      <c r="F28" s="924">
        <v>542595</v>
      </c>
      <c r="G28" s="924">
        <v>4357925.6114274999</v>
      </c>
      <c r="H28" s="925">
        <v>0.49766678036569251</v>
      </c>
      <c r="I28" s="927">
        <v>115</v>
      </c>
      <c r="J28" s="927">
        <v>257671.74991819999</v>
      </c>
      <c r="K28" s="927">
        <v>538891</v>
      </c>
      <c r="L28" s="927">
        <v>4285061.0813389001</v>
      </c>
      <c r="M28" s="911" t="s">
        <v>1039</v>
      </c>
      <c r="P28" s="952"/>
      <c r="Q28" s="954"/>
      <c r="R28" s="952"/>
    </row>
    <row r="29" spans="1:18" s="948" customFormat="1" ht="21.95" customHeight="1">
      <c r="A29" s="923" t="s">
        <v>1040</v>
      </c>
      <c r="B29" s="924">
        <v>81</v>
      </c>
      <c r="C29" s="924">
        <v>224728.61253310001</v>
      </c>
      <c r="D29" s="925">
        <v>2.5663578277271767E-2</v>
      </c>
      <c r="E29" s="926">
        <v>2774.4273152234568</v>
      </c>
      <c r="F29" s="924">
        <v>542676</v>
      </c>
      <c r="G29" s="924">
        <v>4582654.2239605999</v>
      </c>
      <c r="H29" s="925">
        <v>0.52333035864296429</v>
      </c>
      <c r="I29" s="927">
        <v>87</v>
      </c>
      <c r="J29" s="927">
        <v>238993.57003850001</v>
      </c>
      <c r="K29" s="927">
        <v>538978</v>
      </c>
      <c r="L29" s="927">
        <v>4524054.6513774004</v>
      </c>
      <c r="M29" s="911" t="s">
        <v>1040</v>
      </c>
      <c r="P29" s="952"/>
      <c r="Q29" s="951"/>
      <c r="R29" s="952"/>
    </row>
    <row r="30" spans="1:18" s="948" customFormat="1" ht="21.95" customHeight="1">
      <c r="A30" s="923" t="s">
        <v>1041</v>
      </c>
      <c r="B30" s="924">
        <v>72</v>
      </c>
      <c r="C30" s="924">
        <v>231690.47463770001</v>
      </c>
      <c r="D30" s="925">
        <v>2.6458609631148249E-2</v>
      </c>
      <c r="E30" s="926">
        <v>3217.9232588569448</v>
      </c>
      <c r="F30" s="924">
        <v>542748</v>
      </c>
      <c r="G30" s="924">
        <v>4814344.6985983001</v>
      </c>
      <c r="H30" s="925">
        <v>0.54978896827411261</v>
      </c>
      <c r="I30" s="927">
        <v>63</v>
      </c>
      <c r="J30" s="927">
        <v>203651.52713949999</v>
      </c>
      <c r="K30" s="927">
        <v>539041</v>
      </c>
      <c r="L30" s="927">
        <v>4727706.1785169002</v>
      </c>
      <c r="M30" s="911" t="s">
        <v>1041</v>
      </c>
      <c r="P30" s="955"/>
      <c r="Q30" s="951"/>
      <c r="R30" s="951"/>
    </row>
    <row r="31" spans="1:18" s="948" customFormat="1" ht="21.95" customHeight="1">
      <c r="A31" s="923" t="s">
        <v>1042</v>
      </c>
      <c r="B31" s="924">
        <v>53</v>
      </c>
      <c r="C31" s="924">
        <v>199440.998827</v>
      </c>
      <c r="D31" s="925">
        <v>2.2775781096143699E-2</v>
      </c>
      <c r="E31" s="926">
        <v>3763.0377137169812</v>
      </c>
      <c r="F31" s="924">
        <v>542801</v>
      </c>
      <c r="G31" s="924">
        <v>5013785.6974253003</v>
      </c>
      <c r="H31" s="925">
        <v>0.57256474937025625</v>
      </c>
      <c r="I31" s="927">
        <v>53</v>
      </c>
      <c r="J31" s="927">
        <v>199597.95145580001</v>
      </c>
      <c r="K31" s="927">
        <v>539094</v>
      </c>
      <c r="L31" s="927">
        <v>4927304.1299727</v>
      </c>
      <c r="M31" s="911" t="s">
        <v>1042</v>
      </c>
      <c r="P31" s="951"/>
      <c r="Q31" s="951"/>
      <c r="R31" s="951"/>
    </row>
    <row r="32" spans="1:18" s="948" customFormat="1" ht="21.95" customHeight="1">
      <c r="A32" s="923" t="s">
        <v>1043</v>
      </c>
      <c r="B32" s="924">
        <v>68</v>
      </c>
      <c r="C32" s="924">
        <v>318612.42209070001</v>
      </c>
      <c r="D32" s="925">
        <v>3.6384929992977599E-2</v>
      </c>
      <c r="E32" s="926">
        <v>4685.4767954514709</v>
      </c>
      <c r="F32" s="924">
        <v>542869</v>
      </c>
      <c r="G32" s="924">
        <v>5332398.1195160002</v>
      </c>
      <c r="H32" s="925">
        <v>0.60894967936323385</v>
      </c>
      <c r="I32" s="927">
        <v>68</v>
      </c>
      <c r="J32" s="927">
        <v>311032.85208899999</v>
      </c>
      <c r="K32" s="927">
        <v>539162</v>
      </c>
      <c r="L32" s="927">
        <v>5238336.9820617</v>
      </c>
      <c r="M32" s="911" t="s">
        <v>1043</v>
      </c>
      <c r="P32" s="951"/>
      <c r="Q32" s="951"/>
      <c r="R32" s="951"/>
    </row>
    <row r="33" spans="1:18" s="948" customFormat="1" ht="21.95" customHeight="1">
      <c r="A33" s="923" t="s">
        <v>1044</v>
      </c>
      <c r="B33" s="924">
        <v>241</v>
      </c>
      <c r="C33" s="924">
        <v>3424315.7769293999</v>
      </c>
      <c r="D33" s="925">
        <v>0.39105032063676615</v>
      </c>
      <c r="E33" s="926">
        <v>14208.779157383402</v>
      </c>
      <c r="F33" s="924">
        <v>543110</v>
      </c>
      <c r="G33" s="924">
        <v>8756713.8964453992</v>
      </c>
      <c r="H33" s="925">
        <v>1</v>
      </c>
      <c r="I33" s="927">
        <v>242</v>
      </c>
      <c r="J33" s="927">
        <v>3509414.7173187998</v>
      </c>
      <c r="K33" s="927">
        <v>539404</v>
      </c>
      <c r="L33" s="927">
        <v>8747751.6993805002</v>
      </c>
      <c r="M33" s="911" t="s">
        <v>1044</v>
      </c>
      <c r="P33" s="951"/>
      <c r="Q33" s="951"/>
      <c r="R33" s="951"/>
    </row>
    <row r="34" spans="1:18" s="948" customFormat="1" ht="9" customHeight="1">
      <c r="A34" s="923"/>
      <c r="B34" s="924"/>
      <c r="C34" s="924"/>
      <c r="D34" s="925"/>
      <c r="E34" s="926"/>
      <c r="F34" s="924"/>
      <c r="G34" s="924"/>
      <c r="H34" s="925"/>
      <c r="I34" s="927"/>
      <c r="J34" s="927"/>
      <c r="K34" s="927"/>
      <c r="L34" s="927"/>
      <c r="M34" s="911"/>
      <c r="P34" s="951"/>
      <c r="Q34" s="951"/>
      <c r="R34" s="951"/>
    </row>
    <row r="35" spans="1:18" s="948" customFormat="1" ht="24.95" customHeight="1">
      <c r="A35" s="935" t="s">
        <v>308</v>
      </c>
      <c r="B35" s="936">
        <v>543110</v>
      </c>
      <c r="C35" s="936">
        <v>8756713.896445401</v>
      </c>
      <c r="D35" s="937">
        <v>0.99999999999999989</v>
      </c>
      <c r="E35" s="938">
        <v>16.123278703108763</v>
      </c>
      <c r="F35" s="939">
        <v>543110</v>
      </c>
      <c r="G35" s="939">
        <v>8756713.8964453992</v>
      </c>
      <c r="H35" s="937">
        <v>1</v>
      </c>
      <c r="I35" s="939">
        <v>539404</v>
      </c>
      <c r="J35" s="939">
        <v>8747751.6993805002</v>
      </c>
      <c r="K35" s="939">
        <v>539404</v>
      </c>
      <c r="L35" s="939">
        <v>8747751.6993805002</v>
      </c>
      <c r="M35" s="940" t="s">
        <v>308</v>
      </c>
      <c r="P35" s="951"/>
      <c r="Q35" s="951"/>
      <c r="R35" s="951"/>
    </row>
    <row r="36" spans="1:18" s="956" customFormat="1">
      <c r="A36" s="711" t="s">
        <v>39</v>
      </c>
      <c r="B36" s="910"/>
      <c r="C36" s="910"/>
      <c r="D36" s="910"/>
      <c r="E36" s="910"/>
      <c r="F36" s="941"/>
      <c r="G36" s="941"/>
      <c r="H36" s="942"/>
      <c r="I36" s="910"/>
      <c r="J36" s="910"/>
      <c r="K36" s="910"/>
      <c r="L36" s="910"/>
      <c r="M36" s="910"/>
      <c r="P36" s="957"/>
      <c r="Q36" s="957"/>
      <c r="R36" s="957"/>
    </row>
    <row r="37" spans="1:18" s="956" customFormat="1" ht="15" customHeight="1">
      <c r="A37" s="712" t="s">
        <v>1603</v>
      </c>
      <c r="B37" s="910"/>
      <c r="C37" s="945"/>
      <c r="D37" s="910"/>
      <c r="E37" s="910"/>
      <c r="F37" s="910"/>
      <c r="G37" s="910"/>
      <c r="H37" s="942"/>
      <c r="I37" s="910"/>
      <c r="J37" s="910"/>
      <c r="K37" s="910"/>
      <c r="L37" s="910"/>
      <c r="M37" s="910"/>
    </row>
    <row r="38" spans="1:18">
      <c r="A38" s="715" t="s">
        <v>1604</v>
      </c>
      <c r="B38" s="910"/>
      <c r="C38" s="910"/>
      <c r="D38" s="910"/>
      <c r="E38" s="910"/>
      <c r="F38" s="910"/>
      <c r="G38" s="910"/>
      <c r="H38" s="942"/>
      <c r="I38" s="910"/>
      <c r="J38" s="910"/>
      <c r="K38" s="910"/>
      <c r="L38" s="910"/>
      <c r="M38" s="910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8" firstPageNumber="116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2.5703125" style="959" bestFit="1" customWidth="1"/>
    <col min="2" max="7" width="11" style="959" customWidth="1"/>
    <col min="8" max="12" width="12.7109375" style="959" customWidth="1"/>
    <col min="13" max="13" width="22.5703125" style="959" bestFit="1" customWidth="1"/>
    <col min="14" max="16384" width="10.28515625" style="958"/>
  </cols>
  <sheetData>
    <row r="1" spans="1:18" s="948" customFormat="1">
      <c r="A1" s="910"/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1"/>
    </row>
    <row r="2" spans="1:18" s="948" customFormat="1" ht="15" customHeight="1">
      <c r="A2" s="913" t="s">
        <v>1865</v>
      </c>
      <c r="B2" s="913"/>
      <c r="C2" s="913"/>
      <c r="D2" s="913"/>
      <c r="E2" s="913"/>
      <c r="F2" s="913"/>
      <c r="G2" s="914"/>
      <c r="H2" s="915"/>
      <c r="I2" s="915"/>
      <c r="J2" s="915"/>
      <c r="K2" s="915"/>
      <c r="L2" s="915"/>
      <c r="M2" s="651"/>
    </row>
    <row r="3" spans="1:18" s="948" customFormat="1" ht="15" customHeight="1">
      <c r="A3" s="1114" t="s">
        <v>50</v>
      </c>
      <c r="B3" s="1114"/>
      <c r="C3" s="1114"/>
      <c r="D3" s="1114"/>
      <c r="E3" s="1114"/>
      <c r="F3" s="1114"/>
      <c r="G3" s="914"/>
      <c r="H3" s="915"/>
      <c r="I3" s="915"/>
      <c r="J3" s="915"/>
      <c r="K3" s="915"/>
      <c r="L3" s="915"/>
      <c r="M3" s="915"/>
    </row>
    <row r="4" spans="1:18" s="948" customFormat="1" ht="15" customHeight="1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  <c r="M4" s="911" t="s">
        <v>1859</v>
      </c>
    </row>
    <row r="5" spans="1:18" s="948" customFormat="1" ht="18" customHeight="1">
      <c r="A5" s="1115" t="s">
        <v>1004</v>
      </c>
      <c r="B5" s="1118" t="s">
        <v>3</v>
      </c>
      <c r="C5" s="1119"/>
      <c r="D5" s="1119"/>
      <c r="E5" s="1119"/>
      <c r="F5" s="1119"/>
      <c r="G5" s="1119"/>
      <c r="H5" s="1120"/>
      <c r="I5" s="1121" t="s">
        <v>4</v>
      </c>
      <c r="J5" s="1119"/>
      <c r="K5" s="1119"/>
      <c r="L5" s="1120"/>
      <c r="M5" s="1122" t="s">
        <v>1004</v>
      </c>
    </row>
    <row r="6" spans="1:18" s="948" customFormat="1" ht="18" customHeight="1">
      <c r="A6" s="1116"/>
      <c r="B6" s="1125" t="s">
        <v>1048</v>
      </c>
      <c r="C6" s="1126"/>
      <c r="D6" s="1126"/>
      <c r="E6" s="1127"/>
      <c r="F6" s="1128" t="s">
        <v>1049</v>
      </c>
      <c r="G6" s="1129"/>
      <c r="H6" s="1130"/>
      <c r="I6" s="1131" t="s">
        <v>1048</v>
      </c>
      <c r="J6" s="1131"/>
      <c r="K6" s="1131" t="s">
        <v>1049</v>
      </c>
      <c r="L6" s="1131"/>
      <c r="M6" s="1123"/>
    </row>
    <row r="7" spans="1:18" s="948" customFormat="1" ht="42.75" customHeight="1">
      <c r="A7" s="1117"/>
      <c r="B7" s="917" t="s">
        <v>1050</v>
      </c>
      <c r="C7" s="918" t="s">
        <v>7</v>
      </c>
      <c r="D7" s="917" t="s">
        <v>1860</v>
      </c>
      <c r="E7" s="917" t="s">
        <v>1052</v>
      </c>
      <c r="F7" s="917" t="s">
        <v>1050</v>
      </c>
      <c r="G7" s="918" t="s">
        <v>7</v>
      </c>
      <c r="H7" s="917" t="s">
        <v>1860</v>
      </c>
      <c r="I7" s="917" t="s">
        <v>1050</v>
      </c>
      <c r="J7" s="918" t="s">
        <v>7</v>
      </c>
      <c r="K7" s="917" t="s">
        <v>1050</v>
      </c>
      <c r="L7" s="918" t="s">
        <v>7</v>
      </c>
      <c r="M7" s="1124"/>
    </row>
    <row r="8" spans="1:18" s="948" customFormat="1" ht="15" customHeight="1">
      <c r="A8" s="919" t="s">
        <v>10</v>
      </c>
      <c r="B8" s="918" t="s">
        <v>11</v>
      </c>
      <c r="C8" s="918" t="s">
        <v>12</v>
      </c>
      <c r="D8" s="918" t="s">
        <v>13</v>
      </c>
      <c r="E8" s="918" t="s">
        <v>14</v>
      </c>
      <c r="F8" s="920" t="s">
        <v>15</v>
      </c>
      <c r="G8" s="918" t="s">
        <v>16</v>
      </c>
      <c r="H8" s="918" t="s">
        <v>17</v>
      </c>
      <c r="I8" s="918" t="s">
        <v>1018</v>
      </c>
      <c r="J8" s="918" t="s">
        <v>1054</v>
      </c>
      <c r="K8" s="918" t="s">
        <v>1020</v>
      </c>
      <c r="L8" s="918" t="s">
        <v>1055</v>
      </c>
      <c r="M8" s="918" t="s">
        <v>1056</v>
      </c>
    </row>
    <row r="9" spans="1:18" s="948" customFormat="1" ht="9" customHeight="1">
      <c r="A9" s="921"/>
      <c r="B9" s="921"/>
      <c r="C9" s="921"/>
      <c r="D9" s="921"/>
      <c r="E9" s="922"/>
      <c r="F9" s="921"/>
      <c r="G9" s="921"/>
      <c r="H9" s="921"/>
      <c r="I9" s="921"/>
      <c r="J9" s="921"/>
      <c r="K9" s="921"/>
      <c r="L9" s="921"/>
      <c r="M9" s="921"/>
    </row>
    <row r="10" spans="1:18" s="948" customFormat="1" ht="21.95" customHeight="1">
      <c r="A10" s="923" t="s">
        <v>1021</v>
      </c>
      <c r="B10" s="924">
        <v>70114127</v>
      </c>
      <c r="C10" s="924">
        <v>407070.68100109999</v>
      </c>
      <c r="D10" s="925">
        <v>3.0714829032547639E-3</v>
      </c>
      <c r="E10" s="926">
        <v>5.8058297010686591E-3</v>
      </c>
      <c r="F10" s="924">
        <v>70114127</v>
      </c>
      <c r="G10" s="924">
        <v>407070.68100109999</v>
      </c>
      <c r="H10" s="925">
        <v>3.0714829032547639E-3</v>
      </c>
      <c r="I10" s="927">
        <v>62920602</v>
      </c>
      <c r="J10" s="927">
        <v>365589.94223520003</v>
      </c>
      <c r="K10" s="927">
        <v>62920602</v>
      </c>
      <c r="L10" s="927">
        <v>365589.94223520003</v>
      </c>
      <c r="M10" s="911" t="s">
        <v>1021</v>
      </c>
      <c r="P10" s="949"/>
    </row>
    <row r="11" spans="1:18" s="948" customFormat="1" ht="21.95" customHeight="1">
      <c r="A11" s="923" t="s">
        <v>1022</v>
      </c>
      <c r="B11" s="924">
        <v>4184629</v>
      </c>
      <c r="C11" s="924">
        <v>297165.77014859999</v>
      </c>
      <c r="D11" s="925">
        <v>2.2422140061752402E-3</v>
      </c>
      <c r="E11" s="926">
        <v>7.1013647840370078E-2</v>
      </c>
      <c r="F11" s="924">
        <v>74298756</v>
      </c>
      <c r="G11" s="924">
        <v>704236.45114969998</v>
      </c>
      <c r="H11" s="925">
        <v>5.3136969094300041E-3</v>
      </c>
      <c r="I11" s="927">
        <v>3660424</v>
      </c>
      <c r="J11" s="927">
        <v>259844.9806107</v>
      </c>
      <c r="K11" s="927">
        <v>66581026</v>
      </c>
      <c r="L11" s="927">
        <v>625434.92284589994</v>
      </c>
      <c r="M11" s="911" t="s">
        <v>1022</v>
      </c>
    </row>
    <row r="12" spans="1:18" s="948" customFormat="1" ht="21.95" customHeight="1">
      <c r="A12" s="923" t="s">
        <v>1023</v>
      </c>
      <c r="B12" s="924">
        <v>5085523</v>
      </c>
      <c r="C12" s="924">
        <v>822440.17933519999</v>
      </c>
      <c r="D12" s="925">
        <v>6.2055831276412229E-3</v>
      </c>
      <c r="E12" s="926">
        <v>0.16172184833992492</v>
      </c>
      <c r="F12" s="924">
        <v>79384279</v>
      </c>
      <c r="G12" s="924">
        <v>1526676.6304849</v>
      </c>
      <c r="H12" s="925">
        <v>1.1519280037071226E-2</v>
      </c>
      <c r="I12" s="927">
        <v>11432044</v>
      </c>
      <c r="J12" s="927">
        <v>1447044.3559721</v>
      </c>
      <c r="K12" s="927">
        <v>78013070</v>
      </c>
      <c r="L12" s="927">
        <v>2072479.2788180001</v>
      </c>
      <c r="M12" s="911" t="s">
        <v>1023</v>
      </c>
      <c r="Q12" s="950"/>
      <c r="R12" s="950"/>
    </row>
    <row r="13" spans="1:18" s="948" customFormat="1" ht="21.95" customHeight="1">
      <c r="A13" s="923" t="s">
        <v>1024</v>
      </c>
      <c r="B13" s="924">
        <v>3742954</v>
      </c>
      <c r="C13" s="924">
        <v>1361268.0428396</v>
      </c>
      <c r="D13" s="925">
        <v>1.0271217543956712E-2</v>
      </c>
      <c r="E13" s="926">
        <v>0.36368815722544279</v>
      </c>
      <c r="F13" s="924">
        <v>83127233</v>
      </c>
      <c r="G13" s="924">
        <v>2887944.6733245002</v>
      </c>
      <c r="H13" s="925">
        <v>2.179049758102794E-2</v>
      </c>
      <c r="I13" s="927">
        <v>3290790</v>
      </c>
      <c r="J13" s="927">
        <v>1202671.5273247999</v>
      </c>
      <c r="K13" s="927">
        <v>81303860</v>
      </c>
      <c r="L13" s="927">
        <v>3275150.8061428</v>
      </c>
      <c r="M13" s="911" t="s">
        <v>1024</v>
      </c>
      <c r="Q13" s="950"/>
      <c r="R13" s="950"/>
    </row>
    <row r="14" spans="1:18" s="948" customFormat="1" ht="21.95" customHeight="1">
      <c r="A14" s="923" t="s">
        <v>1025</v>
      </c>
      <c r="B14" s="924">
        <v>4042275</v>
      </c>
      <c r="C14" s="924">
        <v>2962169.5692159999</v>
      </c>
      <c r="D14" s="925">
        <v>2.2350548966123863E-2</v>
      </c>
      <c r="E14" s="926">
        <v>0.73279763727504932</v>
      </c>
      <c r="F14" s="924">
        <v>87169508</v>
      </c>
      <c r="G14" s="924">
        <v>5850114.2425405001</v>
      </c>
      <c r="H14" s="925">
        <v>4.4141046547151806E-2</v>
      </c>
      <c r="I14" s="927">
        <v>3732889</v>
      </c>
      <c r="J14" s="927">
        <v>2745986.0149206999</v>
      </c>
      <c r="K14" s="927">
        <v>85036749</v>
      </c>
      <c r="L14" s="927">
        <v>6021136.8210634999</v>
      </c>
      <c r="M14" s="911" t="s">
        <v>1025</v>
      </c>
      <c r="Q14" s="950"/>
      <c r="R14" s="950"/>
    </row>
    <row r="15" spans="1:18" s="948" customFormat="1" ht="21.95" customHeight="1">
      <c r="A15" s="923" t="s">
        <v>1026</v>
      </c>
      <c r="B15" s="924">
        <v>3652870</v>
      </c>
      <c r="C15" s="924">
        <v>5214140.3325826004</v>
      </c>
      <c r="D15" s="925">
        <v>3.9342413084904264E-2</v>
      </c>
      <c r="E15" s="926">
        <v>1.4274092241395397</v>
      </c>
      <c r="F15" s="924">
        <v>90822378</v>
      </c>
      <c r="G15" s="924">
        <v>11064254.5751231</v>
      </c>
      <c r="H15" s="925">
        <v>8.3483459632056056E-2</v>
      </c>
      <c r="I15" s="927">
        <v>3460780</v>
      </c>
      <c r="J15" s="927">
        <v>4958251.8534634998</v>
      </c>
      <c r="K15" s="927">
        <v>88497529</v>
      </c>
      <c r="L15" s="927">
        <v>10979388.674527001</v>
      </c>
      <c r="M15" s="911" t="s">
        <v>1026</v>
      </c>
      <c r="Q15" s="950"/>
      <c r="R15" s="950"/>
    </row>
    <row r="16" spans="1:18" s="948" customFormat="1" ht="21.95" customHeight="1">
      <c r="A16" s="923" t="s">
        <v>1027</v>
      </c>
      <c r="B16" s="924">
        <v>1863214</v>
      </c>
      <c r="C16" s="924">
        <v>4628186.3017391004</v>
      </c>
      <c r="D16" s="925">
        <v>3.4921196151759031E-2</v>
      </c>
      <c r="E16" s="926">
        <v>2.4839799946431813</v>
      </c>
      <c r="F16" s="924">
        <v>92685592</v>
      </c>
      <c r="G16" s="924">
        <v>15692440.8768622</v>
      </c>
      <c r="H16" s="925">
        <v>0.11840465578381508</v>
      </c>
      <c r="I16" s="927">
        <v>1763769</v>
      </c>
      <c r="J16" s="927">
        <v>4388053.3113880996</v>
      </c>
      <c r="K16" s="927">
        <v>90261298</v>
      </c>
      <c r="L16" s="927">
        <v>15367441.9859151</v>
      </c>
      <c r="M16" s="911" t="s">
        <v>1027</v>
      </c>
      <c r="P16" s="951"/>
      <c r="Q16" s="951"/>
      <c r="R16" s="951"/>
    </row>
    <row r="17" spans="1:18" s="948" customFormat="1" ht="21.95" customHeight="1">
      <c r="A17" s="923" t="s">
        <v>1028</v>
      </c>
      <c r="B17" s="924">
        <v>1311846</v>
      </c>
      <c r="C17" s="924">
        <v>4660360.5169917997</v>
      </c>
      <c r="D17" s="925">
        <v>3.5163961245602858E-2</v>
      </c>
      <c r="E17" s="926">
        <v>3.5525210405732075</v>
      </c>
      <c r="F17" s="924">
        <v>93997438</v>
      </c>
      <c r="G17" s="924">
        <v>20352801.393854</v>
      </c>
      <c r="H17" s="925">
        <v>0.15356861702941796</v>
      </c>
      <c r="I17" s="927">
        <v>1266595</v>
      </c>
      <c r="J17" s="927">
        <v>4504907.2622451996</v>
      </c>
      <c r="K17" s="927">
        <v>91527893</v>
      </c>
      <c r="L17" s="927">
        <v>19872349.248160299</v>
      </c>
      <c r="M17" s="911" t="s">
        <v>1028</v>
      </c>
      <c r="P17" s="951"/>
      <c r="Q17" s="951"/>
      <c r="R17" s="951"/>
    </row>
    <row r="18" spans="1:18" s="948" customFormat="1" ht="21.95" customHeight="1">
      <c r="A18" s="923" t="s">
        <v>1029</v>
      </c>
      <c r="B18" s="924">
        <v>1329992</v>
      </c>
      <c r="C18" s="924">
        <v>6191441.0972081004</v>
      </c>
      <c r="D18" s="925">
        <v>4.6716470539749359E-2</v>
      </c>
      <c r="E18" s="926">
        <v>4.6552468715662201</v>
      </c>
      <c r="F18" s="924">
        <v>95327430</v>
      </c>
      <c r="G18" s="924">
        <v>26544242.491062101</v>
      </c>
      <c r="H18" s="925">
        <v>0.2002850875691673</v>
      </c>
      <c r="I18" s="927">
        <v>1263989</v>
      </c>
      <c r="J18" s="927">
        <v>5893579.0489002997</v>
      </c>
      <c r="K18" s="927">
        <v>92791882</v>
      </c>
      <c r="L18" s="927">
        <v>25765928.297060601</v>
      </c>
      <c r="M18" s="911" t="s">
        <v>1029</v>
      </c>
      <c r="P18" s="951"/>
      <c r="Q18" s="951"/>
      <c r="R18" s="951"/>
    </row>
    <row r="19" spans="1:18" s="948" customFormat="1" ht="21.95" customHeight="1">
      <c r="A19" s="923" t="s">
        <v>1030</v>
      </c>
      <c r="B19" s="924">
        <v>2348016</v>
      </c>
      <c r="C19" s="924">
        <v>17105942.4386843</v>
      </c>
      <c r="D19" s="925">
        <v>0.12906999250171236</v>
      </c>
      <c r="E19" s="926">
        <v>7.285275074226198</v>
      </c>
      <c r="F19" s="924">
        <v>97675446</v>
      </c>
      <c r="G19" s="924">
        <v>43650184.929746397</v>
      </c>
      <c r="H19" s="925">
        <v>0.32935508007087966</v>
      </c>
      <c r="I19" s="927">
        <v>2230597</v>
      </c>
      <c r="J19" s="927">
        <v>16311109.7183352</v>
      </c>
      <c r="K19" s="927">
        <v>95022479</v>
      </c>
      <c r="L19" s="927">
        <v>42077038.015395798</v>
      </c>
      <c r="M19" s="911" t="s">
        <v>1030</v>
      </c>
      <c r="P19" s="951"/>
      <c r="Q19" s="951"/>
      <c r="R19" s="951"/>
    </row>
    <row r="20" spans="1:18" s="948" customFormat="1" ht="21.95" customHeight="1">
      <c r="A20" s="923" t="s">
        <v>1031</v>
      </c>
      <c r="B20" s="924">
        <v>909382</v>
      </c>
      <c r="C20" s="924">
        <v>14117964.3933412</v>
      </c>
      <c r="D20" s="925">
        <v>0.10652471004854765</v>
      </c>
      <c r="E20" s="926">
        <v>15.524789794982967</v>
      </c>
      <c r="F20" s="924">
        <v>98584828</v>
      </c>
      <c r="G20" s="924">
        <v>57768149.323087603</v>
      </c>
      <c r="H20" s="925">
        <v>0.43587979011942735</v>
      </c>
      <c r="I20" s="927">
        <v>888634</v>
      </c>
      <c r="J20" s="927">
        <v>13851272.9052779</v>
      </c>
      <c r="K20" s="927">
        <v>95911113</v>
      </c>
      <c r="L20" s="927">
        <v>55928310.920673698</v>
      </c>
      <c r="M20" s="911" t="s">
        <v>1031</v>
      </c>
      <c r="P20" s="951"/>
      <c r="Q20" s="951"/>
      <c r="R20" s="951"/>
    </row>
    <row r="21" spans="1:18" s="948" customFormat="1" ht="21.95" customHeight="1">
      <c r="A21" s="923" t="s">
        <v>1032</v>
      </c>
      <c r="B21" s="924">
        <v>373219</v>
      </c>
      <c r="C21" s="924">
        <v>13656993.9151661</v>
      </c>
      <c r="D21" s="925">
        <v>0.10304653535137223</v>
      </c>
      <c r="E21" s="926">
        <v>36.592440136129461</v>
      </c>
      <c r="F21" s="924">
        <v>98958047</v>
      </c>
      <c r="G21" s="924">
        <v>71425143.238253698</v>
      </c>
      <c r="H21" s="925">
        <v>0.53892632547079955</v>
      </c>
      <c r="I21" s="927">
        <v>368192</v>
      </c>
      <c r="J21" s="927">
        <v>13466374.1900417</v>
      </c>
      <c r="K21" s="927">
        <v>96279305</v>
      </c>
      <c r="L21" s="927">
        <v>69394685.110715404</v>
      </c>
      <c r="M21" s="911" t="s">
        <v>1032</v>
      </c>
      <c r="P21" s="951"/>
      <c r="Q21" s="951"/>
      <c r="R21" s="951"/>
    </row>
    <row r="22" spans="1:18" s="948" customFormat="1" ht="21.95" customHeight="1">
      <c r="A22" s="923" t="s">
        <v>1033</v>
      </c>
      <c r="B22" s="924">
        <v>125208</v>
      </c>
      <c r="C22" s="924">
        <v>7495819.3094905</v>
      </c>
      <c r="D22" s="925">
        <v>5.655843549912843E-2</v>
      </c>
      <c r="E22" s="926">
        <v>59.866935894595393</v>
      </c>
      <c r="F22" s="924">
        <v>99083255</v>
      </c>
      <c r="G22" s="924">
        <v>78920962.5477442</v>
      </c>
      <c r="H22" s="925">
        <v>0.59548476096992797</v>
      </c>
      <c r="I22" s="927">
        <v>123112</v>
      </c>
      <c r="J22" s="927">
        <v>7366453.2919068001</v>
      </c>
      <c r="K22" s="927">
        <v>96402417</v>
      </c>
      <c r="L22" s="927">
        <v>76761138.402622193</v>
      </c>
      <c r="M22" s="911" t="s">
        <v>1033</v>
      </c>
      <c r="P22" s="951"/>
      <c r="Q22" s="951"/>
      <c r="R22" s="951"/>
    </row>
    <row r="23" spans="1:18" s="948" customFormat="1" ht="21.95" customHeight="1">
      <c r="A23" s="923" t="s">
        <v>1034</v>
      </c>
      <c r="B23" s="924">
        <v>69948</v>
      </c>
      <c r="C23" s="924">
        <v>6244388.6579397004</v>
      </c>
      <c r="D23" s="925">
        <v>4.7115977394814934E-2</v>
      </c>
      <c r="E23" s="926">
        <v>89.271868501453937</v>
      </c>
      <c r="F23" s="924">
        <v>99153203</v>
      </c>
      <c r="G23" s="924">
        <v>85165351.205683902</v>
      </c>
      <c r="H23" s="925">
        <v>0.64260073836474296</v>
      </c>
      <c r="I23" s="927">
        <v>69178</v>
      </c>
      <c r="J23" s="927">
        <v>6170020.4002737002</v>
      </c>
      <c r="K23" s="927">
        <v>96471595</v>
      </c>
      <c r="L23" s="927">
        <v>82931158.802895904</v>
      </c>
      <c r="M23" s="911" t="s">
        <v>1034</v>
      </c>
      <c r="P23" s="951"/>
      <c r="Q23" s="951"/>
      <c r="R23" s="951"/>
    </row>
    <row r="24" spans="1:18" s="948" customFormat="1" ht="21.95" customHeight="1">
      <c r="A24" s="923" t="s">
        <v>1035</v>
      </c>
      <c r="B24" s="924">
        <v>69506</v>
      </c>
      <c r="C24" s="924">
        <v>14428055.3427331</v>
      </c>
      <c r="D24" s="925">
        <v>0.10886444880636961</v>
      </c>
      <c r="E24" s="926">
        <v>207.57999802510719</v>
      </c>
      <c r="F24" s="924">
        <v>99222709</v>
      </c>
      <c r="G24" s="924">
        <v>99593406.548417002</v>
      </c>
      <c r="H24" s="925">
        <v>0.75146518717111255</v>
      </c>
      <c r="I24" s="927">
        <v>70051</v>
      </c>
      <c r="J24" s="927">
        <v>14647414.0119549</v>
      </c>
      <c r="K24" s="927">
        <v>96541646</v>
      </c>
      <c r="L24" s="927">
        <v>97578572.814850807</v>
      </c>
      <c r="M24" s="911" t="s">
        <v>1035</v>
      </c>
      <c r="P24" s="951"/>
      <c r="Q24" s="951"/>
      <c r="R24" s="951"/>
    </row>
    <row r="25" spans="1:18" s="948" customFormat="1" ht="21.95" customHeight="1">
      <c r="A25" s="923" t="s">
        <v>1036</v>
      </c>
      <c r="B25" s="924">
        <v>8604</v>
      </c>
      <c r="C25" s="924">
        <v>5981423.7969516004</v>
      </c>
      <c r="D25" s="925">
        <v>4.5131820558229764E-2</v>
      </c>
      <c r="E25" s="926">
        <v>695.19105031980473</v>
      </c>
      <c r="F25" s="924">
        <v>99231313</v>
      </c>
      <c r="G25" s="924">
        <v>105574830.345369</v>
      </c>
      <c r="H25" s="925">
        <v>0.79659700772934527</v>
      </c>
      <c r="I25" s="927">
        <v>8907</v>
      </c>
      <c r="J25" s="927">
        <v>6211382.6135747004</v>
      </c>
      <c r="K25" s="927">
        <v>96550553</v>
      </c>
      <c r="L25" s="927">
        <v>103789955.428426</v>
      </c>
      <c r="M25" s="911" t="s">
        <v>1036</v>
      </c>
      <c r="P25" s="952"/>
      <c r="Q25" s="951"/>
      <c r="R25" s="952"/>
    </row>
    <row r="26" spans="1:18" s="948" customFormat="1" ht="21.95" customHeight="1">
      <c r="A26" s="923" t="s">
        <v>1037</v>
      </c>
      <c r="B26" s="924">
        <v>2686</v>
      </c>
      <c r="C26" s="924">
        <v>3241575.2272603</v>
      </c>
      <c r="D26" s="925">
        <v>2.4458757053341509E-2</v>
      </c>
      <c r="E26" s="926">
        <v>1206.8411121594563</v>
      </c>
      <c r="F26" s="924">
        <v>99233999</v>
      </c>
      <c r="G26" s="924">
        <v>108816405.572629</v>
      </c>
      <c r="H26" s="925">
        <v>0.82105576478268461</v>
      </c>
      <c r="I26" s="927">
        <v>2799</v>
      </c>
      <c r="J26" s="927">
        <v>3384222.7393437</v>
      </c>
      <c r="K26" s="927">
        <v>96553352</v>
      </c>
      <c r="L26" s="927">
        <v>107174178.167769</v>
      </c>
      <c r="M26" s="911" t="s">
        <v>1037</v>
      </c>
      <c r="P26" s="952"/>
      <c r="Q26" s="951"/>
      <c r="R26" s="952"/>
    </row>
    <row r="27" spans="1:18" s="948" customFormat="1" ht="21.95" customHeight="1">
      <c r="A27" s="923" t="s">
        <v>1038</v>
      </c>
      <c r="B27" s="924">
        <v>1181</v>
      </c>
      <c r="C27" s="924">
        <v>2098415.3894851999</v>
      </c>
      <c r="D27" s="925">
        <v>1.583323804327991E-2</v>
      </c>
      <c r="E27" s="926">
        <v>1776.8123535014395</v>
      </c>
      <c r="F27" s="924">
        <v>99235180</v>
      </c>
      <c r="G27" s="924">
        <v>110914820.96211401</v>
      </c>
      <c r="H27" s="925">
        <v>0.83688900282596301</v>
      </c>
      <c r="I27" s="927">
        <v>1246</v>
      </c>
      <c r="J27" s="927">
        <v>2207362.7844893001</v>
      </c>
      <c r="K27" s="927">
        <v>96554598</v>
      </c>
      <c r="L27" s="927">
        <v>109381540.952259</v>
      </c>
      <c r="M27" s="911" t="s">
        <v>1038</v>
      </c>
      <c r="P27" s="952"/>
      <c r="Q27" s="953"/>
      <c r="R27" s="952"/>
    </row>
    <row r="28" spans="1:18" s="948" customFormat="1" ht="21.95" customHeight="1">
      <c r="A28" s="923" t="s">
        <v>1039</v>
      </c>
      <c r="B28" s="924">
        <v>787</v>
      </c>
      <c r="C28" s="924">
        <v>1785231.2554905999</v>
      </c>
      <c r="D28" s="925">
        <v>1.3470160184738527E-2</v>
      </c>
      <c r="E28" s="926">
        <v>2268.4005787682336</v>
      </c>
      <c r="F28" s="924">
        <v>99235967</v>
      </c>
      <c r="G28" s="924">
        <v>112700052.21760499</v>
      </c>
      <c r="H28" s="925">
        <v>0.85035916301070447</v>
      </c>
      <c r="I28" s="927">
        <v>793</v>
      </c>
      <c r="J28" s="927">
        <v>1804956.803782</v>
      </c>
      <c r="K28" s="927">
        <v>96555391</v>
      </c>
      <c r="L28" s="927">
        <v>111186497.75604101</v>
      </c>
      <c r="M28" s="911" t="s">
        <v>1039</v>
      </c>
      <c r="P28" s="952"/>
      <c r="Q28" s="954"/>
      <c r="R28" s="952"/>
    </row>
    <row r="29" spans="1:18" s="948" customFormat="1" ht="21.95" customHeight="1">
      <c r="A29" s="923" t="s">
        <v>1040</v>
      </c>
      <c r="B29" s="924">
        <v>515</v>
      </c>
      <c r="C29" s="924">
        <v>1424946.9207418</v>
      </c>
      <c r="D29" s="925">
        <v>1.0751695735837416E-2</v>
      </c>
      <c r="E29" s="926">
        <v>2766.8872247413592</v>
      </c>
      <c r="F29" s="924">
        <v>99236482</v>
      </c>
      <c r="G29" s="924">
        <v>114124999.138347</v>
      </c>
      <c r="H29" s="925">
        <v>0.86111085874654336</v>
      </c>
      <c r="I29" s="927">
        <v>526</v>
      </c>
      <c r="J29" s="927">
        <v>1459924.6665841001</v>
      </c>
      <c r="K29" s="927">
        <v>96555917</v>
      </c>
      <c r="L29" s="927">
        <v>112646422.42262501</v>
      </c>
      <c r="M29" s="911" t="s">
        <v>1040</v>
      </c>
      <c r="P29" s="952"/>
      <c r="Q29" s="951"/>
      <c r="R29" s="952"/>
    </row>
    <row r="30" spans="1:18" s="948" customFormat="1" ht="21.95" customHeight="1">
      <c r="A30" s="923" t="s">
        <v>1041</v>
      </c>
      <c r="B30" s="924">
        <v>336</v>
      </c>
      <c r="C30" s="924">
        <v>1082134.3824135</v>
      </c>
      <c r="D30" s="925">
        <v>8.1650617687158752E-3</v>
      </c>
      <c r="E30" s="926">
        <v>3220.6380428973216</v>
      </c>
      <c r="F30" s="924">
        <v>99236818</v>
      </c>
      <c r="G30" s="924">
        <v>115207133.52076</v>
      </c>
      <c r="H30" s="925">
        <v>0.86927592051525548</v>
      </c>
      <c r="I30" s="927">
        <v>314</v>
      </c>
      <c r="J30" s="927">
        <v>1012299.2600131</v>
      </c>
      <c r="K30" s="927">
        <v>96556231</v>
      </c>
      <c r="L30" s="927">
        <v>113658721.682638</v>
      </c>
      <c r="M30" s="911" t="s">
        <v>1041</v>
      </c>
      <c r="P30" s="955"/>
      <c r="Q30" s="951"/>
      <c r="R30" s="951"/>
    </row>
    <row r="31" spans="1:18" s="948" customFormat="1" ht="21.95" customHeight="1">
      <c r="A31" s="923" t="s">
        <v>1042</v>
      </c>
      <c r="B31" s="924">
        <v>199</v>
      </c>
      <c r="C31" s="924">
        <v>749010.17275549995</v>
      </c>
      <c r="D31" s="925">
        <v>5.65152944526653E-3</v>
      </c>
      <c r="E31" s="926">
        <v>3763.8702148517586</v>
      </c>
      <c r="F31" s="924">
        <v>99237017</v>
      </c>
      <c r="G31" s="924">
        <v>115956143.693516</v>
      </c>
      <c r="H31" s="925">
        <v>0.87492744996052585</v>
      </c>
      <c r="I31" s="927">
        <v>231</v>
      </c>
      <c r="J31" s="927">
        <v>865090.85584450001</v>
      </c>
      <c r="K31" s="927">
        <v>96556462</v>
      </c>
      <c r="L31" s="927">
        <v>114523812.538482</v>
      </c>
      <c r="M31" s="911" t="s">
        <v>1042</v>
      </c>
      <c r="P31" s="951"/>
      <c r="Q31" s="951"/>
      <c r="R31" s="951"/>
    </row>
    <row r="32" spans="1:18" s="948" customFormat="1" ht="21.95" customHeight="1">
      <c r="A32" s="923" t="s">
        <v>1043</v>
      </c>
      <c r="B32" s="924">
        <v>505</v>
      </c>
      <c r="C32" s="924">
        <v>2374472.8112133001</v>
      </c>
      <c r="D32" s="925">
        <v>1.7916182580256179E-2</v>
      </c>
      <c r="E32" s="926">
        <v>4701.9263588382182</v>
      </c>
      <c r="F32" s="924">
        <v>99237522</v>
      </c>
      <c r="G32" s="924">
        <v>118330616.504729</v>
      </c>
      <c r="H32" s="925">
        <v>0.89284363254077981</v>
      </c>
      <c r="I32" s="927">
        <v>509</v>
      </c>
      <c r="J32" s="927">
        <v>2384344.4647535002</v>
      </c>
      <c r="K32" s="927">
        <v>96556971</v>
      </c>
      <c r="L32" s="927">
        <v>116908157.003236</v>
      </c>
      <c r="M32" s="911" t="s">
        <v>1043</v>
      </c>
      <c r="P32" s="951"/>
      <c r="Q32" s="951"/>
      <c r="R32" s="951"/>
    </row>
    <row r="33" spans="1:18" s="948" customFormat="1" ht="21.95" customHeight="1">
      <c r="A33" s="923" t="s">
        <v>1044</v>
      </c>
      <c r="B33" s="924">
        <v>1111</v>
      </c>
      <c r="C33" s="924">
        <v>14201679.4002032</v>
      </c>
      <c r="D33" s="925">
        <v>0.10715636745922172</v>
      </c>
      <c r="E33" s="926">
        <v>12782.789739156795</v>
      </c>
      <c r="F33" s="924">
        <v>99238633</v>
      </c>
      <c r="G33" s="924">
        <v>132532295.90493201</v>
      </c>
      <c r="H33" s="925">
        <v>1</v>
      </c>
      <c r="I33" s="927">
        <v>1093</v>
      </c>
      <c r="J33" s="927">
        <v>13096437.580308201</v>
      </c>
      <c r="K33" s="927">
        <v>96558064</v>
      </c>
      <c r="L33" s="927">
        <v>130004594.583544</v>
      </c>
      <c r="M33" s="911" t="s">
        <v>1044</v>
      </c>
      <c r="P33" s="951"/>
      <c r="Q33" s="951"/>
      <c r="R33" s="951"/>
    </row>
    <row r="34" spans="1:18" s="948" customFormat="1" ht="9" customHeight="1">
      <c r="A34" s="923"/>
      <c r="B34" s="924"/>
      <c r="C34" s="924"/>
      <c r="D34" s="925"/>
      <c r="E34" s="926"/>
      <c r="F34" s="924"/>
      <c r="G34" s="924"/>
      <c r="H34" s="925"/>
      <c r="I34" s="927"/>
      <c r="J34" s="927"/>
      <c r="K34" s="927"/>
      <c r="L34" s="927"/>
      <c r="M34" s="911"/>
      <c r="P34" s="951"/>
      <c r="Q34" s="951"/>
      <c r="R34" s="951"/>
    </row>
    <row r="35" spans="1:18" s="948" customFormat="1" ht="24.95" customHeight="1">
      <c r="A35" s="935" t="s">
        <v>308</v>
      </c>
      <c r="B35" s="936">
        <v>99238633</v>
      </c>
      <c r="C35" s="936">
        <v>132532295.90493201</v>
      </c>
      <c r="D35" s="937">
        <v>1</v>
      </c>
      <c r="E35" s="938">
        <v>1.3354909464032219</v>
      </c>
      <c r="F35" s="939">
        <v>99238633</v>
      </c>
      <c r="G35" s="939">
        <v>132532295.90493201</v>
      </c>
      <c r="H35" s="937">
        <v>1</v>
      </c>
      <c r="I35" s="939">
        <v>96558064</v>
      </c>
      <c r="J35" s="939">
        <v>130004594.58354391</v>
      </c>
      <c r="K35" s="939">
        <v>96558064</v>
      </c>
      <c r="L35" s="939">
        <v>130004594.583544</v>
      </c>
      <c r="M35" s="940" t="s">
        <v>308</v>
      </c>
      <c r="P35" s="951"/>
      <c r="Q35" s="951"/>
      <c r="R35" s="951"/>
    </row>
    <row r="36" spans="1:18" s="956" customFormat="1">
      <c r="A36" s="711" t="s">
        <v>39</v>
      </c>
      <c r="B36" s="910"/>
      <c r="C36" s="910"/>
      <c r="D36" s="910"/>
      <c r="E36" s="910"/>
      <c r="F36" s="941"/>
      <c r="G36" s="941"/>
      <c r="H36" s="942"/>
      <c r="I36" s="910"/>
      <c r="J36" s="910"/>
      <c r="K36" s="910"/>
      <c r="L36" s="910"/>
      <c r="M36" s="910"/>
      <c r="P36" s="957"/>
      <c r="Q36" s="957"/>
      <c r="R36" s="957"/>
    </row>
    <row r="37" spans="1:18" s="956" customFormat="1" ht="15" customHeight="1">
      <c r="A37" s="712" t="s">
        <v>1603</v>
      </c>
      <c r="B37" s="910"/>
      <c r="C37" s="945"/>
      <c r="D37" s="910"/>
      <c r="E37" s="910"/>
      <c r="F37" s="910"/>
      <c r="G37" s="910"/>
      <c r="H37" s="942"/>
      <c r="I37" s="910"/>
      <c r="J37" s="910"/>
      <c r="K37" s="910"/>
      <c r="L37" s="910"/>
      <c r="M37" s="910"/>
    </row>
    <row r="38" spans="1:18">
      <c r="A38" s="715" t="s">
        <v>1604</v>
      </c>
      <c r="B38" s="910"/>
      <c r="C38" s="910"/>
      <c r="D38" s="910"/>
      <c r="E38" s="910"/>
      <c r="F38" s="910"/>
      <c r="G38" s="910"/>
      <c r="H38" s="942"/>
      <c r="I38" s="910"/>
      <c r="J38" s="910"/>
      <c r="K38" s="910"/>
      <c r="L38" s="910"/>
      <c r="M38" s="910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8" firstPageNumber="118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22.5703125" style="959" bestFit="1" customWidth="1"/>
    <col min="2" max="7" width="11" style="959" customWidth="1"/>
    <col min="8" max="12" width="12.7109375" style="959" customWidth="1"/>
    <col min="13" max="13" width="22.5703125" style="959" bestFit="1" customWidth="1"/>
    <col min="14" max="14" width="10.28515625" style="959"/>
    <col min="15" max="16384" width="10.28515625" style="958"/>
  </cols>
  <sheetData>
    <row r="1" spans="1:18" s="948" customFormat="1">
      <c r="A1" s="910"/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1"/>
      <c r="N1" s="960"/>
    </row>
    <row r="2" spans="1:18" s="948" customFormat="1" ht="15" customHeight="1">
      <c r="A2" s="913" t="s">
        <v>1866</v>
      </c>
      <c r="B2" s="913"/>
      <c r="C2" s="913"/>
      <c r="D2" s="913"/>
      <c r="E2" s="913"/>
      <c r="F2" s="913"/>
      <c r="G2" s="914"/>
      <c r="H2" s="915"/>
      <c r="I2" s="915"/>
      <c r="J2" s="915"/>
      <c r="K2" s="915"/>
      <c r="L2" s="915"/>
      <c r="M2" s="651"/>
      <c r="N2" s="960"/>
    </row>
    <row r="3" spans="1:18" s="948" customFormat="1" ht="15" customHeight="1">
      <c r="A3" s="1114" t="s">
        <v>52</v>
      </c>
      <c r="B3" s="1114"/>
      <c r="C3" s="1114"/>
      <c r="D3" s="1114"/>
      <c r="E3" s="1114"/>
      <c r="F3" s="1114"/>
      <c r="G3" s="914"/>
      <c r="H3" s="915"/>
      <c r="I3" s="915"/>
      <c r="J3" s="915"/>
      <c r="K3" s="915"/>
      <c r="L3" s="915"/>
      <c r="M3" s="915"/>
      <c r="N3" s="960"/>
    </row>
    <row r="4" spans="1:18" s="948" customFormat="1" ht="15" customHeight="1">
      <c r="A4" s="916"/>
      <c r="B4" s="916"/>
      <c r="C4" s="916"/>
      <c r="D4" s="916"/>
      <c r="E4" s="916"/>
      <c r="F4" s="916"/>
      <c r="G4" s="916"/>
      <c r="H4" s="916"/>
      <c r="I4" s="916"/>
      <c r="J4" s="916"/>
      <c r="K4" s="916"/>
      <c r="L4" s="916"/>
      <c r="M4" s="911" t="s">
        <v>1859</v>
      </c>
      <c r="N4" s="960"/>
    </row>
    <row r="5" spans="1:18" s="948" customFormat="1" ht="18" customHeight="1">
      <c r="A5" s="1115" t="s">
        <v>1004</v>
      </c>
      <c r="B5" s="1118" t="s">
        <v>3</v>
      </c>
      <c r="C5" s="1119"/>
      <c r="D5" s="1119"/>
      <c r="E5" s="1119"/>
      <c r="F5" s="1119"/>
      <c r="G5" s="1119"/>
      <c r="H5" s="1120"/>
      <c r="I5" s="1121" t="s">
        <v>4</v>
      </c>
      <c r="J5" s="1119"/>
      <c r="K5" s="1119"/>
      <c r="L5" s="1120"/>
      <c r="M5" s="1122" t="s">
        <v>1004</v>
      </c>
      <c r="N5" s="960"/>
    </row>
    <row r="6" spans="1:18" s="948" customFormat="1" ht="18" customHeight="1">
      <c r="A6" s="1116"/>
      <c r="B6" s="1125" t="s">
        <v>1048</v>
      </c>
      <c r="C6" s="1126"/>
      <c r="D6" s="1126"/>
      <c r="E6" s="1127"/>
      <c r="F6" s="1128" t="s">
        <v>1049</v>
      </c>
      <c r="G6" s="1129"/>
      <c r="H6" s="1130"/>
      <c r="I6" s="1131" t="s">
        <v>1048</v>
      </c>
      <c r="J6" s="1131"/>
      <c r="K6" s="1131" t="s">
        <v>1049</v>
      </c>
      <c r="L6" s="1131"/>
      <c r="M6" s="1123"/>
      <c r="N6" s="960"/>
    </row>
    <row r="7" spans="1:18" s="948" customFormat="1" ht="42.75" customHeight="1">
      <c r="A7" s="1117"/>
      <c r="B7" s="917" t="s">
        <v>1050</v>
      </c>
      <c r="C7" s="918" t="s">
        <v>7</v>
      </c>
      <c r="D7" s="917" t="s">
        <v>1860</v>
      </c>
      <c r="E7" s="917" t="s">
        <v>1052</v>
      </c>
      <c r="F7" s="917" t="s">
        <v>1050</v>
      </c>
      <c r="G7" s="918" t="s">
        <v>7</v>
      </c>
      <c r="H7" s="917" t="s">
        <v>1860</v>
      </c>
      <c r="I7" s="917" t="s">
        <v>1050</v>
      </c>
      <c r="J7" s="918" t="s">
        <v>7</v>
      </c>
      <c r="K7" s="917" t="s">
        <v>1050</v>
      </c>
      <c r="L7" s="918" t="s">
        <v>7</v>
      </c>
      <c r="M7" s="1124"/>
      <c r="N7" s="960"/>
    </row>
    <row r="8" spans="1:18" s="948" customFormat="1" ht="15" customHeight="1">
      <c r="A8" s="919" t="s">
        <v>10</v>
      </c>
      <c r="B8" s="918" t="s">
        <v>11</v>
      </c>
      <c r="C8" s="918" t="s">
        <v>12</v>
      </c>
      <c r="D8" s="918" t="s">
        <v>13</v>
      </c>
      <c r="E8" s="918" t="s">
        <v>14</v>
      </c>
      <c r="F8" s="920" t="s">
        <v>15</v>
      </c>
      <c r="G8" s="918" t="s">
        <v>16</v>
      </c>
      <c r="H8" s="918" t="s">
        <v>17</v>
      </c>
      <c r="I8" s="918" t="s">
        <v>1018</v>
      </c>
      <c r="J8" s="918" t="s">
        <v>1054</v>
      </c>
      <c r="K8" s="918" t="s">
        <v>1020</v>
      </c>
      <c r="L8" s="918" t="s">
        <v>1055</v>
      </c>
      <c r="M8" s="918" t="s">
        <v>1056</v>
      </c>
      <c r="N8" s="960"/>
    </row>
    <row r="9" spans="1:18" s="948" customFormat="1" ht="9" customHeight="1">
      <c r="A9" s="921"/>
      <c r="B9" s="921"/>
      <c r="C9" s="921"/>
      <c r="D9" s="921"/>
      <c r="E9" s="922"/>
      <c r="F9" s="921"/>
      <c r="G9" s="921"/>
      <c r="H9" s="921"/>
      <c r="I9" s="921"/>
      <c r="J9" s="921"/>
      <c r="K9" s="921"/>
      <c r="L9" s="921"/>
      <c r="M9" s="921"/>
      <c r="N9" s="960"/>
    </row>
    <row r="10" spans="1:18" s="948" customFormat="1" ht="21.95" customHeight="1">
      <c r="A10" s="923" t="s">
        <v>1021</v>
      </c>
      <c r="B10" s="924">
        <v>24167575</v>
      </c>
      <c r="C10" s="924">
        <v>175975.4520359</v>
      </c>
      <c r="D10" s="925">
        <v>4.6781644276956899E-3</v>
      </c>
      <c r="E10" s="926">
        <v>7.281469160058467E-3</v>
      </c>
      <c r="F10" s="924">
        <v>24167575</v>
      </c>
      <c r="G10" s="924">
        <v>175975.4520359</v>
      </c>
      <c r="H10" s="925">
        <v>4.6781644276956908E-3</v>
      </c>
      <c r="I10" s="927">
        <v>23527787</v>
      </c>
      <c r="J10" s="927">
        <v>168315.8632086</v>
      </c>
      <c r="K10" s="927">
        <v>23527787</v>
      </c>
      <c r="L10" s="927">
        <v>168315.8632086</v>
      </c>
      <c r="M10" s="911" t="s">
        <v>1021</v>
      </c>
      <c r="N10" s="960"/>
      <c r="P10" s="949"/>
    </row>
    <row r="11" spans="1:18" s="948" customFormat="1" ht="21.95" customHeight="1">
      <c r="A11" s="923" t="s">
        <v>1022</v>
      </c>
      <c r="B11" s="924">
        <v>1655425</v>
      </c>
      <c r="C11" s="924">
        <v>117703.2015371</v>
      </c>
      <c r="D11" s="925">
        <v>3.1290439892970143E-3</v>
      </c>
      <c r="E11" s="926">
        <v>7.11015005434254E-2</v>
      </c>
      <c r="F11" s="924">
        <v>25823000</v>
      </c>
      <c r="G11" s="924">
        <v>293678.65357299999</v>
      </c>
      <c r="H11" s="925">
        <v>7.8072084169927055E-3</v>
      </c>
      <c r="I11" s="927">
        <v>1609003</v>
      </c>
      <c r="J11" s="927">
        <v>113829.4033703</v>
      </c>
      <c r="K11" s="927">
        <v>25136790</v>
      </c>
      <c r="L11" s="927">
        <v>282145.26657889999</v>
      </c>
      <c r="M11" s="911" t="s">
        <v>1022</v>
      </c>
      <c r="N11" s="960"/>
    </row>
    <row r="12" spans="1:18" s="948" customFormat="1" ht="21.95" customHeight="1">
      <c r="A12" s="923" t="s">
        <v>1023</v>
      </c>
      <c r="B12" s="924">
        <v>1972080</v>
      </c>
      <c r="C12" s="924">
        <v>318186.18481240002</v>
      </c>
      <c r="D12" s="925">
        <v>8.458721224764397E-3</v>
      </c>
      <c r="E12" s="926">
        <v>0.1613454752405582</v>
      </c>
      <c r="F12" s="924">
        <v>27795080</v>
      </c>
      <c r="G12" s="924">
        <v>611864.83838540001</v>
      </c>
      <c r="H12" s="925">
        <v>1.6265929641757104E-2</v>
      </c>
      <c r="I12" s="927">
        <v>1911084</v>
      </c>
      <c r="J12" s="927">
        <v>309086.9996025</v>
      </c>
      <c r="K12" s="927">
        <v>27047874</v>
      </c>
      <c r="L12" s="927">
        <v>591232.26618140005</v>
      </c>
      <c r="M12" s="911" t="s">
        <v>1023</v>
      </c>
      <c r="N12" s="960"/>
      <c r="Q12" s="950"/>
      <c r="R12" s="950"/>
    </row>
    <row r="13" spans="1:18" s="948" customFormat="1" ht="21.95" customHeight="1">
      <c r="A13" s="923" t="s">
        <v>1024</v>
      </c>
      <c r="B13" s="924">
        <v>1432587</v>
      </c>
      <c r="C13" s="924">
        <v>524396.85814340005</v>
      </c>
      <c r="D13" s="925">
        <v>1.3940664447114857E-2</v>
      </c>
      <c r="E13" s="926">
        <v>0.36604887392067642</v>
      </c>
      <c r="F13" s="924">
        <v>29227667</v>
      </c>
      <c r="G13" s="924">
        <v>1136261.6965288001</v>
      </c>
      <c r="H13" s="925">
        <v>3.0206594088871965E-2</v>
      </c>
      <c r="I13" s="927">
        <v>1377755</v>
      </c>
      <c r="J13" s="927">
        <v>503969.37729959999</v>
      </c>
      <c r="K13" s="927">
        <v>28425629</v>
      </c>
      <c r="L13" s="927">
        <v>1095201.6434810001</v>
      </c>
      <c r="M13" s="911" t="s">
        <v>1024</v>
      </c>
      <c r="N13" s="960"/>
      <c r="Q13" s="950"/>
      <c r="R13" s="950"/>
    </row>
    <row r="14" spans="1:18" s="948" customFormat="1" ht="21.95" customHeight="1">
      <c r="A14" s="923" t="s">
        <v>1025</v>
      </c>
      <c r="B14" s="924">
        <v>1598675</v>
      </c>
      <c r="C14" s="924">
        <v>1168418.4343763001</v>
      </c>
      <c r="D14" s="925">
        <v>3.1061454840007979E-2</v>
      </c>
      <c r="E14" s="926">
        <v>0.73086677052953231</v>
      </c>
      <c r="F14" s="924">
        <v>30826342</v>
      </c>
      <c r="G14" s="924">
        <v>2304680.1309051001</v>
      </c>
      <c r="H14" s="925">
        <v>6.1268048928879951E-2</v>
      </c>
      <c r="I14" s="927">
        <v>1592308</v>
      </c>
      <c r="J14" s="927">
        <v>1166471.4858176</v>
      </c>
      <c r="K14" s="927">
        <v>30017937</v>
      </c>
      <c r="L14" s="927">
        <v>2261673.1292985999</v>
      </c>
      <c r="M14" s="911" t="s">
        <v>1025</v>
      </c>
      <c r="N14" s="960"/>
      <c r="Q14" s="950"/>
      <c r="R14" s="950"/>
    </row>
    <row r="15" spans="1:18" s="948" customFormat="1" ht="21.95" customHeight="1">
      <c r="A15" s="923" t="s">
        <v>1026</v>
      </c>
      <c r="B15" s="924">
        <v>1430118</v>
      </c>
      <c r="C15" s="924">
        <v>2017655.6662167001</v>
      </c>
      <c r="D15" s="925">
        <v>5.3637736717437275E-2</v>
      </c>
      <c r="E15" s="926">
        <v>1.4108316000614636</v>
      </c>
      <c r="F15" s="924">
        <v>32256460</v>
      </c>
      <c r="G15" s="924">
        <v>4322335.7971217996</v>
      </c>
      <c r="H15" s="925">
        <v>0.11490578564631722</v>
      </c>
      <c r="I15" s="927">
        <v>1424741</v>
      </c>
      <c r="J15" s="927">
        <v>2020615.8253858001</v>
      </c>
      <c r="K15" s="927">
        <v>31442678</v>
      </c>
      <c r="L15" s="927">
        <v>4282288.9546844</v>
      </c>
      <c r="M15" s="911" t="s">
        <v>1026</v>
      </c>
      <c r="N15" s="960"/>
      <c r="Q15" s="950"/>
      <c r="R15" s="950"/>
    </row>
    <row r="16" spans="1:18" s="948" customFormat="1" ht="21.95" customHeight="1">
      <c r="A16" s="923" t="s">
        <v>1027</v>
      </c>
      <c r="B16" s="924">
        <v>746528</v>
      </c>
      <c r="C16" s="924">
        <v>1843756.691746</v>
      </c>
      <c r="D16" s="925">
        <v>4.9014773758855837E-2</v>
      </c>
      <c r="E16" s="926">
        <v>2.4697756704986285</v>
      </c>
      <c r="F16" s="924">
        <v>33002988</v>
      </c>
      <c r="G16" s="924">
        <v>6166092.4888677998</v>
      </c>
      <c r="H16" s="925">
        <v>0.16392055940517306</v>
      </c>
      <c r="I16" s="927">
        <v>731807</v>
      </c>
      <c r="J16" s="927">
        <v>1814218.4577992</v>
      </c>
      <c r="K16" s="927">
        <v>32174485</v>
      </c>
      <c r="L16" s="927">
        <v>6096507.4124836</v>
      </c>
      <c r="M16" s="911" t="s">
        <v>1027</v>
      </c>
      <c r="N16" s="960"/>
      <c r="P16" s="951"/>
      <c r="Q16" s="951"/>
      <c r="R16" s="951"/>
    </row>
    <row r="17" spans="1:18" s="948" customFormat="1" ht="21.95" customHeight="1">
      <c r="A17" s="923" t="s">
        <v>1028</v>
      </c>
      <c r="B17" s="924">
        <v>532270</v>
      </c>
      <c r="C17" s="924">
        <v>1887700.8965507001</v>
      </c>
      <c r="D17" s="925">
        <v>5.0182994742762062E-2</v>
      </c>
      <c r="E17" s="926">
        <v>3.5465100354156727</v>
      </c>
      <c r="F17" s="924">
        <v>33535258</v>
      </c>
      <c r="G17" s="924">
        <v>8053793.3854184998</v>
      </c>
      <c r="H17" s="925">
        <v>0.21410355414793514</v>
      </c>
      <c r="I17" s="927">
        <v>532550</v>
      </c>
      <c r="J17" s="927">
        <v>1894746.5191013999</v>
      </c>
      <c r="K17" s="927">
        <v>32707035</v>
      </c>
      <c r="L17" s="927">
        <v>7991253.9315849999</v>
      </c>
      <c r="M17" s="911" t="s">
        <v>1028</v>
      </c>
      <c r="N17" s="960"/>
      <c r="P17" s="951"/>
      <c r="Q17" s="951"/>
      <c r="R17" s="951"/>
    </row>
    <row r="18" spans="1:18" s="948" customFormat="1" ht="21.95" customHeight="1">
      <c r="A18" s="923" t="s">
        <v>1029</v>
      </c>
      <c r="B18" s="924">
        <v>481097</v>
      </c>
      <c r="C18" s="924">
        <v>2214335.8311464</v>
      </c>
      <c r="D18" s="925">
        <v>5.8866319116644507E-2</v>
      </c>
      <c r="E18" s="926">
        <v>4.6026806052550731</v>
      </c>
      <c r="F18" s="924">
        <v>34016355</v>
      </c>
      <c r="G18" s="924">
        <v>10268129.216564899</v>
      </c>
      <c r="H18" s="925">
        <v>0.27296987326457967</v>
      </c>
      <c r="I18" s="927">
        <v>480581</v>
      </c>
      <c r="J18" s="927">
        <v>2223739.4575026999</v>
      </c>
      <c r="K18" s="927">
        <v>33187616</v>
      </c>
      <c r="L18" s="927">
        <v>10214993.389087699</v>
      </c>
      <c r="M18" s="911" t="s">
        <v>1029</v>
      </c>
      <c r="N18" s="960"/>
      <c r="P18" s="951"/>
      <c r="Q18" s="951"/>
      <c r="R18" s="951"/>
    </row>
    <row r="19" spans="1:18" s="948" customFormat="1" ht="21.95" customHeight="1">
      <c r="A19" s="923" t="s">
        <v>1030</v>
      </c>
      <c r="B19" s="924">
        <v>811789</v>
      </c>
      <c r="C19" s="924">
        <v>5744048.5502076996</v>
      </c>
      <c r="D19" s="925">
        <v>0.15270086416971784</v>
      </c>
      <c r="E19" s="926">
        <v>7.0757900762485075</v>
      </c>
      <c r="F19" s="924">
        <v>34828144</v>
      </c>
      <c r="G19" s="924">
        <v>16012177.7667726</v>
      </c>
      <c r="H19" s="925">
        <v>0.42567073743429751</v>
      </c>
      <c r="I19" s="927">
        <v>780947</v>
      </c>
      <c r="J19" s="927">
        <v>5569008.1370809004</v>
      </c>
      <c r="K19" s="927">
        <v>33968563</v>
      </c>
      <c r="L19" s="927">
        <v>15784001.5261686</v>
      </c>
      <c r="M19" s="911" t="s">
        <v>1030</v>
      </c>
      <c r="N19" s="960"/>
      <c r="P19" s="951"/>
      <c r="Q19" s="951"/>
      <c r="R19" s="951"/>
    </row>
    <row r="20" spans="1:18" s="948" customFormat="1" ht="21.95" customHeight="1">
      <c r="A20" s="923" t="s">
        <v>1031</v>
      </c>
      <c r="B20" s="924">
        <v>262865</v>
      </c>
      <c r="C20" s="924">
        <v>4009028.8069786001</v>
      </c>
      <c r="D20" s="925">
        <v>0.10657677384791416</v>
      </c>
      <c r="E20" s="926">
        <v>15.251284145772926</v>
      </c>
      <c r="F20" s="924">
        <v>35091009</v>
      </c>
      <c r="G20" s="924">
        <v>20021206.5737512</v>
      </c>
      <c r="H20" s="925">
        <v>0.5322475112822117</v>
      </c>
      <c r="I20" s="927">
        <v>261602</v>
      </c>
      <c r="J20" s="927">
        <v>4010966.1515501998</v>
      </c>
      <c r="K20" s="927">
        <v>34230165</v>
      </c>
      <c r="L20" s="927">
        <v>19794967.6777188</v>
      </c>
      <c r="M20" s="911" t="s">
        <v>1031</v>
      </c>
      <c r="N20" s="960"/>
      <c r="P20" s="951"/>
      <c r="Q20" s="951"/>
      <c r="R20" s="951"/>
    </row>
    <row r="21" spans="1:18" s="948" customFormat="1" ht="21.95" customHeight="1">
      <c r="A21" s="923" t="s">
        <v>1032</v>
      </c>
      <c r="B21" s="924">
        <v>94717</v>
      </c>
      <c r="C21" s="924">
        <v>3420838.8289987999</v>
      </c>
      <c r="D21" s="925">
        <v>9.0940221136284458E-2</v>
      </c>
      <c r="E21" s="926">
        <v>36.116418689346155</v>
      </c>
      <c r="F21" s="924">
        <v>35185726</v>
      </c>
      <c r="G21" s="924">
        <v>23442045.40275</v>
      </c>
      <c r="H21" s="925">
        <v>0.62318773241849623</v>
      </c>
      <c r="I21" s="927">
        <v>95329</v>
      </c>
      <c r="J21" s="927">
        <v>3451432.4979229998</v>
      </c>
      <c r="K21" s="927">
        <v>34325494</v>
      </c>
      <c r="L21" s="927">
        <v>23246400.175641801</v>
      </c>
      <c r="M21" s="911" t="s">
        <v>1032</v>
      </c>
      <c r="N21" s="960"/>
      <c r="P21" s="951"/>
      <c r="Q21" s="951"/>
      <c r="R21" s="951"/>
    </row>
    <row r="22" spans="1:18" s="948" customFormat="1" ht="21.95" customHeight="1">
      <c r="A22" s="923" t="s">
        <v>1033</v>
      </c>
      <c r="B22" s="924">
        <v>31089</v>
      </c>
      <c r="C22" s="924">
        <v>1850182.4671902</v>
      </c>
      <c r="D22" s="925">
        <v>4.9185597778658802E-2</v>
      </c>
      <c r="E22" s="926">
        <v>59.512447077429314</v>
      </c>
      <c r="F22" s="924">
        <v>35216815</v>
      </c>
      <c r="G22" s="924">
        <v>25292227.869940199</v>
      </c>
      <c r="H22" s="925">
        <v>0.67237333019715495</v>
      </c>
      <c r="I22" s="927">
        <v>31227</v>
      </c>
      <c r="J22" s="927">
        <v>1859207.3870742</v>
      </c>
      <c r="K22" s="927">
        <v>34356721</v>
      </c>
      <c r="L22" s="927">
        <v>25105607.562716</v>
      </c>
      <c r="M22" s="911" t="s">
        <v>1033</v>
      </c>
      <c r="N22" s="960"/>
      <c r="P22" s="951"/>
      <c r="Q22" s="951"/>
      <c r="R22" s="951"/>
    </row>
    <row r="23" spans="1:18" s="948" customFormat="1" ht="21.95" customHeight="1">
      <c r="A23" s="923" t="s">
        <v>1034</v>
      </c>
      <c r="B23" s="924">
        <v>15974</v>
      </c>
      <c r="C23" s="924">
        <v>1412399.3436409</v>
      </c>
      <c r="D23" s="925">
        <v>3.7547489099636719E-2</v>
      </c>
      <c r="E23" s="926">
        <v>88.418639266364096</v>
      </c>
      <c r="F23" s="924">
        <v>35232789</v>
      </c>
      <c r="G23" s="924">
        <v>26704627.2135811</v>
      </c>
      <c r="H23" s="925">
        <v>0.70992081929679174</v>
      </c>
      <c r="I23" s="927">
        <v>16450</v>
      </c>
      <c r="J23" s="927">
        <v>1454172.2242288999</v>
      </c>
      <c r="K23" s="927">
        <v>34373171</v>
      </c>
      <c r="L23" s="927">
        <v>26559779.7869449</v>
      </c>
      <c r="M23" s="911" t="s">
        <v>1034</v>
      </c>
      <c r="N23" s="960"/>
      <c r="P23" s="951"/>
      <c r="Q23" s="951"/>
      <c r="R23" s="951"/>
    </row>
    <row r="24" spans="1:18" s="948" customFormat="1" ht="21.95" customHeight="1">
      <c r="A24" s="923" t="s">
        <v>1035</v>
      </c>
      <c r="B24" s="924">
        <v>15135</v>
      </c>
      <c r="C24" s="924">
        <v>3134372.0744922999</v>
      </c>
      <c r="D24" s="925">
        <v>8.3324735196936811E-2</v>
      </c>
      <c r="E24" s="926">
        <v>207.09428969225635</v>
      </c>
      <c r="F24" s="924">
        <v>35247924</v>
      </c>
      <c r="G24" s="924">
        <v>29838999.288073398</v>
      </c>
      <c r="H24" s="925">
        <v>0.79324555449372847</v>
      </c>
      <c r="I24" s="927">
        <v>15907</v>
      </c>
      <c r="J24" s="927">
        <v>3337686.4431826002</v>
      </c>
      <c r="K24" s="927">
        <v>34389078</v>
      </c>
      <c r="L24" s="927">
        <v>29897466.230127499</v>
      </c>
      <c r="M24" s="911" t="s">
        <v>1035</v>
      </c>
      <c r="N24" s="960"/>
      <c r="P24" s="951"/>
      <c r="Q24" s="951"/>
      <c r="R24" s="951"/>
    </row>
    <row r="25" spans="1:18" s="948" customFormat="1" ht="21.95" customHeight="1">
      <c r="A25" s="923" t="s">
        <v>1036</v>
      </c>
      <c r="B25" s="924">
        <v>2220</v>
      </c>
      <c r="C25" s="924">
        <v>1523832.7059901</v>
      </c>
      <c r="D25" s="925">
        <v>4.0509854507819916E-2</v>
      </c>
      <c r="E25" s="926">
        <v>686.41112882436937</v>
      </c>
      <c r="F25" s="924">
        <v>35250144</v>
      </c>
      <c r="G25" s="924">
        <v>31362831.9940635</v>
      </c>
      <c r="H25" s="925">
        <v>0.83375540900154854</v>
      </c>
      <c r="I25" s="927">
        <v>2322</v>
      </c>
      <c r="J25" s="927">
        <v>1608217.126959</v>
      </c>
      <c r="K25" s="927">
        <v>34391400</v>
      </c>
      <c r="L25" s="927">
        <v>31505683.357086498</v>
      </c>
      <c r="M25" s="911" t="s">
        <v>1036</v>
      </c>
      <c r="N25" s="960"/>
      <c r="P25" s="952"/>
      <c r="Q25" s="951"/>
      <c r="R25" s="952"/>
    </row>
    <row r="26" spans="1:18" s="948" customFormat="1" ht="21.95" customHeight="1">
      <c r="A26" s="923" t="s">
        <v>1037</v>
      </c>
      <c r="B26" s="924">
        <v>755</v>
      </c>
      <c r="C26" s="924">
        <v>905236.7106626</v>
      </c>
      <c r="D26" s="925">
        <v>2.406498252723396E-2</v>
      </c>
      <c r="E26" s="926">
        <v>1198.9890207451656</v>
      </c>
      <c r="F26" s="924">
        <v>35250899</v>
      </c>
      <c r="G26" s="924">
        <v>32268068.7047261</v>
      </c>
      <c r="H26" s="925">
        <v>0.85782039152878242</v>
      </c>
      <c r="I26" s="927">
        <v>752</v>
      </c>
      <c r="J26" s="927">
        <v>909771.53500749997</v>
      </c>
      <c r="K26" s="927">
        <v>34392152</v>
      </c>
      <c r="L26" s="927">
        <v>32415454.892094001</v>
      </c>
      <c r="M26" s="911" t="s">
        <v>1037</v>
      </c>
      <c r="N26" s="960"/>
      <c r="P26" s="952"/>
      <c r="Q26" s="951"/>
      <c r="R26" s="952"/>
    </row>
    <row r="27" spans="1:18" s="948" customFormat="1" ht="21.95" customHeight="1">
      <c r="A27" s="923" t="s">
        <v>1038</v>
      </c>
      <c r="B27" s="924">
        <v>299</v>
      </c>
      <c r="C27" s="924">
        <v>530364.74323599995</v>
      </c>
      <c r="D27" s="925">
        <v>1.409931582391644E-2</v>
      </c>
      <c r="E27" s="926">
        <v>1773.7951278795986</v>
      </c>
      <c r="F27" s="924">
        <v>35251198</v>
      </c>
      <c r="G27" s="924">
        <v>32798433.447962102</v>
      </c>
      <c r="H27" s="925">
        <v>0.87191970735269897</v>
      </c>
      <c r="I27" s="927">
        <v>303</v>
      </c>
      <c r="J27" s="927">
        <v>537323.97097280005</v>
      </c>
      <c r="K27" s="927">
        <v>34392455</v>
      </c>
      <c r="L27" s="927">
        <v>32952778.8630668</v>
      </c>
      <c r="M27" s="911" t="s">
        <v>1038</v>
      </c>
      <c r="N27" s="960"/>
      <c r="P27" s="952"/>
      <c r="Q27" s="953"/>
      <c r="R27" s="952"/>
    </row>
    <row r="28" spans="1:18" s="948" customFormat="1" ht="21.95" customHeight="1">
      <c r="A28" s="923" t="s">
        <v>1039</v>
      </c>
      <c r="B28" s="924">
        <v>238</v>
      </c>
      <c r="C28" s="924">
        <v>539867.79444149998</v>
      </c>
      <c r="D28" s="925">
        <v>1.4351946719815893E-2</v>
      </c>
      <c r="E28" s="926">
        <v>2268.3520774852941</v>
      </c>
      <c r="F28" s="924">
        <v>35251436</v>
      </c>
      <c r="G28" s="924">
        <v>33338301.2424036</v>
      </c>
      <c r="H28" s="925">
        <v>0.88627165407251485</v>
      </c>
      <c r="I28" s="927">
        <v>232</v>
      </c>
      <c r="J28" s="927">
        <v>533288.84441969998</v>
      </c>
      <c r="K28" s="927">
        <v>34392687</v>
      </c>
      <c r="L28" s="927">
        <v>33486067.707486499</v>
      </c>
      <c r="M28" s="911" t="s">
        <v>1039</v>
      </c>
      <c r="N28" s="960"/>
      <c r="P28" s="952"/>
      <c r="Q28" s="954"/>
      <c r="R28" s="952"/>
    </row>
    <row r="29" spans="1:18" s="948" customFormat="1" ht="21.95" customHeight="1">
      <c r="A29" s="923" t="s">
        <v>1040</v>
      </c>
      <c r="B29" s="924">
        <v>125</v>
      </c>
      <c r="C29" s="924">
        <v>345634.39704279997</v>
      </c>
      <c r="D29" s="925">
        <v>9.1884096476354624E-3</v>
      </c>
      <c r="E29" s="926">
        <v>2765.0751763423996</v>
      </c>
      <c r="F29" s="924">
        <v>35251561</v>
      </c>
      <c r="G29" s="924">
        <v>33683935.6394464</v>
      </c>
      <c r="H29" s="925">
        <v>0.8954600637201503</v>
      </c>
      <c r="I29" s="927">
        <v>138</v>
      </c>
      <c r="J29" s="927">
        <v>385675.71438090003</v>
      </c>
      <c r="K29" s="927">
        <v>34392825</v>
      </c>
      <c r="L29" s="927">
        <v>33871743.4218674</v>
      </c>
      <c r="M29" s="911" t="s">
        <v>1040</v>
      </c>
      <c r="N29" s="960"/>
      <c r="P29" s="952"/>
      <c r="Q29" s="951"/>
      <c r="R29" s="952"/>
    </row>
    <row r="30" spans="1:18" s="948" customFormat="1" ht="21.95" customHeight="1">
      <c r="A30" s="923" t="s">
        <v>1041</v>
      </c>
      <c r="B30" s="924">
        <v>86</v>
      </c>
      <c r="C30" s="924">
        <v>274856.46144490002</v>
      </c>
      <c r="D30" s="925">
        <v>7.3068357306536585E-3</v>
      </c>
      <c r="E30" s="926">
        <v>3196.0053656383725</v>
      </c>
      <c r="F30" s="924">
        <v>35251647</v>
      </c>
      <c r="G30" s="924">
        <v>33958792.1008913</v>
      </c>
      <c r="H30" s="925">
        <v>0.90276689945080391</v>
      </c>
      <c r="I30" s="927">
        <v>74</v>
      </c>
      <c r="J30" s="927">
        <v>238184.61155110001</v>
      </c>
      <c r="K30" s="927">
        <v>34392899</v>
      </c>
      <c r="L30" s="927">
        <v>34109928.033418499</v>
      </c>
      <c r="M30" s="911" t="s">
        <v>1041</v>
      </c>
      <c r="N30" s="960"/>
      <c r="P30" s="955"/>
      <c r="Q30" s="951"/>
      <c r="R30" s="951"/>
    </row>
    <row r="31" spans="1:18" s="948" customFormat="1" ht="21.95" customHeight="1">
      <c r="A31" s="923" t="s">
        <v>1042</v>
      </c>
      <c r="B31" s="924">
        <v>49</v>
      </c>
      <c r="C31" s="924">
        <v>184389.96191020001</v>
      </c>
      <c r="D31" s="925">
        <v>4.901857336649911E-3</v>
      </c>
      <c r="E31" s="926">
        <v>3763.0604471469392</v>
      </c>
      <c r="F31" s="924">
        <v>35251696</v>
      </c>
      <c r="G31" s="924">
        <v>34143182.062801503</v>
      </c>
      <c r="H31" s="925">
        <v>0.90766875678745385</v>
      </c>
      <c r="I31" s="927">
        <v>51</v>
      </c>
      <c r="J31" s="927">
        <v>190029.93343939999</v>
      </c>
      <c r="K31" s="927">
        <v>34392950</v>
      </c>
      <c r="L31" s="927">
        <v>34299957.966857903</v>
      </c>
      <c r="M31" s="911" t="s">
        <v>1042</v>
      </c>
      <c r="N31" s="960"/>
      <c r="P31" s="951"/>
      <c r="Q31" s="951"/>
      <c r="R31" s="951"/>
    </row>
    <row r="32" spans="1:18" s="948" customFormat="1" ht="21.95" customHeight="1">
      <c r="A32" s="923" t="s">
        <v>1043</v>
      </c>
      <c r="B32" s="924">
        <v>126</v>
      </c>
      <c r="C32" s="924">
        <v>597737.57670550002</v>
      </c>
      <c r="D32" s="925">
        <v>1.5890367867162688E-2</v>
      </c>
      <c r="E32" s="926">
        <v>4743.9490214722227</v>
      </c>
      <c r="F32" s="924">
        <v>35251822</v>
      </c>
      <c r="G32" s="924">
        <v>34740919.639507003</v>
      </c>
      <c r="H32" s="925">
        <v>0.92355912465461665</v>
      </c>
      <c r="I32" s="927">
        <v>135</v>
      </c>
      <c r="J32" s="927">
        <v>637204.74473489996</v>
      </c>
      <c r="K32" s="927">
        <v>34393085</v>
      </c>
      <c r="L32" s="927">
        <v>34937162.711592801</v>
      </c>
      <c r="M32" s="911" t="s">
        <v>1043</v>
      </c>
      <c r="N32" s="960"/>
      <c r="P32" s="951"/>
      <c r="Q32" s="951"/>
      <c r="R32" s="951"/>
    </row>
    <row r="33" spans="1:18" s="948" customFormat="1" ht="21.95" customHeight="1">
      <c r="A33" s="923" t="s">
        <v>1044</v>
      </c>
      <c r="B33" s="924">
        <v>264</v>
      </c>
      <c r="C33" s="924">
        <v>2875426.4200904998</v>
      </c>
      <c r="D33" s="925">
        <v>7.6440875345383477E-2</v>
      </c>
      <c r="E33" s="926">
        <v>10891.766742767044</v>
      </c>
      <c r="F33" s="924">
        <v>35252086</v>
      </c>
      <c r="G33" s="924">
        <v>37616346.0595975</v>
      </c>
      <c r="H33" s="925">
        <v>1</v>
      </c>
      <c r="I33" s="927">
        <v>270</v>
      </c>
      <c r="J33" s="927">
        <v>2992730.2687881999</v>
      </c>
      <c r="K33" s="927">
        <v>34393355</v>
      </c>
      <c r="L33" s="927">
        <v>37929892.980380997</v>
      </c>
      <c r="M33" s="911" t="s">
        <v>1044</v>
      </c>
      <c r="N33" s="960"/>
      <c r="P33" s="951"/>
      <c r="Q33" s="951"/>
      <c r="R33" s="951"/>
    </row>
    <row r="34" spans="1:18" s="948" customFormat="1" ht="9" customHeight="1">
      <c r="A34" s="923"/>
      <c r="B34" s="924"/>
      <c r="C34" s="924"/>
      <c r="D34" s="925"/>
      <c r="E34" s="926"/>
      <c r="F34" s="924"/>
      <c r="G34" s="924"/>
      <c r="H34" s="925"/>
      <c r="I34" s="927"/>
      <c r="J34" s="927"/>
      <c r="K34" s="927"/>
      <c r="L34" s="927"/>
      <c r="M34" s="911"/>
      <c r="N34" s="960"/>
      <c r="P34" s="951"/>
      <c r="Q34" s="951"/>
      <c r="R34" s="951"/>
    </row>
    <row r="35" spans="1:18" s="948" customFormat="1" ht="24.95" customHeight="1">
      <c r="A35" s="935" t="s">
        <v>308</v>
      </c>
      <c r="B35" s="936">
        <v>35252086</v>
      </c>
      <c r="C35" s="936">
        <v>37616346.059597507</v>
      </c>
      <c r="D35" s="937">
        <v>0.99999999999999978</v>
      </c>
      <c r="E35" s="938">
        <v>1.067067238506042</v>
      </c>
      <c r="F35" s="939">
        <v>35252086</v>
      </c>
      <c r="G35" s="939">
        <v>37616346.0595975</v>
      </c>
      <c r="H35" s="937">
        <v>1</v>
      </c>
      <c r="I35" s="939">
        <v>34393355</v>
      </c>
      <c r="J35" s="939">
        <v>37929892.980380997</v>
      </c>
      <c r="K35" s="939">
        <v>34393355</v>
      </c>
      <c r="L35" s="939">
        <v>37929892.980380997</v>
      </c>
      <c r="M35" s="940" t="s">
        <v>308</v>
      </c>
      <c r="N35" s="960"/>
      <c r="P35" s="951"/>
      <c r="Q35" s="951"/>
      <c r="R35" s="951"/>
    </row>
    <row r="36" spans="1:18" s="956" customFormat="1">
      <c r="A36" s="711" t="s">
        <v>39</v>
      </c>
      <c r="B36" s="910"/>
      <c r="C36" s="910"/>
      <c r="D36" s="910"/>
      <c r="E36" s="910"/>
      <c r="F36" s="941"/>
      <c r="G36" s="941"/>
      <c r="H36" s="942"/>
      <c r="I36" s="910"/>
      <c r="J36" s="910"/>
      <c r="K36" s="910"/>
      <c r="L36" s="910"/>
      <c r="M36" s="910"/>
      <c r="N36" s="961"/>
      <c r="P36" s="957"/>
      <c r="Q36" s="957"/>
      <c r="R36" s="957"/>
    </row>
    <row r="37" spans="1:18" s="956" customFormat="1" ht="15" customHeight="1">
      <c r="A37" s="712" t="s">
        <v>1603</v>
      </c>
      <c r="B37" s="910"/>
      <c r="C37" s="945"/>
      <c r="D37" s="910"/>
      <c r="E37" s="910"/>
      <c r="F37" s="910"/>
      <c r="G37" s="910"/>
      <c r="H37" s="942"/>
      <c r="I37" s="910"/>
      <c r="J37" s="910"/>
      <c r="K37" s="910"/>
      <c r="L37" s="910"/>
      <c r="M37" s="910"/>
      <c r="N37" s="961"/>
    </row>
    <row r="38" spans="1:18">
      <c r="A38" s="715" t="s">
        <v>1604</v>
      </c>
      <c r="B38" s="910"/>
      <c r="C38" s="910"/>
      <c r="D38" s="910"/>
      <c r="E38" s="910"/>
      <c r="F38" s="910"/>
      <c r="G38" s="910"/>
      <c r="H38" s="942"/>
      <c r="I38" s="910"/>
      <c r="J38" s="910"/>
      <c r="K38" s="910"/>
      <c r="L38" s="910"/>
      <c r="M38" s="910"/>
    </row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8" firstPageNumber="120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P36"/>
  <sheetViews>
    <sheetView view="pageBreakPreview" zoomScale="60" workbookViewId="0">
      <selection activeCell="N71" sqref="N71"/>
    </sheetView>
  </sheetViews>
  <sheetFormatPr defaultColWidth="10.28515625" defaultRowHeight="12.75"/>
  <cols>
    <col min="1" max="1" width="33.140625" style="985" customWidth="1"/>
    <col min="2" max="2" width="15.42578125" style="979" customWidth="1"/>
    <col min="3" max="3" width="13.140625" style="979" customWidth="1"/>
    <col min="4" max="4" width="10.42578125" style="979" customWidth="1"/>
    <col min="5" max="5" width="11.85546875" style="979" customWidth="1"/>
    <col min="6" max="6" width="10.42578125" style="979" customWidth="1"/>
    <col min="7" max="7" width="11.85546875" style="979" customWidth="1"/>
    <col min="8" max="8" width="13.42578125" style="979" customWidth="1"/>
    <col min="9" max="9" width="15.7109375" style="979" customWidth="1"/>
    <col min="10" max="10" width="18.42578125" style="979" customWidth="1"/>
    <col min="11" max="11" width="17.28515625" style="979" customWidth="1"/>
    <col min="12" max="12" width="18" style="979" customWidth="1"/>
    <col min="13" max="13" width="15.42578125" style="979" customWidth="1"/>
    <col min="14" max="14" width="18" style="979" customWidth="1"/>
    <col min="15" max="15" width="16.7109375" style="979" customWidth="1"/>
    <col min="16" max="16" width="35.140625" style="986" customWidth="1"/>
    <col min="17" max="16384" width="10.28515625" style="979"/>
  </cols>
  <sheetData>
    <row r="1" spans="1:16" s="966" customFormat="1" ht="33.75" customHeight="1">
      <c r="A1" s="962" t="s">
        <v>1867</v>
      </c>
      <c r="B1" s="913"/>
      <c r="C1" s="913"/>
      <c r="D1" s="913"/>
      <c r="E1" s="913"/>
      <c r="F1" s="913"/>
      <c r="G1" s="963"/>
      <c r="H1" s="913"/>
      <c r="I1" s="913"/>
      <c r="J1" s="913"/>
      <c r="K1" s="913"/>
      <c r="L1" s="964"/>
      <c r="M1" s="965"/>
      <c r="N1" s="965"/>
      <c r="O1" s="965"/>
      <c r="P1" s="964" t="s">
        <v>1868</v>
      </c>
    </row>
    <row r="2" spans="1:16" s="966" customFormat="1" ht="25.5" customHeight="1">
      <c r="A2" s="962" t="s">
        <v>1</v>
      </c>
      <c r="B2" s="913"/>
      <c r="C2" s="913"/>
      <c r="D2" s="913"/>
      <c r="E2" s="913"/>
      <c r="F2" s="913"/>
      <c r="G2" s="963"/>
      <c r="H2" s="913"/>
      <c r="I2" s="913"/>
      <c r="J2" s="913"/>
      <c r="K2" s="913"/>
      <c r="L2" s="913"/>
      <c r="M2" s="965"/>
      <c r="N2" s="965"/>
      <c r="O2" s="965"/>
      <c r="P2" s="913"/>
    </row>
    <row r="3" spans="1:16" s="966" customFormat="1" ht="15" customHeight="1">
      <c r="A3" s="962" t="s">
        <v>3</v>
      </c>
      <c r="B3" s="963"/>
      <c r="C3" s="963"/>
      <c r="D3" s="963"/>
      <c r="E3" s="963"/>
      <c r="F3" s="963"/>
      <c r="G3" s="963"/>
      <c r="H3" s="913"/>
      <c r="I3" s="913"/>
      <c r="J3" s="913"/>
      <c r="K3" s="913"/>
      <c r="L3" s="913"/>
      <c r="M3" s="965"/>
      <c r="N3" s="965"/>
      <c r="O3" s="965"/>
      <c r="P3" s="913"/>
    </row>
    <row r="4" spans="1:16" s="966" customFormat="1" ht="15" customHeight="1">
      <c r="A4" s="967"/>
      <c r="B4" s="967"/>
      <c r="C4" s="967"/>
      <c r="D4" s="967"/>
      <c r="E4" s="967"/>
      <c r="F4" s="967"/>
      <c r="G4" s="967"/>
      <c r="H4" s="967"/>
      <c r="I4" s="967"/>
      <c r="J4" s="967"/>
      <c r="K4" s="967"/>
      <c r="L4" s="968"/>
      <c r="M4" s="965"/>
      <c r="N4" s="965"/>
      <c r="O4" s="965"/>
      <c r="P4" s="968" t="s">
        <v>1859</v>
      </c>
    </row>
    <row r="5" spans="1:16" s="969" customFormat="1" ht="25.5" customHeight="1">
      <c r="A5" s="1132" t="s">
        <v>1869</v>
      </c>
      <c r="B5" s="1132" t="s">
        <v>1077</v>
      </c>
      <c r="C5" s="1132"/>
      <c r="D5" s="1132"/>
      <c r="E5" s="1132"/>
      <c r="F5" s="1132" t="s">
        <v>1870</v>
      </c>
      <c r="G5" s="1132"/>
      <c r="H5" s="1133" t="s">
        <v>1871</v>
      </c>
      <c r="I5" s="1134"/>
      <c r="J5" s="1134"/>
      <c r="K5" s="1135"/>
      <c r="L5" s="1132" t="s">
        <v>1872</v>
      </c>
      <c r="M5" s="1132"/>
      <c r="N5" s="1132" t="s">
        <v>56</v>
      </c>
      <c r="O5" s="1132" t="s">
        <v>1873</v>
      </c>
      <c r="P5" s="1132" t="s">
        <v>1869</v>
      </c>
    </row>
    <row r="6" spans="1:16" s="969" customFormat="1" ht="42" customHeight="1">
      <c r="A6" s="1132"/>
      <c r="B6" s="1132" t="s">
        <v>1874</v>
      </c>
      <c r="C6" s="1132"/>
      <c r="D6" s="1132" t="s">
        <v>1875</v>
      </c>
      <c r="E6" s="1132"/>
      <c r="F6" s="1132" t="s">
        <v>56</v>
      </c>
      <c r="G6" s="1132" t="s">
        <v>1873</v>
      </c>
      <c r="H6" s="1132" t="s">
        <v>1876</v>
      </c>
      <c r="I6" s="1132"/>
      <c r="J6" s="1132" t="s">
        <v>1877</v>
      </c>
      <c r="K6" s="1132"/>
      <c r="L6" s="1132" t="s">
        <v>56</v>
      </c>
      <c r="M6" s="1132" t="s">
        <v>1873</v>
      </c>
      <c r="N6" s="1132"/>
      <c r="O6" s="1132"/>
      <c r="P6" s="1132"/>
    </row>
    <row r="7" spans="1:16" s="971" customFormat="1" ht="42" customHeight="1">
      <c r="A7" s="1132"/>
      <c r="B7" s="970" t="s">
        <v>56</v>
      </c>
      <c r="C7" s="970" t="s">
        <v>1873</v>
      </c>
      <c r="D7" s="970" t="s">
        <v>56</v>
      </c>
      <c r="E7" s="970" t="s">
        <v>1873</v>
      </c>
      <c r="F7" s="1132"/>
      <c r="G7" s="1132"/>
      <c r="H7" s="970" t="s">
        <v>56</v>
      </c>
      <c r="I7" s="970" t="s">
        <v>1873</v>
      </c>
      <c r="J7" s="970" t="s">
        <v>56</v>
      </c>
      <c r="K7" s="970" t="s">
        <v>1873</v>
      </c>
      <c r="L7" s="1132"/>
      <c r="M7" s="1132"/>
      <c r="N7" s="1132"/>
      <c r="O7" s="1132"/>
      <c r="P7" s="1132"/>
    </row>
    <row r="8" spans="1:16" s="975" customFormat="1" ht="29.25" customHeight="1">
      <c r="A8" s="972" t="s">
        <v>1878</v>
      </c>
      <c r="B8" s="973">
        <v>312153</v>
      </c>
      <c r="C8" s="973">
        <v>2084.4187158999998</v>
      </c>
      <c r="D8" s="973">
        <v>224836</v>
      </c>
      <c r="E8" s="973">
        <v>1260.5810742000001</v>
      </c>
      <c r="F8" s="973">
        <v>536989</v>
      </c>
      <c r="G8" s="973">
        <v>3344.9997901000002</v>
      </c>
      <c r="H8" s="973">
        <v>104772897</v>
      </c>
      <c r="I8" s="973">
        <v>583273.65259009995</v>
      </c>
      <c r="J8" s="973">
        <v>7186074</v>
      </c>
      <c r="K8" s="973">
        <v>44553.691384899998</v>
      </c>
      <c r="L8" s="973">
        <v>123883351</v>
      </c>
      <c r="M8" s="973">
        <v>698957.8974744</v>
      </c>
      <c r="N8" s="973">
        <v>124226068</v>
      </c>
      <c r="O8" s="973">
        <v>701426.3975661</v>
      </c>
      <c r="P8" s="974" t="s">
        <v>1878</v>
      </c>
    </row>
    <row r="9" spans="1:16" s="975" customFormat="1" ht="29.25" customHeight="1">
      <c r="A9" s="972" t="s">
        <v>1879</v>
      </c>
      <c r="B9" s="973">
        <v>27407</v>
      </c>
      <c r="C9" s="973">
        <v>2126.2359339</v>
      </c>
      <c r="D9" s="973">
        <v>11042</v>
      </c>
      <c r="E9" s="973">
        <v>809.77013199999999</v>
      </c>
      <c r="F9" s="973">
        <v>38449</v>
      </c>
      <c r="G9" s="973">
        <v>2936.0060659000001</v>
      </c>
      <c r="H9" s="973">
        <v>4763069</v>
      </c>
      <c r="I9" s="973">
        <v>336445.61327899998</v>
      </c>
      <c r="J9" s="973">
        <v>351219</v>
      </c>
      <c r="K9" s="973">
        <v>24938.1905978</v>
      </c>
      <c r="L9" s="973">
        <v>5996934</v>
      </c>
      <c r="M9" s="973">
        <v>425167.2015199</v>
      </c>
      <c r="N9" s="973">
        <v>6024929</v>
      </c>
      <c r="O9" s="973">
        <v>427234.06959470001</v>
      </c>
      <c r="P9" s="974" t="s">
        <v>1879</v>
      </c>
    </row>
    <row r="10" spans="1:16" s="975" customFormat="1" ht="29.25" customHeight="1">
      <c r="A10" s="972" t="s">
        <v>1880</v>
      </c>
      <c r="B10" s="973">
        <v>38301</v>
      </c>
      <c r="C10" s="973">
        <v>6469.6856852999999</v>
      </c>
      <c r="D10" s="973">
        <v>17532</v>
      </c>
      <c r="E10" s="973">
        <v>2910.0102664000001</v>
      </c>
      <c r="F10" s="973">
        <v>55833</v>
      </c>
      <c r="G10" s="973">
        <v>9379.6959517000105</v>
      </c>
      <c r="H10" s="973">
        <v>5727906</v>
      </c>
      <c r="I10" s="973">
        <v>931807.21764459996</v>
      </c>
      <c r="J10" s="973">
        <v>369168</v>
      </c>
      <c r="K10" s="973">
        <v>59790.311526899997</v>
      </c>
      <c r="L10" s="973">
        <v>7388459</v>
      </c>
      <c r="M10" s="973">
        <v>1195389.948142</v>
      </c>
      <c r="N10" s="973">
        <v>7431490</v>
      </c>
      <c r="O10" s="973">
        <v>1202748.3997321001</v>
      </c>
      <c r="P10" s="974" t="s">
        <v>1880</v>
      </c>
    </row>
    <row r="11" spans="1:16" s="975" customFormat="1" ht="29.25" customHeight="1">
      <c r="A11" s="972" t="s">
        <v>1881</v>
      </c>
      <c r="B11" s="973">
        <v>34648</v>
      </c>
      <c r="C11" s="973">
        <v>12987.7959182</v>
      </c>
      <c r="D11" s="973">
        <v>14410</v>
      </c>
      <c r="E11" s="973">
        <v>5345.9118135999997</v>
      </c>
      <c r="F11" s="973">
        <v>49058</v>
      </c>
      <c r="G11" s="973">
        <v>18333.707731800001</v>
      </c>
      <c r="H11" s="973">
        <v>4265713</v>
      </c>
      <c r="I11" s="973">
        <v>1548363.6216070999</v>
      </c>
      <c r="J11" s="973">
        <v>281304</v>
      </c>
      <c r="K11" s="973">
        <v>102806.46677660001</v>
      </c>
      <c r="L11" s="973">
        <v>5479574</v>
      </c>
      <c r="M11" s="973">
        <v>1984550.1010330999</v>
      </c>
      <c r="N11" s="973">
        <v>5524882</v>
      </c>
      <c r="O11" s="973">
        <v>2000955.2043226</v>
      </c>
      <c r="P11" s="974" t="s">
        <v>1881</v>
      </c>
    </row>
    <row r="12" spans="1:16" s="975" customFormat="1" ht="29.25" customHeight="1">
      <c r="A12" s="972" t="s">
        <v>1882</v>
      </c>
      <c r="B12" s="973">
        <v>27097</v>
      </c>
      <c r="C12" s="973">
        <v>19889.696336699999</v>
      </c>
      <c r="D12" s="973">
        <v>16591</v>
      </c>
      <c r="E12" s="973">
        <v>12569.6883038</v>
      </c>
      <c r="F12" s="973">
        <v>43688</v>
      </c>
      <c r="G12" s="973">
        <v>32459.3846405</v>
      </c>
      <c r="H12" s="973">
        <v>4742026</v>
      </c>
      <c r="I12" s="973">
        <v>3432294.7942690998</v>
      </c>
      <c r="J12" s="973">
        <v>352961</v>
      </c>
      <c r="K12" s="973">
        <v>255364.83634759998</v>
      </c>
      <c r="L12" s="973">
        <v>5791598</v>
      </c>
      <c r="M12" s="973">
        <v>4211527.5303010996</v>
      </c>
      <c r="N12" s="973">
        <v>5824072</v>
      </c>
      <c r="O12" s="973">
        <v>4235134.9743833002</v>
      </c>
      <c r="P12" s="974" t="s">
        <v>1882</v>
      </c>
    </row>
    <row r="13" spans="1:16" s="975" customFormat="1" ht="29.25" customHeight="1">
      <c r="A13" s="972" t="s">
        <v>1883</v>
      </c>
      <c r="B13" s="973">
        <v>24999</v>
      </c>
      <c r="C13" s="973">
        <v>35863.111729700002</v>
      </c>
      <c r="D13" s="973">
        <v>15547</v>
      </c>
      <c r="E13" s="973">
        <v>22591.793237599999</v>
      </c>
      <c r="F13" s="973">
        <v>40546</v>
      </c>
      <c r="G13" s="973">
        <v>58454.904967299997</v>
      </c>
      <c r="H13" s="973">
        <v>4401545</v>
      </c>
      <c r="I13" s="973">
        <v>6199569.1454724995</v>
      </c>
      <c r="J13" s="973">
        <v>355342</v>
      </c>
      <c r="K13" s="973">
        <v>499066.0488629</v>
      </c>
      <c r="L13" s="973">
        <v>5202468</v>
      </c>
      <c r="M13" s="973">
        <v>7392010.2071649004</v>
      </c>
      <c r="N13" s="973">
        <v>5229887</v>
      </c>
      <c r="O13" s="973">
        <v>7431697.9209147897</v>
      </c>
      <c r="P13" s="974" t="s">
        <v>1883</v>
      </c>
    </row>
    <row r="14" spans="1:16" s="975" customFormat="1" ht="29.25" customHeight="1">
      <c r="A14" s="972" t="s">
        <v>1884</v>
      </c>
      <c r="B14" s="973">
        <v>13932</v>
      </c>
      <c r="C14" s="973">
        <v>35236.524398699999</v>
      </c>
      <c r="D14" s="973">
        <v>8473</v>
      </c>
      <c r="E14" s="973">
        <v>21201.355166900001</v>
      </c>
      <c r="F14" s="973">
        <v>22405</v>
      </c>
      <c r="G14" s="973">
        <v>56437.8795656</v>
      </c>
      <c r="H14" s="973">
        <v>2170548</v>
      </c>
      <c r="I14" s="973">
        <v>5325008.7240310004</v>
      </c>
      <c r="J14" s="973">
        <v>157901</v>
      </c>
      <c r="K14" s="973">
        <v>388701.60982349992</v>
      </c>
      <c r="L14" s="973">
        <v>2634384</v>
      </c>
      <c r="M14" s="973">
        <v>6522486.1969390996</v>
      </c>
      <c r="N14" s="973">
        <v>2649732</v>
      </c>
      <c r="O14" s="973">
        <v>6560698.0592377</v>
      </c>
      <c r="P14" s="974" t="s">
        <v>1884</v>
      </c>
    </row>
    <row r="15" spans="1:16" s="975" customFormat="1" ht="29.25" customHeight="1">
      <c r="A15" s="972" t="s">
        <v>1885</v>
      </c>
      <c r="B15" s="973">
        <v>8638</v>
      </c>
      <c r="C15" s="973">
        <v>30238.552551500001</v>
      </c>
      <c r="D15" s="973">
        <v>5611</v>
      </c>
      <c r="E15" s="973">
        <v>19917.8575489</v>
      </c>
      <c r="F15" s="973">
        <v>14249</v>
      </c>
      <c r="G15" s="973">
        <v>50156.410100399997</v>
      </c>
      <c r="H15" s="973">
        <v>1448509</v>
      </c>
      <c r="I15" s="973">
        <v>5050219.6885529999</v>
      </c>
      <c r="J15" s="973">
        <v>107984</v>
      </c>
      <c r="K15" s="973">
        <v>379880.39066149999</v>
      </c>
      <c r="L15" s="973">
        <v>1781231</v>
      </c>
      <c r="M15" s="973">
        <v>6283567.2668680996</v>
      </c>
      <c r="N15" s="973">
        <v>1791637</v>
      </c>
      <c r="O15" s="973">
        <v>6319926.1419890998</v>
      </c>
      <c r="P15" s="974" t="s">
        <v>1885</v>
      </c>
    </row>
    <row r="16" spans="1:16" s="975" customFormat="1" ht="29.25" customHeight="1">
      <c r="A16" s="972" t="s">
        <v>1886</v>
      </c>
      <c r="B16" s="973">
        <v>6852</v>
      </c>
      <c r="C16" s="973">
        <v>31225.295995500001</v>
      </c>
      <c r="D16" s="973">
        <v>5251</v>
      </c>
      <c r="E16" s="973">
        <v>24410.589589200001</v>
      </c>
      <c r="F16" s="973">
        <v>12103</v>
      </c>
      <c r="G16" s="973">
        <v>55635.885584700001</v>
      </c>
      <c r="H16" s="973">
        <v>1232962</v>
      </c>
      <c r="I16" s="973">
        <v>5641274.4751348998</v>
      </c>
      <c r="J16" s="973">
        <v>91554</v>
      </c>
      <c r="K16" s="973">
        <v>419164.60023690003</v>
      </c>
      <c r="L16" s="973">
        <v>1706799</v>
      </c>
      <c r="M16" s="973">
        <v>7905926.2866126997</v>
      </c>
      <c r="N16" s="973">
        <v>1715265</v>
      </c>
      <c r="O16" s="973">
        <v>7944594.2063248996</v>
      </c>
      <c r="P16" s="974" t="s">
        <v>1886</v>
      </c>
    </row>
    <row r="17" spans="1:16" s="975" customFormat="1" ht="29.25" customHeight="1">
      <c r="A17" s="972" t="s">
        <v>1887</v>
      </c>
      <c r="B17" s="973">
        <v>14170</v>
      </c>
      <c r="C17" s="973">
        <v>101380.548637</v>
      </c>
      <c r="D17" s="973">
        <v>12045</v>
      </c>
      <c r="E17" s="973">
        <v>88002.344003599996</v>
      </c>
      <c r="F17" s="973">
        <v>26215</v>
      </c>
      <c r="G17" s="973">
        <v>189382.89264060001</v>
      </c>
      <c r="H17" s="973">
        <v>2429972</v>
      </c>
      <c r="I17" s="973">
        <v>17375470.336788099</v>
      </c>
      <c r="J17" s="973">
        <v>220236</v>
      </c>
      <c r="K17" s="973">
        <v>1597367.6523464001</v>
      </c>
      <c r="L17" s="973">
        <v>3142971</v>
      </c>
      <c r="M17" s="973">
        <v>22685771.848076701</v>
      </c>
      <c r="N17" s="973">
        <v>3164075</v>
      </c>
      <c r="O17" s="973">
        <v>22838507.686117001</v>
      </c>
      <c r="P17" s="974" t="s">
        <v>1887</v>
      </c>
    </row>
    <row r="18" spans="1:16" s="975" customFormat="1" ht="29.25" customHeight="1">
      <c r="A18" s="972" t="s">
        <v>1888</v>
      </c>
      <c r="B18" s="973">
        <v>12510</v>
      </c>
      <c r="C18" s="973">
        <v>199048.62890459999</v>
      </c>
      <c r="D18" s="973">
        <v>8956</v>
      </c>
      <c r="E18" s="973">
        <v>145205.84224940001</v>
      </c>
      <c r="F18" s="973">
        <v>21466</v>
      </c>
      <c r="G18" s="973">
        <v>344254.47115400003</v>
      </c>
      <c r="H18" s="973">
        <v>1022831</v>
      </c>
      <c r="I18" s="973">
        <v>15638328.5268464</v>
      </c>
      <c r="J18" s="973">
        <v>161784</v>
      </c>
      <c r="K18" s="973">
        <v>2534440.7138271001</v>
      </c>
      <c r="L18" s="973">
        <v>1259682</v>
      </c>
      <c r="M18" s="973">
        <v>19407144.338361502</v>
      </c>
      <c r="N18" s="973">
        <v>1277659</v>
      </c>
      <c r="O18" s="973">
        <v>19693767.326926999</v>
      </c>
      <c r="P18" s="974" t="s">
        <v>1888</v>
      </c>
    </row>
    <row r="19" spans="1:16" s="975" customFormat="1" ht="29.25" customHeight="1">
      <c r="A19" s="972" t="s">
        <v>1889</v>
      </c>
      <c r="B19" s="973">
        <v>6555</v>
      </c>
      <c r="C19" s="973">
        <v>237835.25397359999</v>
      </c>
      <c r="D19" s="973">
        <v>7738</v>
      </c>
      <c r="E19" s="973">
        <v>304335.53078470001</v>
      </c>
      <c r="F19" s="973">
        <v>14293</v>
      </c>
      <c r="G19" s="973">
        <v>542170.78475830005</v>
      </c>
      <c r="H19" s="973">
        <v>343984</v>
      </c>
      <c r="I19" s="973">
        <v>12268851.240047099</v>
      </c>
      <c r="J19" s="973">
        <v>80454</v>
      </c>
      <c r="K19" s="973">
        <v>2948907.1742220996</v>
      </c>
      <c r="L19" s="973">
        <v>469143</v>
      </c>
      <c r="M19" s="973">
        <v>16984917.460235599</v>
      </c>
      <c r="N19" s="973">
        <v>480750</v>
      </c>
      <c r="O19" s="973">
        <v>17422690.1451714</v>
      </c>
      <c r="P19" s="974" t="s">
        <v>1889</v>
      </c>
    </row>
    <row r="20" spans="1:16" s="975" customFormat="1" ht="29.25" customHeight="1">
      <c r="A20" s="972" t="s">
        <v>1890</v>
      </c>
      <c r="B20" s="973">
        <v>3177</v>
      </c>
      <c r="C20" s="973">
        <v>193549.0219583</v>
      </c>
      <c r="D20" s="973">
        <v>6632</v>
      </c>
      <c r="E20" s="973">
        <v>396118.97320940002</v>
      </c>
      <c r="F20" s="973">
        <v>9809</v>
      </c>
      <c r="G20" s="973">
        <v>589667.99516769999</v>
      </c>
      <c r="H20" s="973">
        <v>102921</v>
      </c>
      <c r="I20" s="973">
        <v>6124345.1000904003</v>
      </c>
      <c r="J20" s="973">
        <v>37698</v>
      </c>
      <c r="K20" s="973">
        <v>2258335.0799745</v>
      </c>
      <c r="L20" s="973">
        <v>148932</v>
      </c>
      <c r="M20" s="973">
        <v>8913732.3100971002</v>
      </c>
      <c r="N20" s="973">
        <v>158231</v>
      </c>
      <c r="O20" s="973">
        <v>9479554.6126539893</v>
      </c>
      <c r="P20" s="974" t="s">
        <v>1890</v>
      </c>
    </row>
    <row r="21" spans="1:16" s="975" customFormat="1" ht="29.25" customHeight="1">
      <c r="A21" s="972" t="s">
        <v>1891</v>
      </c>
      <c r="B21" s="973">
        <v>2764</v>
      </c>
      <c r="C21" s="973">
        <v>250774.6806119</v>
      </c>
      <c r="D21" s="973">
        <v>5890</v>
      </c>
      <c r="E21" s="973">
        <v>534341.21331430005</v>
      </c>
      <c r="F21" s="973">
        <v>8654</v>
      </c>
      <c r="G21" s="973">
        <v>785115.89392619999</v>
      </c>
      <c r="H21" s="973">
        <v>47906</v>
      </c>
      <c r="I21" s="973">
        <v>4239848.8333783997</v>
      </c>
      <c r="J21" s="973">
        <v>23704</v>
      </c>
      <c r="K21" s="973">
        <v>2109155.9613753003</v>
      </c>
      <c r="L21" s="973">
        <v>77950</v>
      </c>
      <c r="M21" s="973">
        <v>6933183.5058715995</v>
      </c>
      <c r="N21" s="973">
        <v>86782</v>
      </c>
      <c r="O21" s="973">
        <v>7726225.2171850996</v>
      </c>
      <c r="P21" s="974" t="s">
        <v>1891</v>
      </c>
    </row>
    <row r="22" spans="1:16" s="975" customFormat="1" ht="29.25" customHeight="1">
      <c r="A22" s="972" t="s">
        <v>1892</v>
      </c>
      <c r="B22" s="973">
        <v>7772</v>
      </c>
      <c r="C22" s="973">
        <v>1899597.3817547001</v>
      </c>
      <c r="D22" s="973">
        <v>12621</v>
      </c>
      <c r="E22" s="973">
        <v>3175158.0635480001</v>
      </c>
      <c r="F22" s="973">
        <v>20393</v>
      </c>
      <c r="G22" s="973">
        <v>5074755.4453026997</v>
      </c>
      <c r="H22" s="973">
        <v>31014</v>
      </c>
      <c r="I22" s="973">
        <v>5556989.3108991003</v>
      </c>
      <c r="J22" s="973">
        <v>42217</v>
      </c>
      <c r="K22" s="973">
        <v>9037517.4427638985</v>
      </c>
      <c r="L22" s="973">
        <v>75101</v>
      </c>
      <c r="M22" s="973">
        <v>14934387.348359</v>
      </c>
      <c r="N22" s="973">
        <v>95932</v>
      </c>
      <c r="O22" s="973">
        <v>20223764.983182799</v>
      </c>
      <c r="P22" s="974" t="s">
        <v>1892</v>
      </c>
    </row>
    <row r="23" spans="1:16" s="975" customFormat="1" ht="29.25" customHeight="1">
      <c r="A23" s="972" t="s">
        <v>1893</v>
      </c>
      <c r="B23" s="973">
        <v>1641</v>
      </c>
      <c r="C23" s="973">
        <v>1194859.7104686999</v>
      </c>
      <c r="D23" s="973">
        <v>3059</v>
      </c>
      <c r="E23" s="973">
        <v>2238843.4607414999</v>
      </c>
      <c r="F23" s="973">
        <v>4700</v>
      </c>
      <c r="G23" s="973">
        <v>3433703.1712102001</v>
      </c>
      <c r="H23" s="973">
        <v>1500</v>
      </c>
      <c r="I23" s="973">
        <v>1007048.4625358999</v>
      </c>
      <c r="J23" s="973">
        <v>6547</v>
      </c>
      <c r="K23" s="973">
        <v>4571508.0538308006</v>
      </c>
      <c r="L23" s="973">
        <v>8093</v>
      </c>
      <c r="M23" s="973">
        <v>5620252.3670333996</v>
      </c>
      <c r="N23" s="973">
        <v>12991</v>
      </c>
      <c r="O23" s="973">
        <v>9184891.2092269994</v>
      </c>
      <c r="P23" s="974" t="s">
        <v>1893</v>
      </c>
    </row>
    <row r="24" spans="1:16" s="975" customFormat="1" ht="29.25" customHeight="1">
      <c r="A24" s="972" t="s">
        <v>1894</v>
      </c>
      <c r="B24" s="973">
        <v>567</v>
      </c>
      <c r="C24" s="973">
        <v>697225.6843204</v>
      </c>
      <c r="D24" s="973">
        <v>1003</v>
      </c>
      <c r="E24" s="973">
        <v>1203553.3563899</v>
      </c>
      <c r="F24" s="973">
        <v>1570</v>
      </c>
      <c r="G24" s="973">
        <v>1900779.0407103</v>
      </c>
      <c r="H24" s="973">
        <v>334</v>
      </c>
      <c r="I24" s="973">
        <v>393550.0703356</v>
      </c>
      <c r="J24" s="973">
        <v>2224</v>
      </c>
      <c r="K24" s="973">
        <v>2695482.0977089</v>
      </c>
      <c r="L24" s="973">
        <v>2615</v>
      </c>
      <c r="M24" s="973">
        <v>3163607.6333956001</v>
      </c>
      <c r="N24" s="973">
        <v>4441</v>
      </c>
      <c r="O24" s="973">
        <v>5379804.5731285997</v>
      </c>
      <c r="P24" s="974" t="s">
        <v>1894</v>
      </c>
    </row>
    <row r="25" spans="1:16" s="975" customFormat="1" ht="29.25" customHeight="1">
      <c r="A25" s="972" t="s">
        <v>1895</v>
      </c>
      <c r="B25" s="973">
        <v>284</v>
      </c>
      <c r="C25" s="973">
        <v>517781.47602300002</v>
      </c>
      <c r="D25" s="973">
        <v>439</v>
      </c>
      <c r="E25" s="973">
        <v>786563.39032680006</v>
      </c>
      <c r="F25" s="973">
        <v>723</v>
      </c>
      <c r="G25" s="973">
        <v>1304344.8663498</v>
      </c>
      <c r="H25" s="973">
        <v>125</v>
      </c>
      <c r="I25" s="973">
        <v>222723.80198359999</v>
      </c>
      <c r="J25" s="973">
        <v>1101</v>
      </c>
      <c r="K25" s="973">
        <v>1939607.9155494</v>
      </c>
      <c r="L25" s="973">
        <v>1212</v>
      </c>
      <c r="M25" s="973">
        <v>2135931.5993681001</v>
      </c>
      <c r="N25" s="973">
        <v>2033</v>
      </c>
      <c r="O25" s="973">
        <v>3628067.2761102002</v>
      </c>
      <c r="P25" s="974" t="s">
        <v>1895</v>
      </c>
    </row>
    <row r="26" spans="1:16" s="975" customFormat="1" ht="29.25" customHeight="1">
      <c r="A26" s="972" t="s">
        <v>1896</v>
      </c>
      <c r="B26" s="973">
        <v>184</v>
      </c>
      <c r="C26" s="973">
        <v>412508.37699379999</v>
      </c>
      <c r="D26" s="973">
        <v>301</v>
      </c>
      <c r="E26" s="973">
        <v>685913.60848199995</v>
      </c>
      <c r="F26" s="973">
        <v>485</v>
      </c>
      <c r="G26" s="973">
        <v>1098421.9854758</v>
      </c>
      <c r="H26" s="973">
        <v>71</v>
      </c>
      <c r="I26" s="973">
        <v>161154.69417639999</v>
      </c>
      <c r="J26" s="973">
        <v>759</v>
      </c>
      <c r="K26" s="973">
        <v>1709634.0053866999</v>
      </c>
      <c r="L26" s="973">
        <v>832</v>
      </c>
      <c r="M26" s="973">
        <v>1878829.0475871</v>
      </c>
      <c r="N26" s="973">
        <v>1354</v>
      </c>
      <c r="O26" s="973">
        <v>3064813.3782637999</v>
      </c>
      <c r="P26" s="974" t="s">
        <v>1896</v>
      </c>
    </row>
    <row r="27" spans="1:16" s="975" customFormat="1" ht="29.25" customHeight="1">
      <c r="A27" s="972" t="s">
        <v>1897</v>
      </c>
      <c r="B27" s="973">
        <v>166</v>
      </c>
      <c r="C27" s="973">
        <v>462074.15203469998</v>
      </c>
      <c r="D27" s="973">
        <v>221</v>
      </c>
      <c r="E27" s="973">
        <v>614643.60128119995</v>
      </c>
      <c r="F27" s="973">
        <v>387</v>
      </c>
      <c r="G27" s="973">
        <v>1076717.7533159</v>
      </c>
      <c r="H27" s="973">
        <v>31</v>
      </c>
      <c r="I27" s="973">
        <v>86442.087743800002</v>
      </c>
      <c r="J27" s="973">
        <v>483</v>
      </c>
      <c r="K27" s="973">
        <v>1335948.6727245001</v>
      </c>
      <c r="L27" s="973">
        <v>509</v>
      </c>
      <c r="M27" s="973">
        <v>1407189.4716465999</v>
      </c>
      <c r="N27" s="973">
        <v>960</v>
      </c>
      <c r="O27" s="973">
        <v>2675253.9843712002</v>
      </c>
      <c r="P27" s="974" t="s">
        <v>1897</v>
      </c>
    </row>
    <row r="28" spans="1:16" s="975" customFormat="1" ht="29.25" customHeight="1">
      <c r="A28" s="972" t="s">
        <v>1898</v>
      </c>
      <c r="B28" s="973">
        <v>53</v>
      </c>
      <c r="C28" s="973">
        <v>172655.80981919999</v>
      </c>
      <c r="D28" s="973">
        <v>97</v>
      </c>
      <c r="E28" s="973">
        <v>314146.0609937</v>
      </c>
      <c r="F28" s="973">
        <v>150</v>
      </c>
      <c r="G28" s="973">
        <v>486801.87081290002</v>
      </c>
      <c r="H28" s="973">
        <v>23</v>
      </c>
      <c r="I28" s="973">
        <v>74510.876698299995</v>
      </c>
      <c r="J28" s="973">
        <v>343</v>
      </c>
      <c r="K28" s="973">
        <v>1103663.2101342999</v>
      </c>
      <c r="L28" s="973">
        <v>369</v>
      </c>
      <c r="M28" s="973">
        <v>1187712.2767973</v>
      </c>
      <c r="N28" s="973">
        <v>583</v>
      </c>
      <c r="O28" s="973">
        <v>1880443.9491165001</v>
      </c>
      <c r="P28" s="974" t="s">
        <v>1898</v>
      </c>
    </row>
    <row r="29" spans="1:16" s="975" customFormat="1" ht="29.25" customHeight="1">
      <c r="A29" s="972" t="s">
        <v>1899</v>
      </c>
      <c r="B29" s="973">
        <v>58</v>
      </c>
      <c r="C29" s="973">
        <v>221321.03888889999</v>
      </c>
      <c r="D29" s="973">
        <v>64</v>
      </c>
      <c r="E29" s="973">
        <v>242614.05535529999</v>
      </c>
      <c r="F29" s="973">
        <v>122</v>
      </c>
      <c r="G29" s="973">
        <v>463935.09424419998</v>
      </c>
      <c r="H29" s="973">
        <v>13</v>
      </c>
      <c r="I29" s="973">
        <v>49651.8761763</v>
      </c>
      <c r="J29" s="973">
        <v>226</v>
      </c>
      <c r="K29" s="973">
        <v>849643.73519410007</v>
      </c>
      <c r="L29" s="973">
        <v>239</v>
      </c>
      <c r="M29" s="973">
        <v>898989.84056070005</v>
      </c>
      <c r="N29" s="973">
        <v>377</v>
      </c>
      <c r="O29" s="973">
        <v>1422933.6418169001</v>
      </c>
      <c r="P29" s="974" t="s">
        <v>1899</v>
      </c>
    </row>
    <row r="30" spans="1:16" s="975" customFormat="1" ht="29.25" customHeight="1">
      <c r="A30" s="972" t="s">
        <v>1900</v>
      </c>
      <c r="B30" s="973">
        <v>72</v>
      </c>
      <c r="C30" s="973">
        <v>327425.95379870001</v>
      </c>
      <c r="D30" s="973">
        <v>166</v>
      </c>
      <c r="E30" s="973">
        <v>778805.73702560004</v>
      </c>
      <c r="F30" s="973">
        <v>238</v>
      </c>
      <c r="G30" s="973">
        <v>1106231.6908243001</v>
      </c>
      <c r="H30" s="973">
        <v>31</v>
      </c>
      <c r="I30" s="973">
        <v>144173.2429984</v>
      </c>
      <c r="J30" s="973">
        <v>500</v>
      </c>
      <c r="K30" s="973">
        <v>2357026.5928208004</v>
      </c>
      <c r="L30" s="973">
        <v>511</v>
      </c>
      <c r="M30" s="973">
        <v>2407643.3209801</v>
      </c>
      <c r="N30" s="973">
        <v>769</v>
      </c>
      <c r="O30" s="973">
        <v>3586099.6955186999</v>
      </c>
      <c r="P30" s="974" t="s">
        <v>1900</v>
      </c>
    </row>
    <row r="31" spans="1:16" s="975" customFormat="1" ht="21.75" customHeight="1">
      <c r="A31" s="972" t="s">
        <v>1901</v>
      </c>
      <c r="B31" s="973">
        <v>206</v>
      </c>
      <c r="C31" s="973">
        <v>2771679.5798705001</v>
      </c>
      <c r="D31" s="973">
        <v>451</v>
      </c>
      <c r="E31" s="973">
        <v>8307321.8728321996</v>
      </c>
      <c r="F31" s="973">
        <v>657</v>
      </c>
      <c r="G31" s="973">
        <v>11079001.452702699</v>
      </c>
      <c r="H31" s="973">
        <v>26</v>
      </c>
      <c r="I31" s="973">
        <v>225775.34975160001</v>
      </c>
      <c r="J31" s="973">
        <v>1156</v>
      </c>
      <c r="K31" s="973">
        <v>14469639.6282229</v>
      </c>
      <c r="L31" s="973">
        <v>1178</v>
      </c>
      <c r="M31" s="973">
        <v>14690258.2391384</v>
      </c>
      <c r="N31" s="973">
        <v>1922</v>
      </c>
      <c r="O31" s="973">
        <v>27319255.200875301</v>
      </c>
      <c r="P31" s="974" t="s">
        <v>1901</v>
      </c>
    </row>
    <row r="32" spans="1:16" s="975" customFormat="1" ht="12" customHeight="1">
      <c r="A32" s="972"/>
      <c r="B32" s="973"/>
      <c r="C32" s="973"/>
      <c r="D32" s="973"/>
      <c r="E32" s="973"/>
      <c r="F32" s="973"/>
      <c r="G32" s="973"/>
      <c r="H32" s="973"/>
      <c r="I32" s="973"/>
      <c r="J32" s="973"/>
      <c r="K32" s="973"/>
      <c r="L32" s="973"/>
      <c r="M32" s="973"/>
      <c r="N32" s="973"/>
      <c r="O32" s="973"/>
      <c r="P32" s="974"/>
    </row>
    <row r="33" spans="1:16" ht="25.5" customHeight="1">
      <c r="A33" s="976" t="s">
        <v>308</v>
      </c>
      <c r="B33" s="977">
        <v>544206</v>
      </c>
      <c r="C33" s="977">
        <v>9835838.6153234001</v>
      </c>
      <c r="D33" s="977">
        <v>378976</v>
      </c>
      <c r="E33" s="977">
        <v>19926584.667670202</v>
      </c>
      <c r="F33" s="977">
        <v>923182</v>
      </c>
      <c r="G33" s="977">
        <v>29762423.2829936</v>
      </c>
      <c r="H33" s="977">
        <v>137505957</v>
      </c>
      <c r="I33" s="977">
        <v>92617120.743030697</v>
      </c>
      <c r="J33" s="977">
        <v>9832939</v>
      </c>
      <c r="K33" s="977">
        <v>53692144.082300305</v>
      </c>
      <c r="L33" s="977">
        <v>165054135</v>
      </c>
      <c r="M33" s="977">
        <v>159869133.24356401</v>
      </c>
      <c r="N33" s="977">
        <v>165706821</v>
      </c>
      <c r="O33" s="977">
        <v>192350488.25373101</v>
      </c>
      <c r="P33" s="978" t="s">
        <v>308</v>
      </c>
    </row>
    <row r="34" spans="1:16" ht="15">
      <c r="A34" s="980" t="s">
        <v>39</v>
      </c>
      <c r="B34" s="981"/>
      <c r="C34" s="981"/>
      <c r="D34" s="981"/>
      <c r="E34" s="981"/>
      <c r="F34" s="981"/>
      <c r="G34" s="981"/>
      <c r="H34" s="981"/>
      <c r="I34" s="981"/>
      <c r="J34" s="981"/>
      <c r="K34" s="981"/>
      <c r="L34" s="981"/>
      <c r="M34" s="981"/>
      <c r="N34" s="981"/>
      <c r="O34" s="981"/>
      <c r="P34" s="982"/>
    </row>
    <row r="35" spans="1:16" ht="15">
      <c r="A35" s="983" t="s">
        <v>1603</v>
      </c>
      <c r="B35" s="981"/>
      <c r="C35" s="981"/>
      <c r="D35" s="981"/>
      <c r="E35" s="981"/>
      <c r="F35" s="981"/>
      <c r="G35" s="981"/>
      <c r="H35" s="981"/>
      <c r="I35" s="981"/>
      <c r="J35" s="981"/>
      <c r="K35" s="981"/>
      <c r="L35" s="981"/>
      <c r="M35" s="981"/>
      <c r="N35" s="981"/>
      <c r="O35" s="981"/>
      <c r="P35" s="982"/>
    </row>
    <row r="36" spans="1:16" ht="15">
      <c r="A36" s="984" t="s">
        <v>1604</v>
      </c>
      <c r="B36" s="981"/>
      <c r="C36" s="981"/>
      <c r="D36" s="981"/>
      <c r="E36" s="981"/>
      <c r="F36" s="981"/>
      <c r="G36" s="981"/>
      <c r="H36" s="981"/>
      <c r="I36" s="981"/>
      <c r="J36" s="981"/>
      <c r="K36" s="981"/>
      <c r="L36" s="981"/>
      <c r="M36" s="981"/>
      <c r="N36" s="981"/>
      <c r="O36" s="981"/>
      <c r="P36" s="982"/>
    </row>
  </sheetData>
  <mergeCells count="16">
    <mergeCell ref="A5:A7"/>
    <mergeCell ref="B5:E5"/>
    <mergeCell ref="F5:G5"/>
    <mergeCell ref="H5:K5"/>
    <mergeCell ref="L5:M5"/>
    <mergeCell ref="O5:O7"/>
    <mergeCell ref="P5:P7"/>
    <mergeCell ref="B6:C6"/>
    <mergeCell ref="D6:E6"/>
    <mergeCell ref="F6:F7"/>
    <mergeCell ref="G6:G7"/>
    <mergeCell ref="H6:I6"/>
    <mergeCell ref="J6:K6"/>
    <mergeCell ref="L6:L7"/>
    <mergeCell ref="M6:M7"/>
    <mergeCell ref="N5:N7"/>
  </mergeCells>
  <pageMargins left="0.7" right="0.7" top="0.75" bottom="0.75" header="0.3" footer="0.3"/>
  <pageSetup scale="63" firstPageNumber="122" fitToWidth="2" orientation="portrait" useFirstPageNumber="1" r:id="rId1"/>
  <headerFooter>
    <oddFooter>&amp;C&amp;P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D826"/>
  <sheetViews>
    <sheetView showGridLines="0" showRowColHeaders="0" view="pageBreakPreview" topLeftCell="A25" zoomScale="60" workbookViewId="0">
      <selection activeCell="N71" sqref="N71"/>
    </sheetView>
  </sheetViews>
  <sheetFormatPr defaultColWidth="10.28515625" defaultRowHeight="15.95" customHeight="1"/>
  <cols>
    <col min="1" max="1" width="46" style="991" customWidth="1"/>
    <col min="2" max="2" width="29" style="991" customWidth="1"/>
    <col min="3" max="3" width="34.5703125" style="991" customWidth="1"/>
    <col min="4" max="4" width="30.42578125" style="991" customWidth="1"/>
    <col min="5" max="16384" width="10.28515625" style="991"/>
  </cols>
  <sheetData>
    <row r="1" spans="1:4" s="987" customFormat="1" ht="26.1" customHeight="1">
      <c r="A1" s="1150" t="s">
        <v>1902</v>
      </c>
      <c r="B1" s="1150"/>
      <c r="C1" s="1150"/>
      <c r="D1" s="1150"/>
    </row>
    <row r="2" spans="1:4" s="987" customFormat="1" ht="26.1" customHeight="1">
      <c r="A2" s="1150" t="s">
        <v>1</v>
      </c>
      <c r="B2" s="1150"/>
      <c r="C2" s="1150"/>
      <c r="D2" s="1150"/>
    </row>
    <row r="3" spans="1:4" s="987" customFormat="1" ht="26.1" customHeight="1">
      <c r="A3" s="1150" t="s">
        <v>3</v>
      </c>
      <c r="B3" s="1150"/>
      <c r="C3" s="1150"/>
      <c r="D3" s="1150"/>
    </row>
    <row r="4" spans="1:4" ht="15.95" customHeight="1">
      <c r="A4" s="988"/>
      <c r="B4" s="988"/>
      <c r="C4" s="989"/>
      <c r="D4" s="990" t="s">
        <v>2</v>
      </c>
    </row>
    <row r="5" spans="1:4" ht="15.95" customHeight="1">
      <c r="A5" s="1138" t="s">
        <v>1903</v>
      </c>
      <c r="B5" s="1141" t="s">
        <v>1904</v>
      </c>
      <c r="C5" s="1141" t="s">
        <v>1905</v>
      </c>
      <c r="D5" s="1143" t="s">
        <v>1906</v>
      </c>
    </row>
    <row r="6" spans="1:4" ht="15.95" customHeight="1">
      <c r="A6" s="1139"/>
      <c r="B6" s="1142"/>
      <c r="C6" s="1142"/>
      <c r="D6" s="1144"/>
    </row>
    <row r="7" spans="1:4" ht="15.95" customHeight="1">
      <c r="A7" s="1140"/>
      <c r="B7" s="992" t="s">
        <v>10</v>
      </c>
      <c r="C7" s="992" t="s">
        <v>11</v>
      </c>
      <c r="D7" s="993" t="s">
        <v>12</v>
      </c>
    </row>
    <row r="8" spans="1:4" ht="24.95" customHeight="1">
      <c r="A8" s="994" t="s">
        <v>333</v>
      </c>
      <c r="B8" s="995">
        <v>7465942</v>
      </c>
      <c r="C8" s="996">
        <v>3746299.3818345</v>
      </c>
      <c r="D8" s="997">
        <v>1.9476422523517199E-2</v>
      </c>
    </row>
    <row r="9" spans="1:4" ht="24.95" customHeight="1">
      <c r="A9" s="994" t="s">
        <v>334</v>
      </c>
      <c r="B9" s="995">
        <v>774326</v>
      </c>
      <c r="C9" s="996">
        <v>255565.68945569999</v>
      </c>
      <c r="D9" s="997">
        <v>1.32864590974462E-3</v>
      </c>
    </row>
    <row r="10" spans="1:4" ht="24.95" customHeight="1">
      <c r="A10" s="998" t="s">
        <v>335</v>
      </c>
      <c r="B10" s="999">
        <v>124571</v>
      </c>
      <c r="C10" s="1000">
        <v>30042.318866400001</v>
      </c>
      <c r="D10" s="1001">
        <v>1.56185300797214E-4</v>
      </c>
    </row>
    <row r="11" spans="1:4" ht="24.95" customHeight="1">
      <c r="A11" s="998" t="s">
        <v>336</v>
      </c>
      <c r="B11" s="999">
        <v>48076</v>
      </c>
      <c r="C11" s="1000">
        <v>18555.823014599999</v>
      </c>
      <c r="D11" s="1001">
        <v>9.6468811610828307E-5</v>
      </c>
    </row>
    <row r="12" spans="1:4" ht="24.95" customHeight="1">
      <c r="A12" s="998" t="s">
        <v>337</v>
      </c>
      <c r="B12" s="999">
        <v>338331</v>
      </c>
      <c r="C12" s="1000">
        <v>137377.4735894</v>
      </c>
      <c r="D12" s="1001">
        <v>7.1420392449529201E-4</v>
      </c>
    </row>
    <row r="13" spans="1:4" ht="24.95" customHeight="1">
      <c r="A13" s="998" t="s">
        <v>338</v>
      </c>
      <c r="B13" s="999">
        <v>84187</v>
      </c>
      <c r="C13" s="1000">
        <v>25750.591739899999</v>
      </c>
      <c r="D13" s="1001">
        <v>1.3387328503129301E-4</v>
      </c>
    </row>
    <row r="14" spans="1:4" ht="24.95" customHeight="1">
      <c r="A14" s="998" t="s">
        <v>339</v>
      </c>
      <c r="B14" s="999">
        <v>132785</v>
      </c>
      <c r="C14" s="1000">
        <v>36539.285464799999</v>
      </c>
      <c r="D14" s="1001">
        <v>1.8996201047642201E-4</v>
      </c>
    </row>
    <row r="15" spans="1:4" ht="24.95" customHeight="1">
      <c r="A15" s="998" t="s">
        <v>340</v>
      </c>
      <c r="B15" s="999">
        <v>46376</v>
      </c>
      <c r="C15" s="1000">
        <v>7300.1967806000002</v>
      </c>
      <c r="D15" s="1001">
        <v>3.7952577333571702E-5</v>
      </c>
    </row>
    <row r="16" spans="1:4" ht="24.95" customHeight="1">
      <c r="A16" s="994" t="s">
        <v>341</v>
      </c>
      <c r="B16" s="995">
        <v>2478136</v>
      </c>
      <c r="C16" s="996">
        <v>1580686.7613764</v>
      </c>
      <c r="D16" s="997">
        <v>8.2177423916455408E-3</v>
      </c>
    </row>
    <row r="17" spans="1:4" ht="24.95" customHeight="1">
      <c r="A17" s="998" t="s">
        <v>342</v>
      </c>
      <c r="B17" s="999">
        <v>97004</v>
      </c>
      <c r="C17" s="1000">
        <v>35815.636448800004</v>
      </c>
      <c r="D17" s="1001">
        <v>1.86199872815271E-4</v>
      </c>
    </row>
    <row r="18" spans="1:4" ht="24.95" customHeight="1">
      <c r="A18" s="998" t="s">
        <v>343</v>
      </c>
      <c r="B18" s="999">
        <v>36181</v>
      </c>
      <c r="C18" s="1000">
        <v>15871.483131200001</v>
      </c>
      <c r="D18" s="1001">
        <v>8.2513349850528201E-5</v>
      </c>
    </row>
    <row r="19" spans="1:4" ht="24.95" customHeight="1">
      <c r="A19" s="998" t="s">
        <v>344</v>
      </c>
      <c r="B19" s="999">
        <v>79264</v>
      </c>
      <c r="C19" s="1000">
        <v>42118.152316200001</v>
      </c>
      <c r="D19" s="1001">
        <v>2.18965663662063E-4</v>
      </c>
    </row>
    <row r="20" spans="1:4" ht="24.95" customHeight="1">
      <c r="A20" s="998" t="s">
        <v>345</v>
      </c>
      <c r="B20" s="999">
        <v>216671</v>
      </c>
      <c r="C20" s="1000">
        <v>84960.490893199996</v>
      </c>
      <c r="D20" s="1001">
        <v>4.41696258036674E-4</v>
      </c>
    </row>
    <row r="21" spans="1:4" ht="24.95" customHeight="1">
      <c r="A21" s="998" t="s">
        <v>346</v>
      </c>
      <c r="B21" s="999">
        <v>115856</v>
      </c>
      <c r="C21" s="1000">
        <v>54158.859608300001</v>
      </c>
      <c r="D21" s="1001">
        <v>2.8156341114590099E-4</v>
      </c>
    </row>
    <row r="22" spans="1:4" ht="24.95" customHeight="1">
      <c r="A22" s="998" t="s">
        <v>347</v>
      </c>
      <c r="B22" s="999">
        <v>264164</v>
      </c>
      <c r="C22" s="1000">
        <v>140385.9229642</v>
      </c>
      <c r="D22" s="1001">
        <v>7.2984438063404403E-4</v>
      </c>
    </row>
    <row r="23" spans="1:4" ht="24.95" customHeight="1">
      <c r="A23" s="998" t="s">
        <v>348</v>
      </c>
      <c r="B23" s="999">
        <v>52944</v>
      </c>
      <c r="C23" s="1000">
        <v>18464.7719855</v>
      </c>
      <c r="D23" s="1001">
        <v>9.5995451600533504E-5</v>
      </c>
    </row>
    <row r="24" spans="1:4" ht="24.95" customHeight="1">
      <c r="A24" s="998" t="s">
        <v>349</v>
      </c>
      <c r="B24" s="999">
        <v>5986</v>
      </c>
      <c r="C24" s="1000">
        <v>2439.8783278000001</v>
      </c>
      <c r="D24" s="1001">
        <v>1.2684544499734E-5</v>
      </c>
    </row>
    <row r="25" spans="1:4" ht="24.95" customHeight="1">
      <c r="A25" s="998" t="s">
        <v>350</v>
      </c>
      <c r="B25" s="999">
        <v>1173829</v>
      </c>
      <c r="C25" s="1000">
        <v>1010771.4984035</v>
      </c>
      <c r="D25" s="1001">
        <v>5.2548423847522804E-3</v>
      </c>
    </row>
    <row r="26" spans="1:4" ht="24.95" customHeight="1">
      <c r="A26" s="998" t="s">
        <v>351</v>
      </c>
      <c r="B26" s="999">
        <v>144243</v>
      </c>
      <c r="C26" s="1000">
        <v>54726.702585200001</v>
      </c>
      <c r="D26" s="1001">
        <v>2.84515537662736E-4</v>
      </c>
    </row>
    <row r="27" spans="1:4" ht="24.95" customHeight="1">
      <c r="A27" s="998" t="s">
        <v>352</v>
      </c>
      <c r="B27" s="999">
        <v>109140</v>
      </c>
      <c r="C27" s="1000">
        <v>50576.234604899997</v>
      </c>
      <c r="D27" s="1001">
        <v>2.6293790602800298E-4</v>
      </c>
    </row>
    <row r="28" spans="1:4" ht="24.95" customHeight="1">
      <c r="A28" s="998" t="s">
        <v>353</v>
      </c>
      <c r="B28" s="999">
        <v>182854</v>
      </c>
      <c r="C28" s="1000">
        <v>70397.130107599995</v>
      </c>
      <c r="D28" s="1001">
        <v>3.6598363095776901E-4</v>
      </c>
    </row>
    <row r="29" spans="1:4" ht="24.95" customHeight="1">
      <c r="A29" s="994" t="s">
        <v>354</v>
      </c>
      <c r="B29" s="995">
        <v>1217814</v>
      </c>
      <c r="C29" s="996">
        <v>544399.20989639999</v>
      </c>
      <c r="D29" s="997">
        <v>2.8302460515633298E-3</v>
      </c>
    </row>
    <row r="30" spans="1:4" ht="24.95" customHeight="1">
      <c r="A30" s="998" t="s">
        <v>355</v>
      </c>
      <c r="B30" s="999">
        <v>492074</v>
      </c>
      <c r="C30" s="1000">
        <v>248001.9635594</v>
      </c>
      <c r="D30" s="1001">
        <v>1.2893232858980799E-3</v>
      </c>
    </row>
    <row r="31" spans="1:4" ht="24.95" customHeight="1">
      <c r="A31" s="998" t="s">
        <v>356</v>
      </c>
      <c r="B31" s="999">
        <v>157311</v>
      </c>
      <c r="C31" s="1000">
        <v>61441.923034300002</v>
      </c>
      <c r="D31" s="1001">
        <v>3.1942691485789998E-4</v>
      </c>
    </row>
    <row r="32" spans="1:4" ht="24.95" customHeight="1">
      <c r="A32" s="998" t="s">
        <v>357</v>
      </c>
      <c r="B32" s="999">
        <v>12217</v>
      </c>
      <c r="C32" s="1000">
        <v>3524.1945294000002</v>
      </c>
      <c r="D32" s="1001">
        <v>1.8321734253937598E-5</v>
      </c>
    </row>
    <row r="33" spans="1:4" ht="24.95" customHeight="1">
      <c r="A33" s="998" t="s">
        <v>358</v>
      </c>
      <c r="B33" s="999">
        <v>231829</v>
      </c>
      <c r="C33" s="1000">
        <v>109541.0304208</v>
      </c>
      <c r="D33" s="1001">
        <v>5.6948662524996402E-4</v>
      </c>
    </row>
    <row r="34" spans="1:4" ht="24.95" customHeight="1">
      <c r="A34" s="998" t="s">
        <v>359</v>
      </c>
      <c r="B34" s="999">
        <v>114754</v>
      </c>
      <c r="C34" s="1000">
        <v>46869.473956100002</v>
      </c>
      <c r="D34" s="1001">
        <v>2.4366703917212901E-4</v>
      </c>
    </row>
    <row r="35" spans="1:4" ht="24.95" customHeight="1">
      <c r="A35" s="998" t="s">
        <v>360</v>
      </c>
      <c r="B35" s="999">
        <v>152774</v>
      </c>
      <c r="C35" s="1000">
        <v>51880.939776500003</v>
      </c>
      <c r="D35" s="1001">
        <v>2.6972086344830899E-4</v>
      </c>
    </row>
    <row r="36" spans="1:4" ht="24.95" customHeight="1">
      <c r="A36" s="998" t="s">
        <v>361</v>
      </c>
      <c r="B36" s="999">
        <v>17676</v>
      </c>
      <c r="C36" s="1000">
        <v>6219.8757300999996</v>
      </c>
      <c r="D36" s="1001">
        <v>3.23361577429183E-5</v>
      </c>
    </row>
    <row r="37" spans="1:4" ht="24.95" customHeight="1">
      <c r="A37" s="998" t="s">
        <v>362</v>
      </c>
      <c r="B37" s="999">
        <v>39179</v>
      </c>
      <c r="C37" s="1000">
        <v>16919.808889799999</v>
      </c>
      <c r="D37" s="1001">
        <v>8.7963430940091904E-5</v>
      </c>
    </row>
    <row r="38" spans="1:4" ht="24.95" customHeight="1">
      <c r="A38" s="994" t="s">
        <v>363</v>
      </c>
      <c r="B38" s="995">
        <v>620303</v>
      </c>
      <c r="C38" s="996">
        <v>298754.67555089999</v>
      </c>
      <c r="D38" s="997">
        <v>1.5531786701617901E-3</v>
      </c>
    </row>
    <row r="39" spans="1:4" ht="24.95" customHeight="1">
      <c r="A39" s="998" t="s">
        <v>364</v>
      </c>
      <c r="B39" s="999">
        <v>343947</v>
      </c>
      <c r="C39" s="1000">
        <v>189946.51577480001</v>
      </c>
      <c r="D39" s="1001">
        <v>9.8750212437329695E-4</v>
      </c>
    </row>
    <row r="40" spans="1:4" ht="24.95" customHeight="1">
      <c r="A40" s="998" t="s">
        <v>365</v>
      </c>
      <c r="B40" s="999">
        <v>73978</v>
      </c>
      <c r="C40" s="1000">
        <v>23883.047355999999</v>
      </c>
      <c r="D40" s="1001">
        <v>1.24164214880992E-4</v>
      </c>
    </row>
    <row r="41" spans="1:4" ht="24.95" customHeight="1">
      <c r="A41" s="998" t="s">
        <v>366</v>
      </c>
      <c r="B41" s="999">
        <v>90927</v>
      </c>
      <c r="C41" s="1000">
        <v>33392.4785643</v>
      </c>
      <c r="D41" s="1001">
        <v>1.7360225527606501E-4</v>
      </c>
    </row>
    <row r="42" spans="1:4" ht="24.95" customHeight="1">
      <c r="A42" s="998" t="s">
        <v>367</v>
      </c>
      <c r="B42" s="999">
        <v>111451</v>
      </c>
      <c r="C42" s="1000">
        <v>51532.633855799999</v>
      </c>
      <c r="D42" s="1001">
        <v>2.6791007563143298E-4</v>
      </c>
    </row>
    <row r="43" spans="1:4" ht="15.95" customHeight="1">
      <c r="A43" s="1002" t="s">
        <v>368</v>
      </c>
      <c r="B43" s="1003">
        <v>1272769</v>
      </c>
      <c r="C43" s="1004">
        <v>562056.2930381</v>
      </c>
      <c r="D43" s="1005">
        <v>2.9220424556276E-3</v>
      </c>
    </row>
    <row r="44" spans="1:4" ht="26.1" customHeight="1">
      <c r="A44" s="1136" t="s">
        <v>1907</v>
      </c>
      <c r="B44" s="1136"/>
      <c r="C44" s="1136"/>
      <c r="D44" s="1136"/>
    </row>
    <row r="45" spans="1:4" ht="26.1" customHeight="1">
      <c r="A45" s="1137"/>
      <c r="B45" s="1137"/>
      <c r="C45" s="1137"/>
      <c r="D45" s="1137"/>
    </row>
    <row r="46" spans="1:4" ht="26.1" customHeight="1">
      <c r="A46" s="1137"/>
      <c r="B46" s="1137"/>
      <c r="C46" s="1137"/>
      <c r="D46" s="1137"/>
    </row>
    <row r="47" spans="1:4" ht="26.1" customHeight="1">
      <c r="A47" s="988"/>
      <c r="B47" s="988"/>
      <c r="C47" s="989"/>
      <c r="D47" s="1006" t="s">
        <v>1859</v>
      </c>
    </row>
    <row r="48" spans="1:4" ht="15.95" customHeight="1">
      <c r="A48" s="1142" t="s">
        <v>1903</v>
      </c>
      <c r="B48" s="1141" t="s">
        <v>1904</v>
      </c>
      <c r="C48" s="1141" t="s">
        <v>1905</v>
      </c>
      <c r="D48" s="1143" t="s">
        <v>1908</v>
      </c>
    </row>
    <row r="49" spans="1:4" ht="15.95" customHeight="1">
      <c r="A49" s="1142"/>
      <c r="B49" s="1142"/>
      <c r="C49" s="1142"/>
      <c r="D49" s="1144"/>
    </row>
    <row r="50" spans="1:4" ht="15.95" customHeight="1">
      <c r="A50" s="1142"/>
      <c r="B50" s="992" t="s">
        <v>10</v>
      </c>
      <c r="C50" s="992" t="s">
        <v>11</v>
      </c>
      <c r="D50" s="993" t="s">
        <v>12</v>
      </c>
    </row>
    <row r="51" spans="1:4" ht="24.95" customHeight="1">
      <c r="A51" s="998" t="s">
        <v>369</v>
      </c>
      <c r="B51" s="999">
        <v>193231</v>
      </c>
      <c r="C51" s="1000">
        <v>77972.986617699993</v>
      </c>
      <c r="D51" s="1001">
        <v>4.0536931996161801E-4</v>
      </c>
    </row>
    <row r="52" spans="1:4" ht="24.95" customHeight="1">
      <c r="A52" s="998" t="s">
        <v>370</v>
      </c>
      <c r="B52" s="999">
        <v>64937</v>
      </c>
      <c r="C52" s="1000">
        <v>19665.0348557</v>
      </c>
      <c r="D52" s="1001">
        <v>1.02235429887548E-4</v>
      </c>
    </row>
    <row r="53" spans="1:4" ht="24.95" customHeight="1">
      <c r="A53" s="998" t="s">
        <v>371</v>
      </c>
      <c r="B53" s="999">
        <v>70781</v>
      </c>
      <c r="C53" s="1000">
        <v>38547.882274900003</v>
      </c>
      <c r="D53" s="1001">
        <v>2.0040439005307499E-4</v>
      </c>
    </row>
    <row r="54" spans="1:4" ht="24.95" customHeight="1">
      <c r="A54" s="998" t="s">
        <v>373</v>
      </c>
      <c r="B54" s="999">
        <v>172581</v>
      </c>
      <c r="C54" s="1000">
        <v>52291.7114755</v>
      </c>
      <c r="D54" s="1001">
        <v>2.7185640104288001E-4</v>
      </c>
    </row>
    <row r="55" spans="1:4" ht="24.95" customHeight="1">
      <c r="A55" s="998" t="s">
        <v>374</v>
      </c>
      <c r="B55" s="999">
        <v>179495</v>
      </c>
      <c r="C55" s="1000">
        <v>84375.379323899993</v>
      </c>
      <c r="D55" s="1001">
        <v>4.3865435481816901E-4</v>
      </c>
    </row>
    <row r="56" spans="1:4" ht="24.95" customHeight="1">
      <c r="A56" s="998" t="s">
        <v>375</v>
      </c>
      <c r="B56" s="999">
        <v>77909</v>
      </c>
      <c r="C56" s="1000">
        <v>30839.655799700002</v>
      </c>
      <c r="D56" s="1001">
        <v>1.6033053037546301E-4</v>
      </c>
    </row>
    <row r="57" spans="1:4" ht="24.95" customHeight="1">
      <c r="A57" s="998" t="s">
        <v>376</v>
      </c>
      <c r="B57" s="999">
        <v>31808</v>
      </c>
      <c r="C57" s="1000">
        <v>6405.4920829000002</v>
      </c>
      <c r="D57" s="1001">
        <v>3.3301148029582697E-5</v>
      </c>
    </row>
    <row r="58" spans="1:4" ht="24.95" customHeight="1">
      <c r="A58" s="998" t="s">
        <v>377</v>
      </c>
      <c r="B58" s="999">
        <v>444766</v>
      </c>
      <c r="C58" s="1000">
        <v>246584.44310790001</v>
      </c>
      <c r="D58" s="1001">
        <v>1.28195381954336E-3</v>
      </c>
    </row>
    <row r="59" spans="1:4" ht="24.95" customHeight="1">
      <c r="A59" s="998" t="s">
        <v>378</v>
      </c>
      <c r="B59" s="999">
        <v>37261</v>
      </c>
      <c r="C59" s="1000">
        <v>5373.7074998999997</v>
      </c>
      <c r="D59" s="1001">
        <v>2.7937061915910001E-5</v>
      </c>
    </row>
    <row r="60" spans="1:4" ht="24.95" customHeight="1">
      <c r="A60" s="994" t="s">
        <v>379</v>
      </c>
      <c r="B60" s="995">
        <v>1102594</v>
      </c>
      <c r="C60" s="996">
        <v>504836.75251700002</v>
      </c>
      <c r="D60" s="997">
        <v>2.62456704477436E-3</v>
      </c>
    </row>
    <row r="61" spans="1:4" ht="24.95" customHeight="1">
      <c r="A61" s="998" t="s">
        <v>380</v>
      </c>
      <c r="B61" s="999">
        <v>166286</v>
      </c>
      <c r="C61" s="1000">
        <v>84965.909499500005</v>
      </c>
      <c r="D61" s="1001">
        <v>4.4172442852040498E-4</v>
      </c>
    </row>
    <row r="62" spans="1:4" ht="24.95" customHeight="1">
      <c r="A62" s="998" t="s">
        <v>381</v>
      </c>
      <c r="B62" s="999">
        <v>54327</v>
      </c>
      <c r="C62" s="1000">
        <v>15342.562504699999</v>
      </c>
      <c r="D62" s="1001">
        <v>7.9763574524757794E-5</v>
      </c>
    </row>
    <row r="63" spans="1:4" ht="24.95" customHeight="1">
      <c r="A63" s="998" t="s">
        <v>382</v>
      </c>
      <c r="B63" s="999">
        <v>60719</v>
      </c>
      <c r="C63" s="1000">
        <v>21351.552259100001</v>
      </c>
      <c r="D63" s="1001">
        <v>1.11003369177494E-4</v>
      </c>
    </row>
    <row r="64" spans="1:4" ht="24.95" customHeight="1">
      <c r="A64" s="998" t="s">
        <v>383</v>
      </c>
      <c r="B64" s="999">
        <v>236841</v>
      </c>
      <c r="C64" s="1000">
        <v>125321.5824117</v>
      </c>
      <c r="D64" s="1001">
        <v>6.5152723837325305E-4</v>
      </c>
    </row>
    <row r="65" spans="1:4" ht="24.95" customHeight="1">
      <c r="A65" s="998" t="s">
        <v>384</v>
      </c>
      <c r="B65" s="999">
        <v>96205</v>
      </c>
      <c r="C65" s="1000">
        <v>26252.5157574</v>
      </c>
      <c r="D65" s="1001">
        <v>1.3648270922385301E-4</v>
      </c>
    </row>
    <row r="66" spans="1:4" ht="24.95" customHeight="1">
      <c r="A66" s="998" t="s">
        <v>385</v>
      </c>
      <c r="B66" s="999">
        <v>183969</v>
      </c>
      <c r="C66" s="1000">
        <v>94426.210619499994</v>
      </c>
      <c r="D66" s="1001">
        <v>4.9090704929712395E-4</v>
      </c>
    </row>
    <row r="67" spans="1:4" ht="24.95" customHeight="1">
      <c r="A67" s="998" t="s">
        <v>386</v>
      </c>
      <c r="B67" s="999">
        <v>304247</v>
      </c>
      <c r="C67" s="1000">
        <v>137176.41946510001</v>
      </c>
      <c r="D67" s="1001">
        <v>7.1315867565747905E-4</v>
      </c>
    </row>
    <row r="68" spans="1:4" ht="24.95" customHeight="1">
      <c r="A68" s="994" t="s">
        <v>387</v>
      </c>
      <c r="B68" s="995">
        <v>32738095</v>
      </c>
      <c r="C68" s="996">
        <v>40723637.636680096</v>
      </c>
      <c r="D68" s="997">
        <v>0.211715800705228</v>
      </c>
    </row>
    <row r="69" spans="1:4" ht="24.95" customHeight="1">
      <c r="A69" s="994" t="s">
        <v>388</v>
      </c>
      <c r="B69" s="995">
        <v>295140</v>
      </c>
      <c r="C69" s="996">
        <v>121095.039351</v>
      </c>
      <c r="D69" s="997">
        <v>6.2955410433511796E-4</v>
      </c>
    </row>
    <row r="70" spans="1:4" ht="24.95" customHeight="1">
      <c r="A70" s="998" t="s">
        <v>389</v>
      </c>
      <c r="B70" s="999">
        <v>18331</v>
      </c>
      <c r="C70" s="1000">
        <v>4754.7077049</v>
      </c>
      <c r="D70" s="1001">
        <v>2.4718979130575602E-5</v>
      </c>
    </row>
    <row r="71" spans="1:4" ht="24.95" customHeight="1">
      <c r="A71" s="998" t="s">
        <v>390</v>
      </c>
      <c r="B71" s="999">
        <v>127626</v>
      </c>
      <c r="C71" s="1000">
        <v>81923.638463099996</v>
      </c>
      <c r="D71" s="1001">
        <v>4.25908138871132E-4</v>
      </c>
    </row>
    <row r="72" spans="1:4" ht="24.95" customHeight="1">
      <c r="A72" s="998" t="s">
        <v>391</v>
      </c>
      <c r="B72" s="999">
        <v>79383</v>
      </c>
      <c r="C72" s="1000">
        <v>19249.0712614</v>
      </c>
      <c r="D72" s="1001">
        <v>1.00072900444154E-4</v>
      </c>
    </row>
    <row r="73" spans="1:4" ht="24.95" customHeight="1">
      <c r="A73" s="998" t="s">
        <v>392</v>
      </c>
      <c r="B73" s="999">
        <v>26350</v>
      </c>
      <c r="C73" s="1000">
        <v>6497.3078008000002</v>
      </c>
      <c r="D73" s="1001">
        <v>3.3778483536934702E-5</v>
      </c>
    </row>
    <row r="74" spans="1:4" ht="24.95" customHeight="1">
      <c r="A74" s="998" t="s">
        <v>393</v>
      </c>
      <c r="B74" s="999">
        <v>11191</v>
      </c>
      <c r="C74" s="1000">
        <v>2434.5564322</v>
      </c>
      <c r="D74" s="1001">
        <v>1.2656876799753999E-5</v>
      </c>
    </row>
    <row r="75" spans="1:4" ht="24.95" customHeight="1">
      <c r="A75" s="998" t="s">
        <v>394</v>
      </c>
      <c r="B75" s="999">
        <v>12940</v>
      </c>
      <c r="C75" s="1000">
        <v>3380.0823403999998</v>
      </c>
      <c r="D75" s="1001">
        <v>1.7572517601001899E-5</v>
      </c>
    </row>
    <row r="76" spans="1:4" ht="24.95" customHeight="1">
      <c r="A76" s="998" t="s">
        <v>395</v>
      </c>
      <c r="B76" s="999">
        <v>19319</v>
      </c>
      <c r="C76" s="1000">
        <v>2855.6753481999999</v>
      </c>
      <c r="D76" s="1001">
        <v>1.48462079515653E-5</v>
      </c>
    </row>
    <row r="77" spans="1:4" ht="24.95" customHeight="1">
      <c r="A77" s="994" t="s">
        <v>396</v>
      </c>
      <c r="B77" s="995">
        <v>2307145</v>
      </c>
      <c r="C77" s="996">
        <v>1823598.0498869999</v>
      </c>
      <c r="D77" s="997">
        <v>9.4806000569204706E-3</v>
      </c>
    </row>
    <row r="78" spans="1:4" ht="24.95" customHeight="1">
      <c r="A78" s="998" t="s">
        <v>397</v>
      </c>
      <c r="B78" s="999">
        <v>199811</v>
      </c>
      <c r="C78" s="1000">
        <v>136459.56977209999</v>
      </c>
      <c r="D78" s="1001">
        <v>7.0943188660948597E-4</v>
      </c>
    </row>
    <row r="79" spans="1:4" ht="24.95" customHeight="1">
      <c r="A79" s="998" t="s">
        <v>398</v>
      </c>
      <c r="B79" s="999">
        <v>213492</v>
      </c>
      <c r="C79" s="1000">
        <v>204506.81318689999</v>
      </c>
      <c r="D79" s="1001">
        <v>1.0631988254541599E-3</v>
      </c>
    </row>
    <row r="80" spans="1:4" ht="24.95" customHeight="1">
      <c r="A80" s="998" t="s">
        <v>399</v>
      </c>
      <c r="B80" s="999">
        <v>191779</v>
      </c>
      <c r="C80" s="1000">
        <v>133341.37429780001</v>
      </c>
      <c r="D80" s="1001">
        <v>6.9322087772352595E-4</v>
      </c>
    </row>
    <row r="81" spans="1:4" ht="24.95" customHeight="1">
      <c r="A81" s="998" t="s">
        <v>400</v>
      </c>
      <c r="B81" s="999">
        <v>106586</v>
      </c>
      <c r="C81" s="1000">
        <v>33162.487517499998</v>
      </c>
      <c r="D81" s="1001">
        <v>1.72406567919678E-4</v>
      </c>
    </row>
    <row r="82" spans="1:4" ht="24.95" customHeight="1">
      <c r="A82" s="998" t="s">
        <v>401</v>
      </c>
      <c r="B82" s="999">
        <v>753990</v>
      </c>
      <c r="C82" s="1000">
        <v>889788.74796099996</v>
      </c>
      <c r="D82" s="1001">
        <v>4.6258720528292796E-3</v>
      </c>
    </row>
    <row r="83" spans="1:4" ht="24.95" customHeight="1">
      <c r="A83" s="998" t="s">
        <v>402</v>
      </c>
      <c r="B83" s="999">
        <v>253695</v>
      </c>
      <c r="C83" s="1000">
        <v>145831.4717582</v>
      </c>
      <c r="D83" s="1001">
        <v>7.5815493416285398E-4</v>
      </c>
    </row>
    <row r="84" spans="1:4" ht="24.95" customHeight="1">
      <c r="A84" s="998" t="s">
        <v>403</v>
      </c>
      <c r="B84" s="999">
        <v>357236</v>
      </c>
      <c r="C84" s="1000">
        <v>191595.8078107</v>
      </c>
      <c r="D84" s="1001">
        <v>9.9607653481994206E-4</v>
      </c>
    </row>
    <row r="85" spans="1:4" ht="24.95" customHeight="1">
      <c r="A85" s="998" t="s">
        <v>404</v>
      </c>
      <c r="B85" s="999">
        <v>107497</v>
      </c>
      <c r="C85" s="1000">
        <v>32250.349078399999</v>
      </c>
      <c r="D85" s="1001">
        <v>1.6766450333028699E-4</v>
      </c>
    </row>
    <row r="86" spans="1:4" ht="15.95" customHeight="1">
      <c r="A86" s="1007" t="s">
        <v>405</v>
      </c>
      <c r="B86" s="1008">
        <v>123059</v>
      </c>
      <c r="C86" s="1009">
        <v>56661.428504399999</v>
      </c>
      <c r="D86" s="1010">
        <v>2.9457387407126102E-4</v>
      </c>
    </row>
    <row r="87" spans="1:4" ht="26.1" customHeight="1">
      <c r="A87" s="1136" t="s">
        <v>1907</v>
      </c>
      <c r="B87" s="1136"/>
      <c r="C87" s="1136"/>
      <c r="D87" s="1136"/>
    </row>
    <row r="88" spans="1:4" ht="26.1" customHeight="1">
      <c r="A88" s="1137"/>
      <c r="B88" s="1137"/>
      <c r="C88" s="1137"/>
      <c r="D88" s="1137"/>
    </row>
    <row r="89" spans="1:4" ht="26.1" customHeight="1">
      <c r="A89" s="1137"/>
      <c r="B89" s="1137"/>
      <c r="C89" s="1137"/>
      <c r="D89" s="1137"/>
    </row>
    <row r="90" spans="1:4" ht="26.1" customHeight="1">
      <c r="A90" s="988"/>
      <c r="B90" s="988"/>
      <c r="C90" s="989"/>
      <c r="D90" s="1006" t="s">
        <v>1859</v>
      </c>
    </row>
    <row r="91" spans="1:4" ht="15.95" customHeight="1">
      <c r="A91" s="1147" t="s">
        <v>1903</v>
      </c>
      <c r="B91" s="1141" t="s">
        <v>1904</v>
      </c>
      <c r="C91" s="1141" t="s">
        <v>1905</v>
      </c>
      <c r="D91" s="1143" t="s">
        <v>1908</v>
      </c>
    </row>
    <row r="92" spans="1:4" ht="15.95" customHeight="1">
      <c r="A92" s="1148"/>
      <c r="B92" s="1142"/>
      <c r="C92" s="1142"/>
      <c r="D92" s="1144"/>
    </row>
    <row r="93" spans="1:4" ht="15.95" customHeight="1">
      <c r="A93" s="1149"/>
      <c r="B93" s="992" t="s">
        <v>10</v>
      </c>
      <c r="C93" s="992" t="s">
        <v>11</v>
      </c>
      <c r="D93" s="993" t="s">
        <v>12</v>
      </c>
    </row>
    <row r="94" spans="1:4" ht="24.95" customHeight="1">
      <c r="A94" s="994" t="s">
        <v>406</v>
      </c>
      <c r="B94" s="995">
        <v>2419984</v>
      </c>
      <c r="C94" s="996">
        <v>1601692.9618695001</v>
      </c>
      <c r="D94" s="997">
        <v>8.3269503311928002E-3</v>
      </c>
    </row>
    <row r="95" spans="1:4" ht="24.95" customHeight="1">
      <c r="A95" s="998" t="s">
        <v>407</v>
      </c>
      <c r="B95" s="999">
        <v>673293</v>
      </c>
      <c r="C95" s="1000">
        <v>514921.14026219997</v>
      </c>
      <c r="D95" s="1001">
        <v>2.6769941939682801E-3</v>
      </c>
    </row>
    <row r="96" spans="1:4" ht="24.95" customHeight="1">
      <c r="A96" s="998" t="s">
        <v>408</v>
      </c>
      <c r="B96" s="999">
        <v>328097</v>
      </c>
      <c r="C96" s="1000">
        <v>190707.5125362</v>
      </c>
      <c r="D96" s="1001">
        <v>9.9145842710124301E-4</v>
      </c>
    </row>
    <row r="97" spans="1:4" ht="24.95" customHeight="1">
      <c r="A97" s="998" t="s">
        <v>409</v>
      </c>
      <c r="B97" s="999">
        <v>56583</v>
      </c>
      <c r="C97" s="1000">
        <v>21022.9593518</v>
      </c>
      <c r="D97" s="1001">
        <v>1.09295066223427E-4</v>
      </c>
    </row>
    <row r="98" spans="1:4" ht="24.95" customHeight="1">
      <c r="A98" s="998" t="s">
        <v>410</v>
      </c>
      <c r="B98" s="999">
        <v>414465</v>
      </c>
      <c r="C98" s="1000">
        <v>299432.40724500001</v>
      </c>
      <c r="D98" s="1001">
        <v>1.5567020908728701E-3</v>
      </c>
    </row>
    <row r="99" spans="1:4" ht="24.95" customHeight="1">
      <c r="A99" s="998" t="s">
        <v>411</v>
      </c>
      <c r="B99" s="999">
        <v>315903</v>
      </c>
      <c r="C99" s="1000">
        <v>207549.25412719999</v>
      </c>
      <c r="D99" s="1001">
        <v>1.07901599840714E-3</v>
      </c>
    </row>
    <row r="100" spans="1:4" ht="24.95" customHeight="1">
      <c r="A100" s="998" t="s">
        <v>412</v>
      </c>
      <c r="B100" s="999">
        <v>277006</v>
      </c>
      <c r="C100" s="1000">
        <v>171898.9030662</v>
      </c>
      <c r="D100" s="1001">
        <v>8.93675418382339E-4</v>
      </c>
    </row>
    <row r="101" spans="1:4" ht="24.95" customHeight="1">
      <c r="A101" s="998" t="s">
        <v>413</v>
      </c>
      <c r="B101" s="999">
        <v>178599</v>
      </c>
      <c r="C101" s="1000">
        <v>114333.01304219999</v>
      </c>
      <c r="D101" s="1001">
        <v>5.9439939082131499E-4</v>
      </c>
    </row>
    <row r="102" spans="1:4" ht="24.95" customHeight="1">
      <c r="A102" s="998" t="s">
        <v>414</v>
      </c>
      <c r="B102" s="999">
        <v>176038</v>
      </c>
      <c r="C102" s="1000">
        <v>81827.772238699996</v>
      </c>
      <c r="D102" s="1001">
        <v>4.2540974541619298E-4</v>
      </c>
    </row>
    <row r="103" spans="1:4" ht="24.95" customHeight="1">
      <c r="A103" s="994" t="s">
        <v>415</v>
      </c>
      <c r="B103" s="995">
        <v>12443784</v>
      </c>
      <c r="C103" s="996">
        <v>25763918.7847124</v>
      </c>
      <c r="D103" s="997">
        <v>0.13394257024566</v>
      </c>
    </row>
    <row r="104" spans="1:4" ht="24.95" customHeight="1">
      <c r="A104" s="998" t="s">
        <v>416</v>
      </c>
      <c r="B104" s="999">
        <v>58452</v>
      </c>
      <c r="C104" s="1000">
        <v>60319.322275300001</v>
      </c>
      <c r="D104" s="1001">
        <v>3.1359068969834101E-4</v>
      </c>
    </row>
    <row r="105" spans="1:4" ht="24.95" customHeight="1">
      <c r="A105" s="998" t="s">
        <v>417</v>
      </c>
      <c r="B105" s="999">
        <v>297515</v>
      </c>
      <c r="C105" s="1000">
        <v>214585.16648750001</v>
      </c>
      <c r="D105" s="1001">
        <v>1.11559460251767E-3</v>
      </c>
    </row>
    <row r="106" spans="1:4" ht="24.95" customHeight="1">
      <c r="A106" s="998" t="s">
        <v>418</v>
      </c>
      <c r="B106" s="999">
        <v>240537</v>
      </c>
      <c r="C106" s="1000">
        <v>316606.24745949998</v>
      </c>
      <c r="D106" s="1001">
        <v>1.6459861908011499E-3</v>
      </c>
    </row>
    <row r="107" spans="1:4" ht="24.95" customHeight="1">
      <c r="A107" s="998" t="s">
        <v>419</v>
      </c>
      <c r="B107" s="999">
        <v>113768</v>
      </c>
      <c r="C107" s="1000">
        <v>153861.9349283</v>
      </c>
      <c r="D107" s="1001">
        <v>7.9990405184383905E-4</v>
      </c>
    </row>
    <row r="108" spans="1:4" ht="24.95" customHeight="1">
      <c r="A108" s="998" t="s">
        <v>420</v>
      </c>
      <c r="B108" s="999">
        <v>381253</v>
      </c>
      <c r="C108" s="1000">
        <v>1490643.2912522</v>
      </c>
      <c r="D108" s="1001">
        <v>7.7496205223346404E-3</v>
      </c>
    </row>
    <row r="109" spans="1:4" ht="24.95" customHeight="1">
      <c r="A109" s="998" t="s">
        <v>421</v>
      </c>
      <c r="B109" s="999">
        <v>308733</v>
      </c>
      <c r="C109" s="1000">
        <v>161414.9110773</v>
      </c>
      <c r="D109" s="1001">
        <v>8.3917078944128597E-4</v>
      </c>
    </row>
    <row r="110" spans="1:4" ht="24.95" customHeight="1">
      <c r="A110" s="998" t="s">
        <v>422</v>
      </c>
      <c r="B110" s="999">
        <v>47608</v>
      </c>
      <c r="C110" s="1000">
        <v>30877.732633</v>
      </c>
      <c r="D110" s="1001">
        <v>1.6052848585582501E-4</v>
      </c>
    </row>
    <row r="111" spans="1:4" ht="24.95" customHeight="1">
      <c r="A111" s="998" t="s">
        <v>423</v>
      </c>
      <c r="B111" s="999">
        <v>226176</v>
      </c>
      <c r="C111" s="1000">
        <v>199439.3695615</v>
      </c>
      <c r="D111" s="1001">
        <v>1.0368539813552099E-3</v>
      </c>
    </row>
    <row r="112" spans="1:4" ht="24.95" customHeight="1">
      <c r="A112" s="998" t="s">
        <v>424</v>
      </c>
      <c r="B112" s="999">
        <v>290653</v>
      </c>
      <c r="C112" s="1000">
        <v>236224.24150239999</v>
      </c>
      <c r="D112" s="1001">
        <v>1.22809275737733E-3</v>
      </c>
    </row>
    <row r="113" spans="1:4" ht="24.95" customHeight="1">
      <c r="A113" s="998" t="s">
        <v>425</v>
      </c>
      <c r="B113" s="999">
        <v>362715</v>
      </c>
      <c r="C113" s="1000">
        <v>544317.32696860004</v>
      </c>
      <c r="D113" s="1001">
        <v>2.8298203550728099E-3</v>
      </c>
    </row>
    <row r="114" spans="1:4" ht="24.95" customHeight="1">
      <c r="A114" s="998" t="s">
        <v>426</v>
      </c>
      <c r="B114" s="999">
        <v>391628</v>
      </c>
      <c r="C114" s="1000">
        <v>616077.33946369996</v>
      </c>
      <c r="D114" s="1001">
        <v>3.2028893976657302E-3</v>
      </c>
    </row>
    <row r="115" spans="1:4" ht="24.95" customHeight="1">
      <c r="A115" s="998" t="s">
        <v>427</v>
      </c>
      <c r="B115" s="999">
        <v>1226563</v>
      </c>
      <c r="C115" s="1000">
        <v>7534092.5027708001</v>
      </c>
      <c r="D115" s="1001">
        <v>3.9168564484393403E-2</v>
      </c>
    </row>
    <row r="116" spans="1:4" ht="24.95" customHeight="1">
      <c r="A116" s="998" t="s">
        <v>428</v>
      </c>
      <c r="B116" s="999">
        <v>235406</v>
      </c>
      <c r="C116" s="1000">
        <v>285666.86268580001</v>
      </c>
      <c r="D116" s="1001">
        <v>1.4851371851418199E-3</v>
      </c>
    </row>
    <row r="117" spans="1:4" ht="24.95" customHeight="1">
      <c r="A117" s="998" t="s">
        <v>429</v>
      </c>
      <c r="B117" s="999">
        <v>589312</v>
      </c>
      <c r="C117" s="1000">
        <v>586611.12204259995</v>
      </c>
      <c r="D117" s="1001">
        <v>3.0496991578664299E-3</v>
      </c>
    </row>
    <row r="118" spans="1:4" ht="24.95" customHeight="1">
      <c r="A118" s="998" t="s">
        <v>430</v>
      </c>
      <c r="B118" s="999">
        <v>352797</v>
      </c>
      <c r="C118" s="1000">
        <v>438317.59272920003</v>
      </c>
      <c r="D118" s="1001">
        <v>2.27874437288151E-3</v>
      </c>
    </row>
    <row r="119" spans="1:4" ht="24.95" customHeight="1">
      <c r="A119" s="998" t="s">
        <v>431</v>
      </c>
      <c r="B119" s="999">
        <v>803520</v>
      </c>
      <c r="C119" s="1000">
        <v>985348.15179290005</v>
      </c>
      <c r="D119" s="1001">
        <v>5.1226703957887596E-3</v>
      </c>
    </row>
    <row r="120" spans="1:4" ht="24.95" customHeight="1">
      <c r="A120" s="998" t="s">
        <v>432</v>
      </c>
      <c r="B120" s="999">
        <v>218241</v>
      </c>
      <c r="C120" s="1000">
        <v>190694.89556189999</v>
      </c>
      <c r="D120" s="1001">
        <v>9.9139283343202696E-4</v>
      </c>
    </row>
    <row r="121" spans="1:4" ht="24.95" customHeight="1">
      <c r="A121" s="998" t="s">
        <v>433</v>
      </c>
      <c r="B121" s="999">
        <v>99653</v>
      </c>
      <c r="C121" s="1000">
        <v>60381.563503099998</v>
      </c>
      <c r="D121" s="1001">
        <v>3.1391427207322901E-4</v>
      </c>
    </row>
    <row r="122" spans="1:4" ht="24.95" customHeight="1">
      <c r="A122" s="998" t="s">
        <v>434</v>
      </c>
      <c r="B122" s="999">
        <v>1572620</v>
      </c>
      <c r="C122" s="1000">
        <v>5620089.2249817001</v>
      </c>
      <c r="D122" s="1001">
        <v>2.9217961836250701E-2</v>
      </c>
    </row>
    <row r="123" spans="1:4" ht="24.95" customHeight="1">
      <c r="A123" s="998" t="s">
        <v>435</v>
      </c>
      <c r="B123" s="999">
        <v>173789</v>
      </c>
      <c r="C123" s="1000">
        <v>472504.35679490003</v>
      </c>
      <c r="D123" s="1001">
        <v>2.45647599382028E-3</v>
      </c>
    </row>
    <row r="124" spans="1:4" ht="24.95" customHeight="1">
      <c r="A124" s="998" t="s">
        <v>436</v>
      </c>
      <c r="B124" s="999">
        <v>391440</v>
      </c>
      <c r="C124" s="1000">
        <v>349901.4675112</v>
      </c>
      <c r="D124" s="1001">
        <v>1.81908281433444E-3</v>
      </c>
    </row>
    <row r="125" spans="1:4" ht="24.95" customHeight="1">
      <c r="A125" s="998" t="s">
        <v>437</v>
      </c>
      <c r="B125" s="999">
        <v>242348</v>
      </c>
      <c r="C125" s="1000">
        <v>187581.1372532</v>
      </c>
      <c r="D125" s="1001">
        <v>9.75204892673631E-4</v>
      </c>
    </row>
    <row r="126" spans="1:4" ht="24.95" customHeight="1">
      <c r="A126" s="998" t="s">
        <v>438</v>
      </c>
      <c r="B126" s="999">
        <v>239087</v>
      </c>
      <c r="C126" s="1000">
        <v>367255.9127549</v>
      </c>
      <c r="D126" s="1001">
        <v>1.9093058514644901E-3</v>
      </c>
    </row>
    <row r="127" spans="1:4" ht="24.95" customHeight="1">
      <c r="A127" s="998" t="s">
        <v>439</v>
      </c>
      <c r="B127" s="999">
        <v>774844</v>
      </c>
      <c r="C127" s="1000">
        <v>1885827.0374741999</v>
      </c>
      <c r="D127" s="1001">
        <v>9.8041187968631194E-3</v>
      </c>
    </row>
    <row r="128" spans="1:4" ht="24.95" customHeight="1">
      <c r="A128" s="998" t="s">
        <v>440</v>
      </c>
      <c r="B128" s="999">
        <v>147252</v>
      </c>
      <c r="C128" s="1000">
        <v>326366.27020660002</v>
      </c>
      <c r="D128" s="1001">
        <v>1.6967270172773799E-3</v>
      </c>
    </row>
    <row r="129" spans="1:4" ht="15.95" customHeight="1">
      <c r="A129" s="1007" t="s">
        <v>441</v>
      </c>
      <c r="B129" s="1008">
        <v>446588</v>
      </c>
      <c r="C129" s="1009">
        <v>362949.70912850002</v>
      </c>
      <c r="D129" s="1010">
        <v>1.8869185746475999E-3</v>
      </c>
    </row>
    <row r="130" spans="1:4" ht="26.1" customHeight="1">
      <c r="A130" s="1136" t="s">
        <v>1907</v>
      </c>
      <c r="B130" s="1136"/>
      <c r="C130" s="1136"/>
      <c r="D130" s="1136"/>
    </row>
    <row r="131" spans="1:4" ht="26.1" customHeight="1">
      <c r="A131" s="1137"/>
      <c r="B131" s="1137"/>
      <c r="C131" s="1137"/>
      <c r="D131" s="1137"/>
    </row>
    <row r="132" spans="1:4" ht="26.1" customHeight="1">
      <c r="A132" s="1137"/>
      <c r="B132" s="1137"/>
      <c r="C132" s="1137"/>
      <c r="D132" s="1137"/>
    </row>
    <row r="133" spans="1:4" ht="26.1" customHeight="1">
      <c r="A133" s="988"/>
      <c r="B133" s="988"/>
      <c r="C133" s="989"/>
      <c r="D133" s="1006" t="s">
        <v>1859</v>
      </c>
    </row>
    <row r="134" spans="1:4" ht="15.95" customHeight="1">
      <c r="A134" s="1138" t="s">
        <v>1903</v>
      </c>
      <c r="B134" s="1141" t="s">
        <v>1904</v>
      </c>
      <c r="C134" s="1141" t="s">
        <v>1905</v>
      </c>
      <c r="D134" s="1143" t="s">
        <v>1908</v>
      </c>
    </row>
    <row r="135" spans="1:4" ht="15.95" customHeight="1">
      <c r="A135" s="1139"/>
      <c r="B135" s="1142"/>
      <c r="C135" s="1142"/>
      <c r="D135" s="1144"/>
    </row>
    <row r="136" spans="1:4" ht="15.95" customHeight="1">
      <c r="A136" s="1140"/>
      <c r="B136" s="992" t="s">
        <v>10</v>
      </c>
      <c r="C136" s="992" t="s">
        <v>11</v>
      </c>
      <c r="D136" s="993" t="s">
        <v>12</v>
      </c>
    </row>
    <row r="137" spans="1:4" ht="24.95" customHeight="1">
      <c r="A137" s="998" t="s">
        <v>442</v>
      </c>
      <c r="B137" s="999">
        <v>398416</v>
      </c>
      <c r="C137" s="1000">
        <v>357318.40147819999</v>
      </c>
      <c r="D137" s="1001">
        <v>1.8576422899787999E-3</v>
      </c>
    </row>
    <row r="138" spans="1:4" ht="24.95" customHeight="1">
      <c r="A138" s="998" t="s">
        <v>443</v>
      </c>
      <c r="B138" s="999">
        <v>615991</v>
      </c>
      <c r="C138" s="1000">
        <v>609518.90728799999</v>
      </c>
      <c r="D138" s="1001">
        <v>3.16879313809685E-3</v>
      </c>
    </row>
    <row r="139" spans="1:4" ht="24.95" customHeight="1">
      <c r="A139" s="998" t="s">
        <v>444</v>
      </c>
      <c r="B139" s="999">
        <v>156790</v>
      </c>
      <c r="C139" s="1000">
        <v>247640.0507088</v>
      </c>
      <c r="D139" s="1001">
        <v>1.2874417577881899E-3</v>
      </c>
    </row>
    <row r="140" spans="1:4" ht="24.95" customHeight="1">
      <c r="A140" s="998" t="s">
        <v>445</v>
      </c>
      <c r="B140" s="999">
        <v>249627</v>
      </c>
      <c r="C140" s="1000">
        <v>195065.79446899999</v>
      </c>
      <c r="D140" s="1001">
        <v>1.0141164508596799E-3</v>
      </c>
    </row>
    <row r="141" spans="1:4" ht="24.95" customHeight="1">
      <c r="A141" s="998" t="s">
        <v>446</v>
      </c>
      <c r="B141" s="999">
        <v>335100</v>
      </c>
      <c r="C141" s="1000">
        <v>263893.38002849999</v>
      </c>
      <c r="D141" s="1001">
        <v>1.3719402660439101E-3</v>
      </c>
    </row>
    <row r="142" spans="1:4" ht="24.95" customHeight="1">
      <c r="A142" s="998" t="s">
        <v>447</v>
      </c>
      <c r="B142" s="999">
        <v>455362</v>
      </c>
      <c r="C142" s="1000">
        <v>412527.5599391</v>
      </c>
      <c r="D142" s="1001">
        <v>2.1446660400202999E-3</v>
      </c>
    </row>
    <row r="143" spans="1:4" ht="24.95" customHeight="1">
      <c r="A143" s="994" t="s">
        <v>448</v>
      </c>
      <c r="B143" s="995">
        <v>2170330</v>
      </c>
      <c r="C143" s="996">
        <v>1381428.1973967</v>
      </c>
      <c r="D143" s="997">
        <v>7.1818283901335898E-3</v>
      </c>
    </row>
    <row r="144" spans="1:4" ht="24.95" customHeight="1">
      <c r="A144" s="998" t="s">
        <v>449</v>
      </c>
      <c r="B144" s="999">
        <v>473785</v>
      </c>
      <c r="C144" s="1000">
        <v>263413.47371260001</v>
      </c>
      <c r="D144" s="1001">
        <v>1.36944530842641E-3</v>
      </c>
    </row>
    <row r="145" spans="1:4" ht="24.95" customHeight="1">
      <c r="A145" s="998" t="s">
        <v>450</v>
      </c>
      <c r="B145" s="999">
        <v>672519</v>
      </c>
      <c r="C145" s="1000">
        <v>609255.35218229995</v>
      </c>
      <c r="D145" s="1001">
        <v>3.1674229564659499E-3</v>
      </c>
    </row>
    <row r="146" spans="1:4" ht="24.95" customHeight="1">
      <c r="A146" s="998" t="s">
        <v>451</v>
      </c>
      <c r="B146" s="999">
        <v>183170</v>
      </c>
      <c r="C146" s="1000">
        <v>105482.0951047</v>
      </c>
      <c r="D146" s="1001">
        <v>5.4838485757082096E-4</v>
      </c>
    </row>
    <row r="147" spans="1:4" ht="24.95" customHeight="1">
      <c r="A147" s="998" t="s">
        <v>452</v>
      </c>
      <c r="B147" s="999">
        <v>46211</v>
      </c>
      <c r="C147" s="1000">
        <v>16613.229564500001</v>
      </c>
      <c r="D147" s="1001">
        <v>8.6369573143923502E-5</v>
      </c>
    </row>
    <row r="148" spans="1:4" ht="24.95" customHeight="1">
      <c r="A148" s="998" t="s">
        <v>453</v>
      </c>
      <c r="B148" s="999">
        <v>159839</v>
      </c>
      <c r="C148" s="1000">
        <v>66436.275369900002</v>
      </c>
      <c r="D148" s="1001">
        <v>3.4539176881247903E-4</v>
      </c>
    </row>
    <row r="149" spans="1:4" ht="24.95" customHeight="1">
      <c r="A149" s="998" t="s">
        <v>454</v>
      </c>
      <c r="B149" s="999">
        <v>106748</v>
      </c>
      <c r="C149" s="1000">
        <v>41650.346978100002</v>
      </c>
      <c r="D149" s="1001">
        <v>2.1653361712895E-4</v>
      </c>
    </row>
    <row r="150" spans="1:4" ht="24.95" customHeight="1">
      <c r="A150" s="998" t="s">
        <v>455</v>
      </c>
      <c r="B150" s="999">
        <v>144750</v>
      </c>
      <c r="C150" s="1000">
        <v>88757.363322399993</v>
      </c>
      <c r="D150" s="1001">
        <v>4.6143560189626102E-4</v>
      </c>
    </row>
    <row r="151" spans="1:4" ht="24.95" customHeight="1">
      <c r="A151" s="998" t="s">
        <v>456</v>
      </c>
      <c r="B151" s="999">
        <v>187332</v>
      </c>
      <c r="C151" s="1000">
        <v>94119.638611899994</v>
      </c>
      <c r="D151" s="1001">
        <v>4.8931322954452901E-4</v>
      </c>
    </row>
    <row r="152" spans="1:4" ht="24.95" customHeight="1">
      <c r="A152" s="998" t="s">
        <v>457</v>
      </c>
      <c r="B152" s="999">
        <v>195976</v>
      </c>
      <c r="C152" s="1000">
        <v>95700.422550300005</v>
      </c>
      <c r="D152" s="1001">
        <v>4.9753147714426903E-4</v>
      </c>
    </row>
    <row r="153" spans="1:4" ht="24.95" customHeight="1">
      <c r="A153" s="994" t="s">
        <v>458</v>
      </c>
      <c r="B153" s="995">
        <v>5474717</v>
      </c>
      <c r="C153" s="996">
        <v>4556431.6986293998</v>
      </c>
      <c r="D153" s="997">
        <v>2.3688173292385799E-2</v>
      </c>
    </row>
    <row r="154" spans="1:4" ht="24.95" customHeight="1">
      <c r="A154" s="998" t="s">
        <v>459</v>
      </c>
      <c r="B154" s="999">
        <v>41267</v>
      </c>
      <c r="C154" s="1000">
        <v>19797.009940899999</v>
      </c>
      <c r="D154" s="1001">
        <v>1.02921547642685E-4</v>
      </c>
    </row>
    <row r="155" spans="1:4" ht="24.95" customHeight="1">
      <c r="A155" s="998" t="s">
        <v>460</v>
      </c>
      <c r="B155" s="999">
        <v>278575</v>
      </c>
      <c r="C155" s="1000">
        <v>192746.16532520001</v>
      </c>
      <c r="D155" s="1001">
        <v>1.0020570629950599E-3</v>
      </c>
    </row>
    <row r="156" spans="1:4" ht="24.95" customHeight="1">
      <c r="A156" s="998" t="s">
        <v>461</v>
      </c>
      <c r="B156" s="999">
        <v>120186</v>
      </c>
      <c r="C156" s="1000">
        <v>62718.792215900001</v>
      </c>
      <c r="D156" s="1001">
        <v>3.26065157334913E-4</v>
      </c>
    </row>
    <row r="157" spans="1:4" ht="24.95" customHeight="1">
      <c r="A157" s="998" t="s">
        <v>462</v>
      </c>
      <c r="B157" s="999">
        <v>262529</v>
      </c>
      <c r="C157" s="1000">
        <v>176740.7568155</v>
      </c>
      <c r="D157" s="1001">
        <v>9.1884745612062205E-4</v>
      </c>
    </row>
    <row r="158" spans="1:4" ht="24.95" customHeight="1">
      <c r="A158" s="998" t="s">
        <v>463</v>
      </c>
      <c r="B158" s="999">
        <v>376486</v>
      </c>
      <c r="C158" s="1000">
        <v>286649.13776810002</v>
      </c>
      <c r="D158" s="1001">
        <v>1.49024387913162E-3</v>
      </c>
    </row>
    <row r="159" spans="1:4" ht="24.95" customHeight="1">
      <c r="A159" s="998" t="s">
        <v>464</v>
      </c>
      <c r="B159" s="999">
        <v>437283</v>
      </c>
      <c r="C159" s="1000">
        <v>351338.83819029998</v>
      </c>
      <c r="D159" s="1001">
        <v>1.8265554789070599E-3</v>
      </c>
    </row>
    <row r="160" spans="1:4" ht="24.95" customHeight="1">
      <c r="A160" s="998" t="s">
        <v>465</v>
      </c>
      <c r="B160" s="999">
        <v>243705</v>
      </c>
      <c r="C160" s="1000">
        <v>205977.88556990001</v>
      </c>
      <c r="D160" s="1001">
        <v>1.0708466998960401E-3</v>
      </c>
    </row>
    <row r="161" spans="1:4" ht="24.95" customHeight="1">
      <c r="A161" s="998" t="s">
        <v>466</v>
      </c>
      <c r="B161" s="999">
        <v>497127</v>
      </c>
      <c r="C161" s="1000">
        <v>390869.97475489997</v>
      </c>
      <c r="D161" s="1001">
        <v>2.0320716536955199E-3</v>
      </c>
    </row>
    <row r="162" spans="1:4" ht="24.95" customHeight="1">
      <c r="A162" s="998" t="s">
        <v>467</v>
      </c>
      <c r="B162" s="999">
        <v>152416</v>
      </c>
      <c r="C162" s="1000">
        <v>108904.9891522</v>
      </c>
      <c r="D162" s="1001">
        <v>5.6617994651795601E-4</v>
      </c>
    </row>
    <row r="163" spans="1:4" ht="24.95" customHeight="1">
      <c r="A163" s="998" t="s">
        <v>468</v>
      </c>
      <c r="B163" s="999">
        <v>159060</v>
      </c>
      <c r="C163" s="1000">
        <v>104167.0485717</v>
      </c>
      <c r="D163" s="1001">
        <v>5.4154813703562101E-4</v>
      </c>
    </row>
    <row r="164" spans="1:4" ht="24.95" customHeight="1">
      <c r="A164" s="998" t="s">
        <v>469</v>
      </c>
      <c r="B164" s="999">
        <v>1309763</v>
      </c>
      <c r="C164" s="1000">
        <v>1689964.3819464</v>
      </c>
      <c r="D164" s="1001">
        <v>8.7858595904220307E-3</v>
      </c>
    </row>
    <row r="165" spans="1:4" ht="24.95" customHeight="1">
      <c r="A165" s="998" t="s">
        <v>470</v>
      </c>
      <c r="B165" s="999">
        <v>523594</v>
      </c>
      <c r="C165" s="1000">
        <v>348166.7336417</v>
      </c>
      <c r="D165" s="1001">
        <v>1.81006420520457E-3</v>
      </c>
    </row>
    <row r="166" spans="1:4" ht="24.95" customHeight="1">
      <c r="A166" s="998" t="s">
        <v>471</v>
      </c>
      <c r="B166" s="999">
        <v>69446</v>
      </c>
      <c r="C166" s="1000">
        <v>37144.2972285</v>
      </c>
      <c r="D166" s="1001">
        <v>1.93107371682378E-4</v>
      </c>
    </row>
    <row r="167" spans="1:4" ht="24.95" customHeight="1">
      <c r="A167" s="998" t="s">
        <v>472</v>
      </c>
      <c r="B167" s="999">
        <v>60262</v>
      </c>
      <c r="C167" s="1000">
        <v>27718.809517500002</v>
      </c>
      <c r="D167" s="1001">
        <v>1.4410574035526199E-4</v>
      </c>
    </row>
    <row r="168" spans="1:4" ht="24.95" customHeight="1">
      <c r="A168" s="998" t="s">
        <v>473</v>
      </c>
      <c r="B168" s="999">
        <v>173139</v>
      </c>
      <c r="C168" s="1000">
        <v>66121.046332400001</v>
      </c>
      <c r="D168" s="1001">
        <v>3.4375294252011101E-4</v>
      </c>
    </row>
    <row r="169" spans="1:4" ht="24.95" customHeight="1">
      <c r="A169" s="998" t="s">
        <v>474</v>
      </c>
      <c r="B169" s="999">
        <v>433413</v>
      </c>
      <c r="C169" s="1000">
        <v>280223.33140710002</v>
      </c>
      <c r="D169" s="1001">
        <v>1.45683712035841E-3</v>
      </c>
    </row>
    <row r="170" spans="1:4" ht="24.95" customHeight="1">
      <c r="A170" s="998" t="s">
        <v>475</v>
      </c>
      <c r="B170" s="999">
        <v>265857</v>
      </c>
      <c r="C170" s="1000">
        <v>160850.89995729999</v>
      </c>
      <c r="D170" s="1001">
        <v>8.3623858414708303E-4</v>
      </c>
    </row>
    <row r="171" spans="1:4" ht="24.95" customHeight="1">
      <c r="A171" s="998" t="s">
        <v>476</v>
      </c>
      <c r="B171" s="999">
        <v>70609</v>
      </c>
      <c r="C171" s="1000">
        <v>46331.600293900003</v>
      </c>
      <c r="D171" s="1001">
        <v>2.4087071841888801E-4</v>
      </c>
    </row>
    <row r="172" spans="1:4" ht="15.95" customHeight="1">
      <c r="A172" s="1002" t="s">
        <v>477</v>
      </c>
      <c r="B172" s="1003">
        <v>2053283</v>
      </c>
      <c r="C172" s="1004">
        <v>1810038.478842</v>
      </c>
      <c r="D172" s="1005">
        <v>9.4101059751632507E-3</v>
      </c>
    </row>
    <row r="173" spans="1:4" ht="26.1" customHeight="1">
      <c r="A173" s="1136" t="s">
        <v>1907</v>
      </c>
      <c r="B173" s="1136"/>
      <c r="C173" s="1136"/>
      <c r="D173" s="1136"/>
    </row>
    <row r="174" spans="1:4" ht="26.1" customHeight="1">
      <c r="A174" s="1137"/>
      <c r="B174" s="1137"/>
      <c r="C174" s="1137"/>
      <c r="D174" s="1137"/>
    </row>
    <row r="175" spans="1:4" ht="26.1" customHeight="1">
      <c r="A175" s="1137"/>
      <c r="B175" s="1137"/>
      <c r="C175" s="1137"/>
      <c r="D175" s="1137"/>
    </row>
    <row r="176" spans="1:4" ht="26.1" customHeight="1">
      <c r="A176" s="988"/>
      <c r="B176" s="988"/>
      <c r="C176" s="989"/>
      <c r="D176" s="1006" t="s">
        <v>1859</v>
      </c>
    </row>
    <row r="177" spans="1:4" ht="15.95" customHeight="1">
      <c r="A177" s="1138" t="s">
        <v>1903</v>
      </c>
      <c r="B177" s="1141" t="s">
        <v>1904</v>
      </c>
      <c r="C177" s="1141" t="s">
        <v>1905</v>
      </c>
      <c r="D177" s="1143" t="s">
        <v>1908</v>
      </c>
    </row>
    <row r="178" spans="1:4" ht="15.95" customHeight="1">
      <c r="A178" s="1139"/>
      <c r="B178" s="1142"/>
      <c r="C178" s="1142"/>
      <c r="D178" s="1144"/>
    </row>
    <row r="179" spans="1:4" ht="15.95" customHeight="1">
      <c r="A179" s="1140"/>
      <c r="B179" s="992" t="s">
        <v>10</v>
      </c>
      <c r="C179" s="992" t="s">
        <v>11</v>
      </c>
      <c r="D179" s="993" t="s">
        <v>12</v>
      </c>
    </row>
    <row r="180" spans="1:4" ht="24.95" customHeight="1">
      <c r="A180" s="998" t="s">
        <v>478</v>
      </c>
      <c r="B180" s="999">
        <v>235573</v>
      </c>
      <c r="C180" s="1000">
        <v>233667.59051020001</v>
      </c>
      <c r="D180" s="1001">
        <v>1.2148011301222599E-3</v>
      </c>
    </row>
    <row r="181" spans="1:4" ht="24.95" customHeight="1">
      <c r="A181" s="998" t="s">
        <v>479</v>
      </c>
      <c r="B181" s="999">
        <v>297791</v>
      </c>
      <c r="C181" s="1000">
        <v>243263.83575490001</v>
      </c>
      <c r="D181" s="1001">
        <v>1.26469050306755E-3</v>
      </c>
    </row>
    <row r="182" spans="1:4" ht="24.95" customHeight="1">
      <c r="A182" s="998" t="s">
        <v>480</v>
      </c>
      <c r="B182" s="999">
        <v>1011837</v>
      </c>
      <c r="C182" s="1000">
        <v>1057671.4718587999</v>
      </c>
      <c r="D182" s="1001">
        <v>5.4986679860340101E-3</v>
      </c>
    </row>
    <row r="183" spans="1:4" ht="24.95" customHeight="1">
      <c r="A183" s="998" t="s">
        <v>481</v>
      </c>
      <c r="B183" s="999">
        <v>101216</v>
      </c>
      <c r="C183" s="1000">
        <v>60480.348755200001</v>
      </c>
      <c r="D183" s="1001">
        <v>3.14427841095054E-4</v>
      </c>
    </row>
    <row r="184" spans="1:4" ht="24.95" customHeight="1">
      <c r="A184" s="998" t="s">
        <v>482</v>
      </c>
      <c r="B184" s="999">
        <v>102265</v>
      </c>
      <c r="C184" s="1000">
        <v>64549.027841299998</v>
      </c>
      <c r="D184" s="1001">
        <v>3.3558026510519201E-4</v>
      </c>
    </row>
    <row r="185" spans="1:4" ht="24.95" customHeight="1">
      <c r="A185" s="998" t="s">
        <v>483</v>
      </c>
      <c r="B185" s="999">
        <v>304601</v>
      </c>
      <c r="C185" s="1000">
        <v>150406.20412159999</v>
      </c>
      <c r="D185" s="1001">
        <v>7.8193824973918596E-4</v>
      </c>
    </row>
    <row r="186" spans="1:4" ht="24.95" customHeight="1">
      <c r="A186" s="994" t="s">
        <v>484</v>
      </c>
      <c r="B186" s="995">
        <v>394365</v>
      </c>
      <c r="C186" s="996">
        <v>153506.87531539999</v>
      </c>
      <c r="D186" s="997">
        <v>7.9805815264117296E-4</v>
      </c>
    </row>
    <row r="187" spans="1:4" ht="24.95" customHeight="1">
      <c r="A187" s="998" t="s">
        <v>485</v>
      </c>
      <c r="B187" s="999">
        <v>30900</v>
      </c>
      <c r="C187" s="1000">
        <v>8806.3332713</v>
      </c>
      <c r="D187" s="1001">
        <v>4.5782744568256601E-5</v>
      </c>
    </row>
    <row r="188" spans="1:4" ht="24.95" customHeight="1">
      <c r="A188" s="998" t="s">
        <v>486</v>
      </c>
      <c r="B188" s="999">
        <v>8364</v>
      </c>
      <c r="C188" s="1000">
        <v>2935.6951269000001</v>
      </c>
      <c r="D188" s="1001">
        <v>1.5262218222329201E-5</v>
      </c>
    </row>
    <row r="189" spans="1:4" ht="24.95" customHeight="1">
      <c r="A189" s="998" t="s">
        <v>487</v>
      </c>
      <c r="B189" s="999">
        <v>210803</v>
      </c>
      <c r="C189" s="1000">
        <v>96268.889819200005</v>
      </c>
      <c r="D189" s="1001">
        <v>5.0048684925723297E-4</v>
      </c>
    </row>
    <row r="190" spans="1:4" ht="24.95" customHeight="1">
      <c r="A190" s="998" t="s">
        <v>488</v>
      </c>
      <c r="B190" s="999">
        <v>14970</v>
      </c>
      <c r="C190" s="1000">
        <v>1909.2422366000001</v>
      </c>
      <c r="D190" s="1001">
        <v>9.9258507422216994E-6</v>
      </c>
    </row>
    <row r="191" spans="1:4" ht="24.95" customHeight="1">
      <c r="A191" s="998" t="s">
        <v>489</v>
      </c>
      <c r="B191" s="999">
        <v>16787</v>
      </c>
      <c r="C191" s="1000">
        <v>4924.0545824999999</v>
      </c>
      <c r="D191" s="1001">
        <v>2.55993869690866E-5</v>
      </c>
    </row>
    <row r="192" spans="1:4" ht="24.95" customHeight="1">
      <c r="A192" s="998" t="s">
        <v>490</v>
      </c>
      <c r="B192" s="999">
        <v>19056</v>
      </c>
      <c r="C192" s="1000">
        <v>6475.8219689999996</v>
      </c>
      <c r="D192" s="1001">
        <v>3.3666782069498598E-5</v>
      </c>
    </row>
    <row r="193" spans="1:4" ht="24.95" customHeight="1">
      <c r="A193" s="998" t="s">
        <v>491</v>
      </c>
      <c r="B193" s="999">
        <v>34948</v>
      </c>
      <c r="C193" s="1000">
        <v>9809.6195991999994</v>
      </c>
      <c r="D193" s="1001">
        <v>5.0998672726320703E-5</v>
      </c>
    </row>
    <row r="194" spans="1:4" ht="24.95" customHeight="1">
      <c r="A194" s="998" t="s">
        <v>492</v>
      </c>
      <c r="B194" s="999">
        <v>19979</v>
      </c>
      <c r="C194" s="1000">
        <v>6455.2876969999998</v>
      </c>
      <c r="D194" s="1001">
        <v>3.3560027612120202E-5</v>
      </c>
    </row>
    <row r="195" spans="1:4" ht="24.95" customHeight="1">
      <c r="A195" s="998" t="s">
        <v>493</v>
      </c>
      <c r="B195" s="999">
        <v>38558</v>
      </c>
      <c r="C195" s="1000">
        <v>15921.931013699999</v>
      </c>
      <c r="D195" s="1001">
        <v>8.2775620474107104E-5</v>
      </c>
    </row>
    <row r="196" spans="1:4" ht="24.95" customHeight="1">
      <c r="A196" s="994" t="s">
        <v>494</v>
      </c>
      <c r="B196" s="995">
        <v>1767328</v>
      </c>
      <c r="C196" s="996">
        <v>1074994.0106352</v>
      </c>
      <c r="D196" s="997">
        <v>5.5887251464481298E-3</v>
      </c>
    </row>
    <row r="197" spans="1:4" ht="24.95" customHeight="1">
      <c r="A197" s="998" t="s">
        <v>495</v>
      </c>
      <c r="B197" s="999">
        <v>196283</v>
      </c>
      <c r="C197" s="1000">
        <v>159265.3205494</v>
      </c>
      <c r="D197" s="1001">
        <v>8.2799540565403802E-4</v>
      </c>
    </row>
    <row r="198" spans="1:4" ht="24.95" customHeight="1">
      <c r="A198" s="998" t="s">
        <v>496</v>
      </c>
      <c r="B198" s="999">
        <v>138616</v>
      </c>
      <c r="C198" s="1000">
        <v>47729.780768099998</v>
      </c>
      <c r="D198" s="1001">
        <v>2.48139639266937E-4</v>
      </c>
    </row>
    <row r="199" spans="1:4" ht="24.95" customHeight="1">
      <c r="A199" s="998" t="s">
        <v>497</v>
      </c>
      <c r="B199" s="999">
        <v>712978</v>
      </c>
      <c r="C199" s="1000">
        <v>426665.59927389998</v>
      </c>
      <c r="D199" s="1001">
        <v>2.21816748762854E-3</v>
      </c>
    </row>
    <row r="200" spans="1:4" ht="24.95" customHeight="1">
      <c r="A200" s="998" t="s">
        <v>498</v>
      </c>
      <c r="B200" s="999">
        <v>311453</v>
      </c>
      <c r="C200" s="1000">
        <v>217416.25601879999</v>
      </c>
      <c r="D200" s="1001">
        <v>1.1303129926657899E-3</v>
      </c>
    </row>
    <row r="201" spans="1:4" ht="24.95" customHeight="1">
      <c r="A201" s="998" t="s">
        <v>499</v>
      </c>
      <c r="B201" s="999">
        <v>299367</v>
      </c>
      <c r="C201" s="1000">
        <v>197233.66126630001</v>
      </c>
      <c r="D201" s="1001">
        <v>1.02538685010317E-3</v>
      </c>
    </row>
    <row r="202" spans="1:4" ht="24.95" customHeight="1">
      <c r="A202" s="998" t="s">
        <v>500</v>
      </c>
      <c r="B202" s="999">
        <v>108631</v>
      </c>
      <c r="C202" s="1000">
        <v>26683.3927587</v>
      </c>
      <c r="D202" s="1001">
        <v>1.3872277112965699E-4</v>
      </c>
    </row>
    <row r="203" spans="1:4" ht="24.95" customHeight="1">
      <c r="A203" s="994" t="s">
        <v>501</v>
      </c>
      <c r="B203" s="995">
        <v>2988524</v>
      </c>
      <c r="C203" s="996">
        <v>2202574.0428321999</v>
      </c>
      <c r="D203" s="997">
        <v>1.14508367658873E-2</v>
      </c>
    </row>
    <row r="204" spans="1:4" ht="24.95" customHeight="1">
      <c r="A204" s="998" t="s">
        <v>502</v>
      </c>
      <c r="B204" s="999">
        <v>698221</v>
      </c>
      <c r="C204" s="1000">
        <v>581382.35102319997</v>
      </c>
      <c r="D204" s="1001">
        <v>3.0225155979656001E-3</v>
      </c>
    </row>
    <row r="205" spans="1:4" ht="24.95" customHeight="1">
      <c r="A205" s="998" t="s">
        <v>503</v>
      </c>
      <c r="B205" s="999">
        <v>113426</v>
      </c>
      <c r="C205" s="1000">
        <v>35333.200470999996</v>
      </c>
      <c r="D205" s="1001">
        <v>1.8369176388256301E-4</v>
      </c>
    </row>
    <row r="206" spans="1:4" ht="24.95" customHeight="1">
      <c r="A206" s="998" t="s">
        <v>504</v>
      </c>
      <c r="B206" s="999">
        <v>317983</v>
      </c>
      <c r="C206" s="1000">
        <v>263378.33487899997</v>
      </c>
      <c r="D206" s="1001">
        <v>1.3692626271453799E-3</v>
      </c>
    </row>
    <row r="207" spans="1:4" ht="24.95" customHeight="1">
      <c r="A207" s="998" t="s">
        <v>505</v>
      </c>
      <c r="B207" s="999">
        <v>377568</v>
      </c>
      <c r="C207" s="1000">
        <v>268934.201244</v>
      </c>
      <c r="D207" s="1001">
        <v>1.3981467044120401E-3</v>
      </c>
    </row>
    <row r="208" spans="1:4" ht="24.95" customHeight="1">
      <c r="A208" s="998" t="s">
        <v>506</v>
      </c>
      <c r="B208" s="999">
        <v>123885</v>
      </c>
      <c r="C208" s="1000">
        <v>43494.159614999997</v>
      </c>
      <c r="D208" s="1001">
        <v>2.26119309651175E-4</v>
      </c>
    </row>
    <row r="209" spans="1:4" ht="24.95" customHeight="1">
      <c r="A209" s="998" t="s">
        <v>507</v>
      </c>
      <c r="B209" s="999">
        <v>124455</v>
      </c>
      <c r="C209" s="1000">
        <v>54848.998395299997</v>
      </c>
      <c r="D209" s="1001">
        <v>2.8515133438574E-4</v>
      </c>
    </row>
    <row r="210" spans="1:4" ht="24.95" customHeight="1">
      <c r="A210" s="998" t="s">
        <v>508</v>
      </c>
      <c r="B210" s="999">
        <v>241678</v>
      </c>
      <c r="C210" s="1000">
        <v>148258.35254789999</v>
      </c>
      <c r="D210" s="1001">
        <v>7.7077190650190399E-4</v>
      </c>
    </row>
    <row r="211" spans="1:4" ht="24.95" customHeight="1">
      <c r="A211" s="998" t="s">
        <v>509</v>
      </c>
      <c r="B211" s="999">
        <v>336965</v>
      </c>
      <c r="C211" s="1000">
        <v>311096.29694750003</v>
      </c>
      <c r="D211" s="1001">
        <v>1.61734082284798E-3</v>
      </c>
    </row>
    <row r="212" spans="1:4" ht="24.95" customHeight="1">
      <c r="A212" s="998" t="s">
        <v>510</v>
      </c>
      <c r="B212" s="999">
        <v>30730</v>
      </c>
      <c r="C212" s="1000">
        <v>12789.151207700001</v>
      </c>
      <c r="D212" s="1001">
        <v>6.6488789936575303E-5</v>
      </c>
    </row>
    <row r="213" spans="1:4" ht="24.95" customHeight="1">
      <c r="A213" s="998" t="s">
        <v>511</v>
      </c>
      <c r="B213" s="999">
        <v>623613</v>
      </c>
      <c r="C213" s="1000">
        <v>483058.99650160002</v>
      </c>
      <c r="D213" s="1001">
        <v>2.5113479091583798E-3</v>
      </c>
    </row>
    <row r="214" spans="1:4" ht="24.95" customHeight="1">
      <c r="A214" s="994" t="s">
        <v>512</v>
      </c>
      <c r="B214" s="995">
        <v>423495</v>
      </c>
      <c r="C214" s="996">
        <v>234359.4972093</v>
      </c>
      <c r="D214" s="997">
        <v>1.2183982444596399E-3</v>
      </c>
    </row>
    <row r="215" spans="1:4" ht="15.95" customHeight="1">
      <c r="A215" s="1007" t="s">
        <v>513</v>
      </c>
      <c r="B215" s="1008">
        <v>22185</v>
      </c>
      <c r="C215" s="1009">
        <v>7882.5403322000002</v>
      </c>
      <c r="D215" s="1010">
        <v>4.0980090062480603E-5</v>
      </c>
    </row>
    <row r="216" spans="1:4" ht="26.1" customHeight="1">
      <c r="A216" s="1136" t="s">
        <v>1907</v>
      </c>
      <c r="B216" s="1136"/>
      <c r="C216" s="1136"/>
      <c r="D216" s="1136"/>
    </row>
    <row r="217" spans="1:4" ht="26.1" customHeight="1">
      <c r="A217" s="1137"/>
      <c r="B217" s="1137"/>
      <c r="C217" s="1137"/>
      <c r="D217" s="1137"/>
    </row>
    <row r="218" spans="1:4" ht="26.1" customHeight="1">
      <c r="A218" s="1137"/>
      <c r="B218" s="1137"/>
      <c r="C218" s="1137"/>
      <c r="D218" s="1137"/>
    </row>
    <row r="219" spans="1:4" ht="26.1" customHeight="1">
      <c r="A219" s="988"/>
      <c r="B219" s="988"/>
      <c r="C219" s="989"/>
      <c r="D219" s="1006" t="s">
        <v>1859</v>
      </c>
    </row>
    <row r="220" spans="1:4" ht="15.95" customHeight="1">
      <c r="A220" s="1138" t="s">
        <v>1903</v>
      </c>
      <c r="B220" s="1141" t="s">
        <v>1904</v>
      </c>
      <c r="C220" s="1141" t="s">
        <v>1905</v>
      </c>
      <c r="D220" s="1143" t="s">
        <v>1908</v>
      </c>
    </row>
    <row r="221" spans="1:4" ht="15.95" customHeight="1">
      <c r="A221" s="1139"/>
      <c r="B221" s="1142"/>
      <c r="C221" s="1142"/>
      <c r="D221" s="1144"/>
    </row>
    <row r="222" spans="1:4" ht="15.95" customHeight="1">
      <c r="A222" s="1140"/>
      <c r="B222" s="992" t="s">
        <v>10</v>
      </c>
      <c r="C222" s="992" t="s">
        <v>11</v>
      </c>
      <c r="D222" s="993" t="s">
        <v>12</v>
      </c>
    </row>
    <row r="223" spans="1:4" ht="24.95" customHeight="1">
      <c r="A223" s="998" t="s">
        <v>514</v>
      </c>
      <c r="B223" s="999">
        <v>17044</v>
      </c>
      <c r="C223" s="1000">
        <v>2348.7819567000001</v>
      </c>
      <c r="D223" s="1001">
        <v>1.2210948763497299E-5</v>
      </c>
    </row>
    <row r="224" spans="1:4" ht="24.95" customHeight="1">
      <c r="A224" s="998" t="s">
        <v>515</v>
      </c>
      <c r="B224" s="999">
        <v>13777</v>
      </c>
      <c r="C224" s="1000">
        <v>2248.0767415999999</v>
      </c>
      <c r="D224" s="1001">
        <v>1.16873981553639E-5</v>
      </c>
    </row>
    <row r="225" spans="1:4" ht="24.95" customHeight="1">
      <c r="A225" s="998" t="s">
        <v>516</v>
      </c>
      <c r="B225" s="999">
        <v>4821</v>
      </c>
      <c r="C225" s="1000">
        <v>1510.9031709000001</v>
      </c>
      <c r="D225" s="1001">
        <v>7.8549484569384502E-6</v>
      </c>
    </row>
    <row r="226" spans="1:4" ht="24.95" customHeight="1">
      <c r="A226" s="998" t="s">
        <v>517</v>
      </c>
      <c r="B226" s="999">
        <v>10742</v>
      </c>
      <c r="C226" s="1000">
        <v>2049.6345268999999</v>
      </c>
      <c r="D226" s="1001">
        <v>1.06557282256352E-5</v>
      </c>
    </row>
    <row r="227" spans="1:4" ht="24.95" customHeight="1">
      <c r="A227" s="998" t="s">
        <v>382</v>
      </c>
      <c r="B227" s="999">
        <v>19783</v>
      </c>
      <c r="C227" s="1000">
        <v>7515.1288427999998</v>
      </c>
      <c r="D227" s="1001">
        <v>3.9069975392455201E-5</v>
      </c>
    </row>
    <row r="228" spans="1:4" ht="24.95" customHeight="1">
      <c r="A228" s="998" t="s">
        <v>518</v>
      </c>
      <c r="B228" s="999">
        <v>43299</v>
      </c>
      <c r="C228" s="1000">
        <v>30391.008219899999</v>
      </c>
      <c r="D228" s="1001">
        <v>1.5799808202104001E-4</v>
      </c>
    </row>
    <row r="229" spans="1:4" ht="24.95" customHeight="1">
      <c r="A229" s="998" t="s">
        <v>519</v>
      </c>
      <c r="B229" s="999">
        <v>233570</v>
      </c>
      <c r="C229" s="1000">
        <v>170790.92372640001</v>
      </c>
      <c r="D229" s="1001">
        <v>8.8791520768644299E-4</v>
      </c>
    </row>
    <row r="230" spans="1:4" ht="24.95" customHeight="1">
      <c r="A230" s="998" t="s">
        <v>520</v>
      </c>
      <c r="B230" s="999">
        <v>24639</v>
      </c>
      <c r="C230" s="1000">
        <v>3884.0660296000001</v>
      </c>
      <c r="D230" s="1001">
        <v>2.0192649703475199E-5</v>
      </c>
    </row>
    <row r="231" spans="1:4" ht="24.95" customHeight="1">
      <c r="A231" s="998" t="s">
        <v>521</v>
      </c>
      <c r="B231" s="999">
        <v>17350</v>
      </c>
      <c r="C231" s="1000">
        <v>2752.0718170999999</v>
      </c>
      <c r="D231" s="1001">
        <v>1.4307589453423799E-5</v>
      </c>
    </row>
    <row r="232" spans="1:4" ht="24.95" customHeight="1">
      <c r="A232" s="998" t="s">
        <v>522</v>
      </c>
      <c r="B232" s="999">
        <v>16285</v>
      </c>
      <c r="C232" s="1000">
        <v>2986.3618452000001</v>
      </c>
      <c r="D232" s="1001">
        <v>1.5525626538887E-5</v>
      </c>
    </row>
    <row r="233" spans="1:4" ht="24.95" customHeight="1">
      <c r="A233" s="994" t="s">
        <v>523</v>
      </c>
      <c r="B233" s="995">
        <v>66783564</v>
      </c>
      <c r="C233" s="996">
        <v>116864216.86122499</v>
      </c>
      <c r="D233" s="997">
        <v>0.60755872221685403</v>
      </c>
    </row>
    <row r="234" spans="1:4" ht="24.95" customHeight="1">
      <c r="A234" s="994" t="s">
        <v>524</v>
      </c>
      <c r="B234" s="995">
        <v>41695520</v>
      </c>
      <c r="C234" s="996">
        <v>98543823.285249099</v>
      </c>
      <c r="D234" s="997">
        <v>0.51231387130798101</v>
      </c>
    </row>
    <row r="235" spans="1:4" ht="24.95" customHeight="1">
      <c r="A235" s="998" t="s">
        <v>525</v>
      </c>
      <c r="B235" s="999">
        <v>385030</v>
      </c>
      <c r="C235" s="1000">
        <v>647162.27598359995</v>
      </c>
      <c r="D235" s="1001">
        <v>3.3644951040099499E-3</v>
      </c>
    </row>
    <row r="236" spans="1:4" ht="24.95" customHeight="1">
      <c r="A236" s="998" t="s">
        <v>526</v>
      </c>
      <c r="B236" s="999">
        <v>1475237</v>
      </c>
      <c r="C236" s="1000">
        <v>1139172.6858369</v>
      </c>
      <c r="D236" s="1001">
        <v>5.9223800063049996E-3</v>
      </c>
    </row>
    <row r="237" spans="1:4" ht="24.95" customHeight="1">
      <c r="A237" s="998" t="s">
        <v>527</v>
      </c>
      <c r="B237" s="999">
        <v>431700</v>
      </c>
      <c r="C237" s="1000">
        <v>830473.41614730004</v>
      </c>
      <c r="D237" s="1001">
        <v>4.3175009519695997E-3</v>
      </c>
    </row>
    <row r="238" spans="1:4" ht="24.95" customHeight="1">
      <c r="A238" s="998" t="s">
        <v>528</v>
      </c>
      <c r="B238" s="999">
        <v>919875</v>
      </c>
      <c r="C238" s="1000">
        <v>5400168.3167607998</v>
      </c>
      <c r="D238" s="1001">
        <v>2.8074627549878699E-2</v>
      </c>
    </row>
    <row r="239" spans="1:4" ht="24.95" customHeight="1">
      <c r="A239" s="998" t="s">
        <v>529</v>
      </c>
      <c r="B239" s="999">
        <v>316156</v>
      </c>
      <c r="C239" s="1000">
        <v>867490.01908160001</v>
      </c>
      <c r="D239" s="1001">
        <v>4.5099444610573998E-3</v>
      </c>
    </row>
    <row r="240" spans="1:4" ht="24.95" customHeight="1">
      <c r="A240" s="998" t="s">
        <v>530</v>
      </c>
      <c r="B240" s="999">
        <v>5693</v>
      </c>
      <c r="C240" s="1000">
        <v>22352.091459700001</v>
      </c>
      <c r="D240" s="1001">
        <v>1.1620501545187301E-4</v>
      </c>
    </row>
    <row r="241" spans="1:4" ht="24.95" customHeight="1">
      <c r="A241" s="998" t="s">
        <v>531</v>
      </c>
      <c r="B241" s="999">
        <v>278304</v>
      </c>
      <c r="C241" s="1000">
        <v>1779714.3447968999</v>
      </c>
      <c r="D241" s="1001">
        <v>9.2524555614814305E-3</v>
      </c>
    </row>
    <row r="242" spans="1:4" ht="24.95" customHeight="1">
      <c r="A242" s="998" t="s">
        <v>426</v>
      </c>
      <c r="B242" s="999">
        <v>418948</v>
      </c>
      <c r="C242" s="1000">
        <v>1196786.5625758001</v>
      </c>
      <c r="D242" s="1001">
        <v>6.2219055092655202E-3</v>
      </c>
    </row>
    <row r="243" spans="1:4" ht="24.95" customHeight="1">
      <c r="A243" s="998" t="s">
        <v>532</v>
      </c>
      <c r="B243" s="999">
        <v>412704</v>
      </c>
      <c r="C243" s="1000">
        <v>474825.1782271</v>
      </c>
      <c r="D243" s="1001">
        <v>2.4685415802051698E-3</v>
      </c>
    </row>
    <row r="244" spans="1:4" ht="24.95" customHeight="1">
      <c r="A244" s="998" t="s">
        <v>533</v>
      </c>
      <c r="B244" s="999">
        <v>311130</v>
      </c>
      <c r="C244" s="1000">
        <v>314698.79780529998</v>
      </c>
      <c r="D244" s="1001">
        <v>1.6360696594134899E-3</v>
      </c>
    </row>
    <row r="245" spans="1:4" ht="24.95" customHeight="1">
      <c r="A245" s="998" t="s">
        <v>534</v>
      </c>
      <c r="B245" s="999">
        <v>226666</v>
      </c>
      <c r="C245" s="1000">
        <v>283294.65139969997</v>
      </c>
      <c r="D245" s="1001">
        <v>1.47280443097188E-3</v>
      </c>
    </row>
    <row r="246" spans="1:4" ht="24.95" customHeight="1">
      <c r="A246" s="998" t="s">
        <v>535</v>
      </c>
      <c r="B246" s="999">
        <v>54918</v>
      </c>
      <c r="C246" s="1000">
        <v>464610.36698440003</v>
      </c>
      <c r="D246" s="1001">
        <v>2.4154363797170599E-3</v>
      </c>
    </row>
    <row r="247" spans="1:4" ht="24.95" customHeight="1">
      <c r="A247" s="998" t="s">
        <v>536</v>
      </c>
      <c r="B247" s="999">
        <v>354255</v>
      </c>
      <c r="C247" s="1000">
        <v>224050.05030460001</v>
      </c>
      <c r="D247" s="1001">
        <v>1.16480104801738E-3</v>
      </c>
    </row>
    <row r="248" spans="1:4" ht="24.95" customHeight="1">
      <c r="A248" s="998" t="s">
        <v>537</v>
      </c>
      <c r="B248" s="999">
        <v>1112695</v>
      </c>
      <c r="C248" s="1000">
        <v>5175184.569294</v>
      </c>
      <c r="D248" s="1001">
        <v>2.6904972356854E-2</v>
      </c>
    </row>
    <row r="249" spans="1:4" ht="24.95" customHeight="1">
      <c r="A249" s="998" t="s">
        <v>538</v>
      </c>
      <c r="B249" s="999">
        <v>383880</v>
      </c>
      <c r="C249" s="1000">
        <v>371822.77123960003</v>
      </c>
      <c r="D249" s="1001">
        <v>1.9330482319812299E-3</v>
      </c>
    </row>
    <row r="250" spans="1:4" ht="24.95" customHeight="1">
      <c r="A250" s="998" t="s">
        <v>539</v>
      </c>
      <c r="B250" s="999">
        <v>69386</v>
      </c>
      <c r="C250" s="1000">
        <v>71548.342965200005</v>
      </c>
      <c r="D250" s="1001">
        <v>3.7196860592742599E-4</v>
      </c>
    </row>
    <row r="251" spans="1:4" ht="24.95" customHeight="1">
      <c r="A251" s="998" t="s">
        <v>540</v>
      </c>
      <c r="B251" s="999">
        <v>3543667</v>
      </c>
      <c r="C251" s="1000">
        <v>18819267.017245699</v>
      </c>
      <c r="D251" s="1001">
        <v>9.7838415634386597E-2</v>
      </c>
    </row>
    <row r="252" spans="1:4" ht="24.95" customHeight="1">
      <c r="A252" s="998" t="s">
        <v>541</v>
      </c>
      <c r="B252" s="999">
        <v>162645</v>
      </c>
      <c r="C252" s="1000">
        <v>424344.54207819997</v>
      </c>
      <c r="D252" s="1001">
        <v>2.20610067554622E-3</v>
      </c>
    </row>
    <row r="253" spans="1:4" ht="24.95" customHeight="1">
      <c r="A253" s="998" t="s">
        <v>542</v>
      </c>
      <c r="B253" s="999">
        <v>122018</v>
      </c>
      <c r="C253" s="1000">
        <v>212085.81104959999</v>
      </c>
      <c r="D253" s="1001">
        <v>1.10260084585715E-3</v>
      </c>
    </row>
    <row r="254" spans="1:4" ht="24.95" customHeight="1">
      <c r="A254" s="998" t="s">
        <v>543</v>
      </c>
      <c r="B254" s="999">
        <v>404473</v>
      </c>
      <c r="C254" s="1000">
        <v>473315.74132169998</v>
      </c>
      <c r="D254" s="1001">
        <v>2.4606942546324399E-3</v>
      </c>
    </row>
    <row r="255" spans="1:4" ht="24.95" customHeight="1">
      <c r="A255" s="998" t="s">
        <v>544</v>
      </c>
      <c r="B255" s="999">
        <v>308479</v>
      </c>
      <c r="C255" s="1000">
        <v>288320.58464910003</v>
      </c>
      <c r="D255" s="1001">
        <v>1.4989334691408499E-3</v>
      </c>
    </row>
    <row r="256" spans="1:4" ht="24.95" customHeight="1">
      <c r="A256" s="998" t="s">
        <v>545</v>
      </c>
      <c r="B256" s="999">
        <v>529459</v>
      </c>
      <c r="C256" s="1000">
        <v>888524.08312900004</v>
      </c>
      <c r="D256" s="1001">
        <v>4.6192972588504303E-3</v>
      </c>
    </row>
    <row r="257" spans="1:4" ht="24.95" customHeight="1">
      <c r="A257" s="998" t="s">
        <v>546</v>
      </c>
      <c r="B257" s="999">
        <v>291707</v>
      </c>
      <c r="C257" s="1000">
        <v>939532.29787470005</v>
      </c>
      <c r="D257" s="1001">
        <v>4.88448096183337E-3</v>
      </c>
    </row>
    <row r="258" spans="1:4" ht="15.95" customHeight="1">
      <c r="A258" s="1007" t="s">
        <v>547</v>
      </c>
      <c r="B258" s="1008">
        <v>111074</v>
      </c>
      <c r="C258" s="1009">
        <v>96958.048269199993</v>
      </c>
      <c r="D258" s="1010">
        <v>5.0406967587886796E-4</v>
      </c>
    </row>
    <row r="259" spans="1:4" ht="26.1" customHeight="1">
      <c r="A259" s="1136" t="s">
        <v>1907</v>
      </c>
      <c r="B259" s="1136"/>
      <c r="C259" s="1136"/>
      <c r="D259" s="1136"/>
    </row>
    <row r="260" spans="1:4" ht="26.1" customHeight="1">
      <c r="A260" s="1137"/>
      <c r="B260" s="1137"/>
      <c r="C260" s="1137"/>
      <c r="D260" s="1137"/>
    </row>
    <row r="261" spans="1:4" ht="26.1" customHeight="1">
      <c r="A261" s="1137"/>
      <c r="B261" s="1137"/>
      <c r="C261" s="1137"/>
      <c r="D261" s="1137"/>
    </row>
    <row r="262" spans="1:4" ht="26.1" customHeight="1">
      <c r="A262" s="988"/>
      <c r="B262" s="988"/>
      <c r="C262" s="989"/>
      <c r="D262" s="1006" t="s">
        <v>1859</v>
      </c>
    </row>
    <row r="263" spans="1:4" ht="15.95" customHeight="1">
      <c r="A263" s="1138" t="s">
        <v>1903</v>
      </c>
      <c r="B263" s="1141" t="s">
        <v>1904</v>
      </c>
      <c r="C263" s="1141" t="s">
        <v>1905</v>
      </c>
      <c r="D263" s="1143" t="s">
        <v>1908</v>
      </c>
    </row>
    <row r="264" spans="1:4" ht="15.95" customHeight="1">
      <c r="A264" s="1139"/>
      <c r="B264" s="1142"/>
      <c r="C264" s="1142"/>
      <c r="D264" s="1144"/>
    </row>
    <row r="265" spans="1:4" ht="15.95" customHeight="1">
      <c r="A265" s="1140"/>
      <c r="B265" s="992" t="s">
        <v>10</v>
      </c>
      <c r="C265" s="992" t="s">
        <v>11</v>
      </c>
      <c r="D265" s="993" t="s">
        <v>12</v>
      </c>
    </row>
    <row r="266" spans="1:4" ht="24.95" customHeight="1">
      <c r="A266" s="998" t="s">
        <v>548</v>
      </c>
      <c r="B266" s="999">
        <v>599693</v>
      </c>
      <c r="C266" s="1000">
        <v>611675.01161769999</v>
      </c>
      <c r="D266" s="1001">
        <v>3.1800023861173498E-3</v>
      </c>
    </row>
    <row r="267" spans="1:4" ht="24.95" customHeight="1">
      <c r="A267" s="998" t="s">
        <v>549</v>
      </c>
      <c r="B267" s="999">
        <v>342011</v>
      </c>
      <c r="C267" s="1000">
        <v>552025.05321889999</v>
      </c>
      <c r="D267" s="1001">
        <v>2.86989161415967E-3</v>
      </c>
    </row>
    <row r="268" spans="1:4" ht="24.95" customHeight="1">
      <c r="A268" s="998" t="s">
        <v>550</v>
      </c>
      <c r="B268" s="999">
        <v>153937</v>
      </c>
      <c r="C268" s="1000">
        <v>575756.50080839999</v>
      </c>
      <c r="D268" s="1001">
        <v>2.9932676856474398E-3</v>
      </c>
    </row>
    <row r="269" spans="1:4" ht="24.95" customHeight="1">
      <c r="A269" s="998" t="s">
        <v>551</v>
      </c>
      <c r="B269" s="999">
        <v>548285</v>
      </c>
      <c r="C269" s="1000">
        <v>1406185.6480399999</v>
      </c>
      <c r="D269" s="1001">
        <v>7.3105384904720997E-3</v>
      </c>
    </row>
    <row r="270" spans="1:4" ht="24.95" customHeight="1">
      <c r="A270" s="998" t="s">
        <v>552</v>
      </c>
      <c r="B270" s="999">
        <v>114419</v>
      </c>
      <c r="C270" s="1000">
        <v>232634.4625508</v>
      </c>
      <c r="D270" s="1001">
        <v>1.2094300600055199E-3</v>
      </c>
    </row>
    <row r="271" spans="1:4" ht="24.95" customHeight="1">
      <c r="A271" s="998" t="s">
        <v>553</v>
      </c>
      <c r="B271" s="999">
        <v>682956</v>
      </c>
      <c r="C271" s="1000">
        <v>1712224.8003515999</v>
      </c>
      <c r="D271" s="1001">
        <v>8.9015880120511797E-3</v>
      </c>
    </row>
    <row r="272" spans="1:4" ht="24.95" customHeight="1">
      <c r="A272" s="998" t="s">
        <v>554</v>
      </c>
      <c r="B272" s="999">
        <v>597590</v>
      </c>
      <c r="C272" s="1000">
        <v>2006324.0646034</v>
      </c>
      <c r="D272" s="1001">
        <v>1.04305639295121E-2</v>
      </c>
    </row>
    <row r="273" spans="1:4" ht="24.95" customHeight="1">
      <c r="A273" s="998" t="s">
        <v>555</v>
      </c>
      <c r="B273" s="999">
        <v>7804262</v>
      </c>
      <c r="C273" s="1000">
        <v>19596044.058271602</v>
      </c>
      <c r="D273" s="1001">
        <v>0.10187675755947299</v>
      </c>
    </row>
    <row r="274" spans="1:4" ht="24.95" customHeight="1">
      <c r="A274" s="998" t="s">
        <v>556</v>
      </c>
      <c r="B274" s="999">
        <v>84792</v>
      </c>
      <c r="C274" s="1000">
        <v>87556.377326100002</v>
      </c>
      <c r="D274" s="1001">
        <v>4.5519186419014401E-4</v>
      </c>
    </row>
    <row r="275" spans="1:4" ht="24.95" customHeight="1">
      <c r="A275" s="998" t="s">
        <v>557</v>
      </c>
      <c r="B275" s="999">
        <v>552925</v>
      </c>
      <c r="C275" s="1000">
        <v>470106.06782699999</v>
      </c>
      <c r="D275" s="1001">
        <v>2.4440076658754301E-3</v>
      </c>
    </row>
    <row r="276" spans="1:4" ht="24.95" customHeight="1">
      <c r="A276" s="998" t="s">
        <v>558</v>
      </c>
      <c r="B276" s="999">
        <v>503755</v>
      </c>
      <c r="C276" s="1000">
        <v>1154051.9087928</v>
      </c>
      <c r="D276" s="1001">
        <v>5.99973475123434E-3</v>
      </c>
    </row>
    <row r="277" spans="1:4" ht="24.95" customHeight="1">
      <c r="A277" s="998" t="s">
        <v>559</v>
      </c>
      <c r="B277" s="999">
        <v>637679</v>
      </c>
      <c r="C277" s="1000">
        <v>1260005.7645548999</v>
      </c>
      <c r="D277" s="1001">
        <v>6.5505722184225398E-3</v>
      </c>
    </row>
    <row r="278" spans="1:4" ht="24.95" customHeight="1">
      <c r="A278" s="998" t="s">
        <v>560</v>
      </c>
      <c r="B278" s="999">
        <v>8808405</v>
      </c>
      <c r="C278" s="1000">
        <v>4441088.4660868002</v>
      </c>
      <c r="D278" s="1001">
        <v>2.3088521928930801E-2</v>
      </c>
    </row>
    <row r="279" spans="1:4" ht="24.95" customHeight="1">
      <c r="A279" s="998" t="s">
        <v>561</v>
      </c>
      <c r="B279" s="999">
        <v>669316</v>
      </c>
      <c r="C279" s="1000">
        <v>3290507.8496925002</v>
      </c>
      <c r="D279" s="1001">
        <v>1.7106833882074499E-2</v>
      </c>
    </row>
    <row r="280" spans="1:4" ht="24.95" customHeight="1">
      <c r="A280" s="998" t="s">
        <v>562</v>
      </c>
      <c r="B280" s="999">
        <v>315040</v>
      </c>
      <c r="C280" s="1000">
        <v>685133.66169660003</v>
      </c>
      <c r="D280" s="1001">
        <v>3.56190237891591E-3</v>
      </c>
    </row>
    <row r="281" spans="1:4" ht="24.95" customHeight="1">
      <c r="A281" s="998" t="s">
        <v>563</v>
      </c>
      <c r="B281" s="999">
        <v>60628</v>
      </c>
      <c r="C281" s="1000">
        <v>95794.938829599996</v>
      </c>
      <c r="D281" s="1001">
        <v>4.9802285244649998E-4</v>
      </c>
    </row>
    <row r="282" spans="1:4" ht="24.95" customHeight="1">
      <c r="A282" s="998" t="s">
        <v>564</v>
      </c>
      <c r="B282" s="999">
        <v>149583</v>
      </c>
      <c r="C282" s="1000">
        <v>254463.56206669999</v>
      </c>
      <c r="D282" s="1001">
        <v>1.3229161224225E-3</v>
      </c>
    </row>
    <row r="283" spans="1:4" ht="24.95" customHeight="1">
      <c r="A283" s="998" t="s">
        <v>565</v>
      </c>
      <c r="B283" s="999">
        <v>1179892</v>
      </c>
      <c r="C283" s="1000">
        <v>1065011.0764265</v>
      </c>
      <c r="D283" s="1001">
        <v>5.5368254382678599E-3</v>
      </c>
    </row>
    <row r="284" spans="1:4" ht="24.95" customHeight="1">
      <c r="A284" s="998" t="s">
        <v>566</v>
      </c>
      <c r="B284" s="999">
        <v>42464</v>
      </c>
      <c r="C284" s="1000">
        <v>116092.5392063</v>
      </c>
      <c r="D284" s="1001">
        <v>6.0354689119978503E-4</v>
      </c>
    </row>
    <row r="285" spans="1:4" ht="24.95" customHeight="1">
      <c r="A285" s="998" t="s">
        <v>567</v>
      </c>
      <c r="B285" s="999">
        <v>561853</v>
      </c>
      <c r="C285" s="1000">
        <v>2875178.6242976999</v>
      </c>
      <c r="D285" s="1001">
        <v>1.4947602423057199E-2</v>
      </c>
    </row>
    <row r="286" spans="1:4" ht="24.95" customHeight="1">
      <c r="A286" s="998" t="s">
        <v>568</v>
      </c>
      <c r="B286" s="999">
        <v>169031</v>
      </c>
      <c r="C286" s="1000">
        <v>387075.0778346</v>
      </c>
      <c r="D286" s="1001">
        <v>2.0123425801966601E-3</v>
      </c>
    </row>
    <row r="287" spans="1:4" ht="24.95" customHeight="1">
      <c r="A287" s="998" t="s">
        <v>569</v>
      </c>
      <c r="B287" s="999">
        <v>250204</v>
      </c>
      <c r="C287" s="1000">
        <v>1613936.8010746001</v>
      </c>
      <c r="D287" s="1001">
        <v>8.3906041296118103E-3</v>
      </c>
    </row>
    <row r="288" spans="1:4" ht="24.95" customHeight="1">
      <c r="A288" s="998" t="s">
        <v>570</v>
      </c>
      <c r="B288" s="999">
        <v>188560</v>
      </c>
      <c r="C288" s="1000">
        <v>196016.61017180001</v>
      </c>
      <c r="D288" s="1001">
        <v>1.01905959247285E-3</v>
      </c>
    </row>
    <row r="289" spans="1:4" ht="24.95" customHeight="1">
      <c r="A289" s="998" t="s">
        <v>571</v>
      </c>
      <c r="B289" s="999">
        <v>309146</v>
      </c>
      <c r="C289" s="1000">
        <v>347781.57968750002</v>
      </c>
      <c r="D289" s="1001">
        <v>1.80806185024464E-3</v>
      </c>
    </row>
    <row r="290" spans="1:4" ht="24.95" customHeight="1">
      <c r="A290" s="998" t="s">
        <v>572</v>
      </c>
      <c r="B290" s="999">
        <v>193478</v>
      </c>
      <c r="C290" s="1000">
        <v>440973.59494749998</v>
      </c>
      <c r="D290" s="1001">
        <v>2.2925525115684098E-3</v>
      </c>
    </row>
    <row r="291" spans="1:4" ht="24.95" customHeight="1">
      <c r="A291" s="998" t="s">
        <v>573</v>
      </c>
      <c r="B291" s="999">
        <v>1314567</v>
      </c>
      <c r="C291" s="1000">
        <v>4260413.7134782998</v>
      </c>
      <c r="D291" s="1001">
        <v>2.2149222246102999E-2</v>
      </c>
    </row>
    <row r="292" spans="1:4" ht="24.95" customHeight="1">
      <c r="A292" s="998" t="s">
        <v>574</v>
      </c>
      <c r="B292" s="999">
        <v>91891</v>
      </c>
      <c r="C292" s="1000">
        <v>259742.9428858</v>
      </c>
      <c r="D292" s="1001">
        <v>1.3503627947290199E-3</v>
      </c>
    </row>
    <row r="293" spans="1:4" ht="24.95" customHeight="1">
      <c r="A293" s="998" t="s">
        <v>575</v>
      </c>
      <c r="B293" s="999">
        <v>84648</v>
      </c>
      <c r="C293" s="1000">
        <v>96567.280632099995</v>
      </c>
      <c r="D293" s="1001">
        <v>5.0203813626257903E-4</v>
      </c>
    </row>
    <row r="294" spans="1:4" ht="24.95" customHeight="1">
      <c r="A294" s="998" t="s">
        <v>576</v>
      </c>
      <c r="B294" s="999">
        <v>512513</v>
      </c>
      <c r="C294" s="1000">
        <v>2719588.8025286999</v>
      </c>
      <c r="D294" s="1001">
        <v>1.41387153587116E-2</v>
      </c>
    </row>
    <row r="295" spans="1:4" ht="24.95" customHeight="1">
      <c r="A295" s="998" t="s">
        <v>577</v>
      </c>
      <c r="B295" s="999">
        <v>750658</v>
      </c>
      <c r="C295" s="1000">
        <v>2368674.8724862998</v>
      </c>
      <c r="D295" s="1001">
        <v>1.2314368910578299E-2</v>
      </c>
    </row>
    <row r="296" spans="1:4" ht="24.95" customHeight="1">
      <c r="A296" s="998" t="s">
        <v>578</v>
      </c>
      <c r="B296" s="999">
        <v>74136</v>
      </c>
      <c r="C296" s="1000">
        <v>74135.446777799996</v>
      </c>
      <c r="D296" s="1001">
        <v>3.8541855261634402E-4</v>
      </c>
    </row>
    <row r="297" spans="1:4" ht="24.95" customHeight="1">
      <c r="A297" s="998" t="s">
        <v>579</v>
      </c>
      <c r="B297" s="999">
        <v>448238</v>
      </c>
      <c r="C297" s="1000">
        <v>1247165.2440078</v>
      </c>
      <c r="D297" s="1001">
        <v>6.4838163673525797E-3</v>
      </c>
    </row>
    <row r="298" spans="1:4" ht="24.95" customHeight="1">
      <c r="A298" s="998" t="s">
        <v>580</v>
      </c>
      <c r="B298" s="999">
        <v>268866</v>
      </c>
      <c r="C298" s="1000">
        <v>638188.31599070004</v>
      </c>
      <c r="D298" s="1001">
        <v>3.3178408944242498E-3</v>
      </c>
    </row>
    <row r="299" spans="1:4" ht="24.95" customHeight="1">
      <c r="A299" s="994" t="s">
        <v>581</v>
      </c>
      <c r="B299" s="995">
        <v>1808582</v>
      </c>
      <c r="C299" s="996">
        <v>1209176.4904739</v>
      </c>
      <c r="D299" s="997">
        <v>6.28631879987155E-3</v>
      </c>
    </row>
    <row r="300" spans="1:4" ht="24.95" customHeight="1">
      <c r="A300" s="998" t="s">
        <v>582</v>
      </c>
      <c r="B300" s="999">
        <v>66618</v>
      </c>
      <c r="C300" s="1000">
        <v>32410.1693046</v>
      </c>
      <c r="D300" s="1001">
        <v>1.6849538360332901E-4</v>
      </c>
    </row>
    <row r="301" spans="1:4" ht="15.95" customHeight="1">
      <c r="A301" s="1007" t="s">
        <v>583</v>
      </c>
      <c r="B301" s="1008">
        <v>258522</v>
      </c>
      <c r="C301" s="1009">
        <v>191130.20457490001</v>
      </c>
      <c r="D301" s="1010">
        <v>9.9365593667107791E-4</v>
      </c>
    </row>
    <row r="302" spans="1:4" ht="26.1" customHeight="1">
      <c r="A302" s="1136" t="s">
        <v>1907</v>
      </c>
      <c r="B302" s="1136"/>
      <c r="C302" s="1136"/>
      <c r="D302" s="1136"/>
    </row>
    <row r="303" spans="1:4" ht="26.1" customHeight="1">
      <c r="A303" s="1137"/>
      <c r="B303" s="1137"/>
      <c r="C303" s="1137"/>
      <c r="D303" s="1137"/>
    </row>
    <row r="304" spans="1:4" ht="26.1" customHeight="1">
      <c r="A304" s="1137"/>
      <c r="B304" s="1137"/>
      <c r="C304" s="1137"/>
      <c r="D304" s="1137"/>
    </row>
    <row r="305" spans="1:4" ht="26.1" customHeight="1">
      <c r="A305" s="988"/>
      <c r="B305" s="988"/>
      <c r="C305" s="989"/>
      <c r="D305" s="1006" t="s">
        <v>1859</v>
      </c>
    </row>
    <row r="306" spans="1:4" ht="15.95" customHeight="1">
      <c r="A306" s="1138" t="s">
        <v>1903</v>
      </c>
      <c r="B306" s="1141" t="s">
        <v>1904</v>
      </c>
      <c r="C306" s="1141" t="s">
        <v>1905</v>
      </c>
      <c r="D306" s="1143" t="s">
        <v>1908</v>
      </c>
    </row>
    <row r="307" spans="1:4" ht="15.95" customHeight="1">
      <c r="A307" s="1139"/>
      <c r="B307" s="1142"/>
      <c r="C307" s="1142"/>
      <c r="D307" s="1144"/>
    </row>
    <row r="308" spans="1:4" ht="15.95" customHeight="1">
      <c r="A308" s="1140"/>
      <c r="B308" s="992" t="s">
        <v>10</v>
      </c>
      <c r="C308" s="992" t="s">
        <v>11</v>
      </c>
      <c r="D308" s="993" t="s">
        <v>12</v>
      </c>
    </row>
    <row r="309" spans="1:4" ht="24.95" customHeight="1">
      <c r="A309" s="998" t="s">
        <v>584</v>
      </c>
      <c r="B309" s="999">
        <v>159897</v>
      </c>
      <c r="C309" s="1000">
        <v>79337.410673000006</v>
      </c>
      <c r="D309" s="1001">
        <v>4.1246274648570398E-4</v>
      </c>
    </row>
    <row r="310" spans="1:4" ht="24.95" customHeight="1">
      <c r="A310" s="998" t="s">
        <v>585</v>
      </c>
      <c r="B310" s="999">
        <v>76281</v>
      </c>
      <c r="C310" s="1000">
        <v>55803.478511100002</v>
      </c>
      <c r="D310" s="1001">
        <v>2.9011352670698298E-4</v>
      </c>
    </row>
    <row r="311" spans="1:4" ht="24.95" customHeight="1">
      <c r="A311" s="998" t="s">
        <v>586</v>
      </c>
      <c r="B311" s="999">
        <v>882837</v>
      </c>
      <c r="C311" s="1000">
        <v>679677.8603078</v>
      </c>
      <c r="D311" s="1001">
        <v>3.5335385237558301E-3</v>
      </c>
    </row>
    <row r="312" spans="1:4" ht="24.95" customHeight="1">
      <c r="A312" s="998" t="s">
        <v>587</v>
      </c>
      <c r="B312" s="999">
        <v>103549</v>
      </c>
      <c r="C312" s="1000">
        <v>47860.904796399998</v>
      </c>
      <c r="D312" s="1001">
        <v>2.4882133251081899E-4</v>
      </c>
    </row>
    <row r="313" spans="1:4" ht="24.95" customHeight="1">
      <c r="A313" s="998" t="s">
        <v>588</v>
      </c>
      <c r="B313" s="999">
        <v>99224</v>
      </c>
      <c r="C313" s="1000">
        <v>32200.1909289</v>
      </c>
      <c r="D313" s="1001">
        <v>1.6740373898310301E-4</v>
      </c>
    </row>
    <row r="314" spans="1:4" ht="24.95" customHeight="1">
      <c r="A314" s="998" t="s">
        <v>589</v>
      </c>
      <c r="B314" s="999">
        <v>118009</v>
      </c>
      <c r="C314" s="1000">
        <v>81384.278775800005</v>
      </c>
      <c r="D314" s="1001">
        <v>4.2310409250661998E-4</v>
      </c>
    </row>
    <row r="315" spans="1:4" ht="24.95" customHeight="1">
      <c r="A315" s="998" t="s">
        <v>590</v>
      </c>
      <c r="B315" s="999">
        <v>43645</v>
      </c>
      <c r="C315" s="1000">
        <v>9371.9926013999993</v>
      </c>
      <c r="D315" s="1001">
        <v>4.8723518648090703E-5</v>
      </c>
    </row>
    <row r="316" spans="1:4" ht="24.95" customHeight="1">
      <c r="A316" s="994" t="s">
        <v>591</v>
      </c>
      <c r="B316" s="995">
        <v>4757610</v>
      </c>
      <c r="C316" s="996">
        <v>3779974.7428107001</v>
      </c>
      <c r="D316" s="997">
        <v>1.9651495440055799E-2</v>
      </c>
    </row>
    <row r="317" spans="1:4" ht="24.95" customHeight="1">
      <c r="A317" s="998" t="s">
        <v>592</v>
      </c>
      <c r="B317" s="999">
        <v>158068</v>
      </c>
      <c r="C317" s="1000">
        <v>136448.0447193</v>
      </c>
      <c r="D317" s="1001">
        <v>7.09371969668777E-4</v>
      </c>
    </row>
    <row r="318" spans="1:4" ht="24.95" customHeight="1">
      <c r="A318" s="998" t="s">
        <v>593</v>
      </c>
      <c r="B318" s="999">
        <v>182264</v>
      </c>
      <c r="C318" s="1000">
        <v>119736.679877</v>
      </c>
      <c r="D318" s="1001">
        <v>6.2249220661740503E-4</v>
      </c>
    </row>
    <row r="319" spans="1:4" ht="24.95" customHeight="1">
      <c r="A319" s="998" t="s">
        <v>594</v>
      </c>
      <c r="B319" s="999">
        <v>142321</v>
      </c>
      <c r="C319" s="1000">
        <v>184501.78761669999</v>
      </c>
      <c r="D319" s="1001">
        <v>9.5919583720173603E-4</v>
      </c>
    </row>
    <row r="320" spans="1:4" ht="24.95" customHeight="1">
      <c r="A320" s="998" t="s">
        <v>595</v>
      </c>
      <c r="B320" s="999">
        <v>1161899</v>
      </c>
      <c r="C320" s="1000">
        <v>1193477.2231433</v>
      </c>
      <c r="D320" s="1001">
        <v>6.2047007729399504E-3</v>
      </c>
    </row>
    <row r="321" spans="1:4" ht="24.95" customHeight="1">
      <c r="A321" s="998" t="s">
        <v>596</v>
      </c>
      <c r="B321" s="999">
        <v>522164</v>
      </c>
      <c r="C321" s="1000">
        <v>304391.20970579999</v>
      </c>
      <c r="D321" s="1001">
        <v>1.58248212660774E-3</v>
      </c>
    </row>
    <row r="322" spans="1:4" ht="24.95" customHeight="1">
      <c r="A322" s="998" t="s">
        <v>597</v>
      </c>
      <c r="B322" s="999">
        <v>227843</v>
      </c>
      <c r="C322" s="1000">
        <v>158192.4159435</v>
      </c>
      <c r="D322" s="1001">
        <v>8.2241754299488699E-4</v>
      </c>
    </row>
    <row r="323" spans="1:4" ht="24.95" customHeight="1">
      <c r="A323" s="998" t="s">
        <v>598</v>
      </c>
      <c r="B323" s="999">
        <v>334394</v>
      </c>
      <c r="C323" s="1000">
        <v>210782.6890705</v>
      </c>
      <c r="D323" s="1001">
        <v>1.0958261192061799E-3</v>
      </c>
    </row>
    <row r="324" spans="1:4" ht="24.95" customHeight="1">
      <c r="A324" s="998" t="s">
        <v>599</v>
      </c>
      <c r="B324" s="999">
        <v>59985</v>
      </c>
      <c r="C324" s="1000">
        <v>29050.594211200001</v>
      </c>
      <c r="D324" s="1001">
        <v>1.5102947996097199E-4</v>
      </c>
    </row>
    <row r="325" spans="1:4" ht="24.95" customHeight="1">
      <c r="A325" s="998" t="s">
        <v>600</v>
      </c>
      <c r="B325" s="999">
        <v>379992</v>
      </c>
      <c r="C325" s="1000">
        <v>197016.93332479999</v>
      </c>
      <c r="D325" s="1001">
        <v>1.02426011554966E-3</v>
      </c>
    </row>
    <row r="326" spans="1:4" ht="24.95" customHeight="1">
      <c r="A326" s="998" t="s">
        <v>601</v>
      </c>
      <c r="B326" s="999">
        <v>49738</v>
      </c>
      <c r="C326" s="1000">
        <v>13713.2476806</v>
      </c>
      <c r="D326" s="1001">
        <v>7.1293022466939506E-5</v>
      </c>
    </row>
    <row r="327" spans="1:4" ht="24.95" customHeight="1">
      <c r="A327" s="998" t="s">
        <v>602</v>
      </c>
      <c r="B327" s="999">
        <v>865192</v>
      </c>
      <c r="C327" s="1000">
        <v>507423.06161869998</v>
      </c>
      <c r="D327" s="1001">
        <v>2.6380128598860399E-3</v>
      </c>
    </row>
    <row r="328" spans="1:4" ht="24.95" customHeight="1">
      <c r="A328" s="998" t="s">
        <v>603</v>
      </c>
      <c r="B328" s="999">
        <v>479503</v>
      </c>
      <c r="C328" s="1000">
        <v>519052.38662890001</v>
      </c>
      <c r="D328" s="1001">
        <v>2.6984718954506399E-3</v>
      </c>
    </row>
    <row r="329" spans="1:4" ht="24.95" customHeight="1">
      <c r="A329" s="998" t="s">
        <v>604</v>
      </c>
      <c r="B329" s="999">
        <v>194247</v>
      </c>
      <c r="C329" s="1000">
        <v>206188.4692704</v>
      </c>
      <c r="D329" s="1001">
        <v>1.0719414915049E-3</v>
      </c>
    </row>
    <row r="330" spans="1:4" ht="24.95" customHeight="1">
      <c r="A330" s="994" t="s">
        <v>605</v>
      </c>
      <c r="B330" s="995">
        <v>1327284</v>
      </c>
      <c r="C330" s="996">
        <v>544270.2367148</v>
      </c>
      <c r="D330" s="997">
        <v>2.8295755402338802E-3</v>
      </c>
    </row>
    <row r="331" spans="1:4" ht="24.95" customHeight="1">
      <c r="A331" s="998" t="s">
        <v>606</v>
      </c>
      <c r="B331" s="999">
        <v>561044</v>
      </c>
      <c r="C331" s="1000">
        <v>290489.94678330002</v>
      </c>
      <c r="D331" s="1001">
        <v>1.5102116424061899E-3</v>
      </c>
    </row>
    <row r="332" spans="1:4" ht="24.95" customHeight="1">
      <c r="A332" s="998" t="s">
        <v>607</v>
      </c>
      <c r="B332" s="999">
        <v>214382</v>
      </c>
      <c r="C332" s="1000">
        <v>72470.058351600004</v>
      </c>
      <c r="D332" s="1001">
        <v>3.7676045956277598E-4</v>
      </c>
    </row>
    <row r="333" spans="1:4" ht="24.95" customHeight="1">
      <c r="A333" s="998" t="s">
        <v>608</v>
      </c>
      <c r="B333" s="999">
        <v>181140</v>
      </c>
      <c r="C333" s="1000">
        <v>54023.099056599996</v>
      </c>
      <c r="D333" s="1001">
        <v>2.8085761334454098E-4</v>
      </c>
    </row>
    <row r="334" spans="1:4" ht="24.95" customHeight="1">
      <c r="A334" s="998" t="s">
        <v>609</v>
      </c>
      <c r="B334" s="999">
        <v>227360</v>
      </c>
      <c r="C334" s="1000">
        <v>74151.315258300005</v>
      </c>
      <c r="D334" s="1001">
        <v>3.8550105035598599E-4</v>
      </c>
    </row>
    <row r="335" spans="1:4" ht="24.95" customHeight="1">
      <c r="A335" s="998" t="s">
        <v>610</v>
      </c>
      <c r="B335" s="999">
        <v>143358</v>
      </c>
      <c r="C335" s="1000">
        <v>53135.817264999998</v>
      </c>
      <c r="D335" s="1001">
        <v>2.7624477456437898E-4</v>
      </c>
    </row>
    <row r="336" spans="1:4" ht="24.95" customHeight="1">
      <c r="A336" s="994" t="s">
        <v>611</v>
      </c>
      <c r="B336" s="995">
        <v>2046808</v>
      </c>
      <c r="C336" s="996">
        <v>1120013.7606499</v>
      </c>
      <c r="D336" s="997">
        <v>5.8227757611536901E-3</v>
      </c>
    </row>
    <row r="337" spans="1:4" ht="24.95" customHeight="1">
      <c r="A337" s="998" t="s">
        <v>612</v>
      </c>
      <c r="B337" s="999">
        <v>78327</v>
      </c>
      <c r="C337" s="1000">
        <v>14817.9349967</v>
      </c>
      <c r="D337" s="1001">
        <v>7.7036118448285806E-5</v>
      </c>
    </row>
    <row r="338" spans="1:4" ht="24.95" customHeight="1">
      <c r="A338" s="998" t="s">
        <v>613</v>
      </c>
      <c r="B338" s="999">
        <v>153716</v>
      </c>
      <c r="C338" s="1000">
        <v>81341.724673399993</v>
      </c>
      <c r="D338" s="1001">
        <v>4.2288286040689202E-4</v>
      </c>
    </row>
    <row r="339" spans="1:4" ht="24.95" customHeight="1">
      <c r="A339" s="998" t="s">
        <v>614</v>
      </c>
      <c r="B339" s="999">
        <v>389355</v>
      </c>
      <c r="C339" s="1000">
        <v>297461.8029134</v>
      </c>
      <c r="D339" s="1001">
        <v>1.54645722822921E-3</v>
      </c>
    </row>
    <row r="340" spans="1:4" ht="24.95" customHeight="1">
      <c r="A340" s="998" t="s">
        <v>615</v>
      </c>
      <c r="B340" s="999">
        <v>96824</v>
      </c>
      <c r="C340" s="1000">
        <v>42990.638184700001</v>
      </c>
      <c r="D340" s="1001">
        <v>2.23501580760174E-4</v>
      </c>
    </row>
    <row r="341" spans="1:4" ht="24.95" customHeight="1">
      <c r="A341" s="998" t="s">
        <v>616</v>
      </c>
      <c r="B341" s="999">
        <v>43034</v>
      </c>
      <c r="C341" s="1000">
        <v>9928.4491675999998</v>
      </c>
      <c r="D341" s="1001">
        <v>5.1616449002735703E-5</v>
      </c>
    </row>
    <row r="342" spans="1:4" ht="24.95" customHeight="1">
      <c r="A342" s="998" t="s">
        <v>617</v>
      </c>
      <c r="B342" s="999">
        <v>101362</v>
      </c>
      <c r="C342" s="1000">
        <v>28260.946502800001</v>
      </c>
      <c r="D342" s="1001">
        <v>1.4692422545619301E-4</v>
      </c>
    </row>
    <row r="343" spans="1:4" ht="24.95" customHeight="1">
      <c r="A343" s="998" t="s">
        <v>618</v>
      </c>
      <c r="B343" s="999">
        <v>202414</v>
      </c>
      <c r="C343" s="1000">
        <v>105152.5412016</v>
      </c>
      <c r="D343" s="1001">
        <v>5.4667155855041402E-4</v>
      </c>
    </row>
    <row r="344" spans="1:4" ht="15.95" customHeight="1">
      <c r="A344" s="1007" t="s">
        <v>619</v>
      </c>
      <c r="B344" s="1008">
        <v>577859</v>
      </c>
      <c r="C344" s="1009">
        <v>369228.9911858</v>
      </c>
      <c r="D344" s="1010">
        <v>1.9195635765621099E-3</v>
      </c>
    </row>
    <row r="345" spans="1:4" ht="26.1" customHeight="1">
      <c r="A345" s="1136" t="s">
        <v>1907</v>
      </c>
      <c r="B345" s="1136"/>
      <c r="C345" s="1136"/>
      <c r="D345" s="1136"/>
    </row>
    <row r="346" spans="1:4" ht="26.1" customHeight="1">
      <c r="A346" s="1137"/>
      <c r="B346" s="1137"/>
      <c r="C346" s="1137"/>
      <c r="D346" s="1137"/>
    </row>
    <row r="347" spans="1:4" ht="26.1" customHeight="1">
      <c r="A347" s="1137"/>
      <c r="B347" s="1137"/>
      <c r="C347" s="1137"/>
      <c r="D347" s="1137"/>
    </row>
    <row r="348" spans="1:4" ht="26.1" customHeight="1">
      <c r="A348" s="988"/>
      <c r="B348" s="988"/>
      <c r="C348" s="989"/>
      <c r="D348" s="1006" t="s">
        <v>1859</v>
      </c>
    </row>
    <row r="349" spans="1:4" ht="15.95" customHeight="1">
      <c r="A349" s="1138" t="s">
        <v>1903</v>
      </c>
      <c r="B349" s="1141" t="s">
        <v>1904</v>
      </c>
      <c r="C349" s="1141" t="s">
        <v>1905</v>
      </c>
      <c r="D349" s="1143" t="s">
        <v>1908</v>
      </c>
    </row>
    <row r="350" spans="1:4" ht="15.95" customHeight="1">
      <c r="A350" s="1139"/>
      <c r="B350" s="1142"/>
      <c r="C350" s="1142"/>
      <c r="D350" s="1144"/>
    </row>
    <row r="351" spans="1:4" ht="15.95" customHeight="1">
      <c r="A351" s="1140"/>
      <c r="B351" s="992" t="s">
        <v>10</v>
      </c>
      <c r="C351" s="992" t="s">
        <v>11</v>
      </c>
      <c r="D351" s="993" t="s">
        <v>12</v>
      </c>
    </row>
    <row r="352" spans="1:4" ht="24.95" customHeight="1">
      <c r="A352" s="998" t="s">
        <v>620</v>
      </c>
      <c r="B352" s="999">
        <v>74841</v>
      </c>
      <c r="C352" s="1000">
        <v>34974.6307772</v>
      </c>
      <c r="D352" s="1001">
        <v>1.8182761632018699E-4</v>
      </c>
    </row>
    <row r="353" spans="1:4" ht="24.95" customHeight="1">
      <c r="A353" s="998" t="s">
        <v>621</v>
      </c>
      <c r="B353" s="999">
        <v>55186</v>
      </c>
      <c r="C353" s="1000">
        <v>17948.682542899998</v>
      </c>
      <c r="D353" s="1001">
        <v>9.3312383586070097E-5</v>
      </c>
    </row>
    <row r="354" spans="1:4" ht="24.95" customHeight="1">
      <c r="A354" s="998" t="s">
        <v>622</v>
      </c>
      <c r="B354" s="999">
        <v>55202</v>
      </c>
      <c r="C354" s="1000">
        <v>18445.159947</v>
      </c>
      <c r="D354" s="1001">
        <v>9.5893491690381794E-5</v>
      </c>
    </row>
    <row r="355" spans="1:4" ht="24.95" customHeight="1">
      <c r="A355" s="998" t="s">
        <v>623</v>
      </c>
      <c r="B355" s="999">
        <v>166369</v>
      </c>
      <c r="C355" s="1000">
        <v>82551.546747</v>
      </c>
      <c r="D355" s="1001">
        <v>4.29172535492116E-4</v>
      </c>
    </row>
    <row r="356" spans="1:4" ht="24.95" customHeight="1">
      <c r="A356" s="998" t="s">
        <v>624</v>
      </c>
      <c r="B356" s="999">
        <v>52319</v>
      </c>
      <c r="C356" s="1000">
        <v>16910.711809799999</v>
      </c>
      <c r="D356" s="1001">
        <v>8.7916136648912295E-5</v>
      </c>
    </row>
    <row r="357" spans="1:4" ht="24.95" customHeight="1">
      <c r="A357" s="994" t="s">
        <v>625</v>
      </c>
      <c r="B357" s="995">
        <v>1192729</v>
      </c>
      <c r="C357" s="996">
        <v>798420.87028220005</v>
      </c>
      <c r="D357" s="997">
        <v>4.1508647965010498E-3</v>
      </c>
    </row>
    <row r="358" spans="1:4" ht="24.95" customHeight="1">
      <c r="A358" s="998" t="s">
        <v>626</v>
      </c>
      <c r="B358" s="999">
        <v>154929</v>
      </c>
      <c r="C358" s="1000">
        <v>64277.484374500003</v>
      </c>
      <c r="D358" s="1001">
        <v>3.3416855323866498E-4</v>
      </c>
    </row>
    <row r="359" spans="1:4" ht="24.95" customHeight="1">
      <c r="A359" s="998" t="s">
        <v>627</v>
      </c>
      <c r="B359" s="999">
        <v>525110</v>
      </c>
      <c r="C359" s="1000">
        <v>363415.91881060001</v>
      </c>
      <c r="D359" s="1001">
        <v>1.8893423256156E-3</v>
      </c>
    </row>
    <row r="360" spans="1:4" ht="24.95" customHeight="1">
      <c r="A360" s="998" t="s">
        <v>628</v>
      </c>
      <c r="B360" s="999">
        <v>229558</v>
      </c>
      <c r="C360" s="1000">
        <v>163269.58048989999</v>
      </c>
      <c r="D360" s="1001">
        <v>8.4881292463645898E-4</v>
      </c>
    </row>
    <row r="361" spans="1:4" ht="24.95" customHeight="1">
      <c r="A361" s="998" t="s">
        <v>629</v>
      </c>
      <c r="B361" s="999">
        <v>283132</v>
      </c>
      <c r="C361" s="1000">
        <v>207457.88660719999</v>
      </c>
      <c r="D361" s="1001">
        <v>1.07854099301033E-3</v>
      </c>
    </row>
    <row r="362" spans="1:4" ht="24.95" customHeight="1">
      <c r="A362" s="994" t="s">
        <v>630</v>
      </c>
      <c r="B362" s="995">
        <v>1349306</v>
      </c>
      <c r="C362" s="996">
        <v>818066.0576533</v>
      </c>
      <c r="D362" s="997">
        <v>4.2529970424311303E-3</v>
      </c>
    </row>
    <row r="363" spans="1:4" ht="24.95" customHeight="1">
      <c r="A363" s="998" t="s">
        <v>631</v>
      </c>
      <c r="B363" s="999">
        <v>59369</v>
      </c>
      <c r="C363" s="1000">
        <v>23880.7036224</v>
      </c>
      <c r="D363" s="1001">
        <v>1.2415203017784301E-4</v>
      </c>
    </row>
    <row r="364" spans="1:4" ht="24.95" customHeight="1">
      <c r="A364" s="998" t="s">
        <v>632</v>
      </c>
      <c r="B364" s="999">
        <v>94080</v>
      </c>
      <c r="C364" s="1000">
        <v>44961.831535400001</v>
      </c>
      <c r="D364" s="1001">
        <v>2.33749505621689E-4</v>
      </c>
    </row>
    <row r="365" spans="1:4" ht="24.95" customHeight="1">
      <c r="A365" s="998" t="s">
        <v>633</v>
      </c>
      <c r="B365" s="999">
        <v>120451</v>
      </c>
      <c r="C365" s="1000">
        <v>51030.136943999998</v>
      </c>
      <c r="D365" s="1001">
        <v>2.6529767305131998E-4</v>
      </c>
    </row>
    <row r="366" spans="1:4" ht="24.95" customHeight="1">
      <c r="A366" s="998" t="s">
        <v>634</v>
      </c>
      <c r="B366" s="999">
        <v>574621</v>
      </c>
      <c r="C366" s="1000">
        <v>424828.63696789998</v>
      </c>
      <c r="D366" s="1001">
        <v>2.2086174089015402E-3</v>
      </c>
    </row>
    <row r="367" spans="1:4" ht="24.95" customHeight="1">
      <c r="A367" s="998" t="s">
        <v>635</v>
      </c>
      <c r="B367" s="999">
        <v>130060</v>
      </c>
      <c r="C367" s="1000">
        <v>62441.102562100001</v>
      </c>
      <c r="D367" s="1001">
        <v>3.2462149240678601E-4</v>
      </c>
    </row>
    <row r="368" spans="1:4" ht="24.95" customHeight="1">
      <c r="A368" s="998" t="s">
        <v>636</v>
      </c>
      <c r="B368" s="999">
        <v>102711</v>
      </c>
      <c r="C368" s="1000">
        <v>52209.160313200002</v>
      </c>
      <c r="D368" s="1001">
        <v>2.7142723050606701E-4</v>
      </c>
    </row>
    <row r="369" spans="1:4" ht="24.95" customHeight="1">
      <c r="A369" s="998" t="s">
        <v>637</v>
      </c>
      <c r="B369" s="999">
        <v>268014</v>
      </c>
      <c r="C369" s="1000">
        <v>158714.4857083</v>
      </c>
      <c r="D369" s="1001">
        <v>8.2513170176588704E-4</v>
      </c>
    </row>
    <row r="370" spans="1:4" ht="24.95" customHeight="1">
      <c r="A370" s="994" t="s">
        <v>638</v>
      </c>
      <c r="B370" s="995">
        <v>1513145</v>
      </c>
      <c r="C370" s="996">
        <v>1260204.6660328</v>
      </c>
      <c r="D370" s="997">
        <v>6.5516062759895704E-3</v>
      </c>
    </row>
    <row r="371" spans="1:4" ht="24.95" customHeight="1">
      <c r="A371" s="998" t="s">
        <v>639</v>
      </c>
      <c r="B371" s="999">
        <v>105232</v>
      </c>
      <c r="C371" s="1000">
        <v>85532.911094399999</v>
      </c>
      <c r="D371" s="1001">
        <v>4.4467218082427202E-4</v>
      </c>
    </row>
    <row r="372" spans="1:4" ht="24.95" customHeight="1">
      <c r="A372" s="998" t="s">
        <v>640</v>
      </c>
      <c r="B372" s="999">
        <v>119297</v>
      </c>
      <c r="C372" s="1000">
        <v>80029.704916999995</v>
      </c>
      <c r="D372" s="1001">
        <v>4.1606187560819902E-4</v>
      </c>
    </row>
    <row r="373" spans="1:4" ht="24.95" customHeight="1">
      <c r="A373" s="998" t="s">
        <v>641</v>
      </c>
      <c r="B373" s="999">
        <v>474621</v>
      </c>
      <c r="C373" s="1000">
        <v>416157.34649269999</v>
      </c>
      <c r="D373" s="1001">
        <v>2.16353673063592E-3</v>
      </c>
    </row>
    <row r="374" spans="1:4" ht="24.95" customHeight="1">
      <c r="A374" s="998" t="s">
        <v>642</v>
      </c>
      <c r="B374" s="999">
        <v>260803</v>
      </c>
      <c r="C374" s="1000">
        <v>228346.0814119</v>
      </c>
      <c r="D374" s="1001">
        <v>1.18713543950399E-3</v>
      </c>
    </row>
    <row r="375" spans="1:4" ht="24.95" customHeight="1">
      <c r="A375" s="998" t="s">
        <v>643</v>
      </c>
      <c r="B375" s="999">
        <v>307092</v>
      </c>
      <c r="C375" s="1000">
        <v>245517.9506862</v>
      </c>
      <c r="D375" s="1001">
        <v>1.2764092928235001E-3</v>
      </c>
    </row>
    <row r="376" spans="1:4" ht="24.95" customHeight="1">
      <c r="A376" s="998" t="s">
        <v>644</v>
      </c>
      <c r="B376" s="999">
        <v>246100</v>
      </c>
      <c r="C376" s="1000">
        <v>204620.67143059999</v>
      </c>
      <c r="D376" s="1001">
        <v>1.0637907565936801E-3</v>
      </c>
    </row>
    <row r="377" spans="1:4" ht="24.95" customHeight="1">
      <c r="A377" s="994" t="s">
        <v>645</v>
      </c>
      <c r="B377" s="995">
        <v>3613059</v>
      </c>
      <c r="C377" s="996">
        <v>3928946.8459299998</v>
      </c>
      <c r="D377" s="997">
        <v>2.0425978023758899E-2</v>
      </c>
    </row>
    <row r="378" spans="1:4" ht="24.95" customHeight="1">
      <c r="A378" s="998" t="s">
        <v>646</v>
      </c>
      <c r="B378" s="999">
        <v>289610</v>
      </c>
      <c r="C378" s="1000">
        <v>219671.7598382</v>
      </c>
      <c r="D378" s="1001">
        <v>1.1420390030329899E-3</v>
      </c>
    </row>
    <row r="379" spans="1:4" ht="24.95" customHeight="1">
      <c r="A379" s="998" t="s">
        <v>647</v>
      </c>
      <c r="B379" s="999">
        <v>194274</v>
      </c>
      <c r="C379" s="1000">
        <v>142269.3757685</v>
      </c>
      <c r="D379" s="1001">
        <v>7.3963615616525803E-4</v>
      </c>
    </row>
    <row r="380" spans="1:4" ht="24.95" customHeight="1">
      <c r="A380" s="998" t="s">
        <v>648</v>
      </c>
      <c r="B380" s="999">
        <v>548734</v>
      </c>
      <c r="C380" s="1000">
        <v>393668.74089020002</v>
      </c>
      <c r="D380" s="1001">
        <v>2.0466219995808302E-3</v>
      </c>
    </row>
    <row r="381" spans="1:4" ht="24.95" customHeight="1">
      <c r="A381" s="998" t="s">
        <v>649</v>
      </c>
      <c r="B381" s="999">
        <v>1194898</v>
      </c>
      <c r="C381" s="1000">
        <v>2065273.3959331999</v>
      </c>
      <c r="D381" s="1001">
        <v>1.07370322512979E-2</v>
      </c>
    </row>
    <row r="382" spans="1:4" ht="24.95" customHeight="1">
      <c r="A382" s="998" t="s">
        <v>650</v>
      </c>
      <c r="B382" s="999">
        <v>505154</v>
      </c>
      <c r="C382" s="1000">
        <v>477945.04919270001</v>
      </c>
      <c r="D382" s="1001">
        <v>2.4847612997074401E-3</v>
      </c>
    </row>
    <row r="383" spans="1:4" ht="24.95" customHeight="1">
      <c r="A383" s="998" t="s">
        <v>651</v>
      </c>
      <c r="B383" s="999">
        <v>399141</v>
      </c>
      <c r="C383" s="1000">
        <v>283424.19510319998</v>
      </c>
      <c r="D383" s="1001">
        <v>1.4734779083551599E-3</v>
      </c>
    </row>
    <row r="384" spans="1:4" ht="24.95" customHeight="1">
      <c r="A384" s="998" t="s">
        <v>652</v>
      </c>
      <c r="B384" s="999">
        <v>481248</v>
      </c>
      <c r="C384" s="1000">
        <v>346694.32920400001</v>
      </c>
      <c r="D384" s="1001">
        <v>1.80240940561936E-3</v>
      </c>
    </row>
    <row r="385" spans="1:4" ht="24.95" customHeight="1">
      <c r="A385" s="994" t="s">
        <v>653</v>
      </c>
      <c r="B385" s="995">
        <v>2314512</v>
      </c>
      <c r="C385" s="996">
        <v>1774275.8467769001</v>
      </c>
      <c r="D385" s="997">
        <v>9.2241816638200698E-3</v>
      </c>
    </row>
    <row r="386" spans="1:4" ht="24.95" customHeight="1">
      <c r="A386" s="998" t="s">
        <v>654</v>
      </c>
      <c r="B386" s="999">
        <v>115838</v>
      </c>
      <c r="C386" s="1000">
        <v>51595.101475199997</v>
      </c>
      <c r="D386" s="1001">
        <v>2.6823483498071798E-4</v>
      </c>
    </row>
    <row r="387" spans="1:4" ht="15.95" customHeight="1">
      <c r="A387" s="1007" t="s">
        <v>655</v>
      </c>
      <c r="B387" s="1008">
        <v>399310</v>
      </c>
      <c r="C387" s="1009">
        <v>429555.90159590001</v>
      </c>
      <c r="D387" s="1010">
        <v>2.2331937157823601E-3</v>
      </c>
    </row>
    <row r="388" spans="1:4" ht="26.1" customHeight="1">
      <c r="A388" s="1136" t="s">
        <v>1907</v>
      </c>
      <c r="B388" s="1136"/>
      <c r="C388" s="1136"/>
      <c r="D388" s="1136"/>
    </row>
    <row r="389" spans="1:4" ht="26.1" customHeight="1">
      <c r="A389" s="1137"/>
      <c r="B389" s="1137"/>
      <c r="C389" s="1137"/>
      <c r="D389" s="1137"/>
    </row>
    <row r="390" spans="1:4" ht="26.1" customHeight="1">
      <c r="A390" s="1137"/>
      <c r="B390" s="1137"/>
      <c r="C390" s="1137"/>
      <c r="D390" s="1137"/>
    </row>
    <row r="391" spans="1:4" ht="26.1" customHeight="1">
      <c r="A391" s="988"/>
      <c r="B391" s="988"/>
      <c r="C391" s="989"/>
      <c r="D391" s="1006" t="s">
        <v>1859</v>
      </c>
    </row>
    <row r="392" spans="1:4" ht="15.95" customHeight="1">
      <c r="A392" s="1138" t="s">
        <v>1903</v>
      </c>
      <c r="B392" s="1141" t="s">
        <v>1904</v>
      </c>
      <c r="C392" s="1141" t="s">
        <v>1905</v>
      </c>
      <c r="D392" s="1143" t="s">
        <v>1908</v>
      </c>
    </row>
    <row r="393" spans="1:4" ht="15.95" customHeight="1">
      <c r="A393" s="1139"/>
      <c r="B393" s="1142"/>
      <c r="C393" s="1142"/>
      <c r="D393" s="1144"/>
    </row>
    <row r="394" spans="1:4" ht="15.95" customHeight="1">
      <c r="A394" s="1140"/>
      <c r="B394" s="992" t="s">
        <v>10</v>
      </c>
      <c r="C394" s="992" t="s">
        <v>11</v>
      </c>
      <c r="D394" s="993" t="s">
        <v>12</v>
      </c>
    </row>
    <row r="395" spans="1:4" ht="24.95" customHeight="1">
      <c r="A395" s="998" t="s">
        <v>656</v>
      </c>
      <c r="B395" s="999">
        <v>282077</v>
      </c>
      <c r="C395" s="1000">
        <v>139397.7235928</v>
      </c>
      <c r="D395" s="1001">
        <v>7.2470688719500202E-4</v>
      </c>
    </row>
    <row r="396" spans="1:4" ht="24.95" customHeight="1">
      <c r="A396" s="998" t="s">
        <v>657</v>
      </c>
      <c r="B396" s="999">
        <v>823954</v>
      </c>
      <c r="C396" s="1000">
        <v>679848.09158470004</v>
      </c>
      <c r="D396" s="1001">
        <v>3.5344235294474998E-3</v>
      </c>
    </row>
    <row r="397" spans="1:4" ht="24.95" customHeight="1">
      <c r="A397" s="998" t="s">
        <v>658</v>
      </c>
      <c r="B397" s="999">
        <v>246131</v>
      </c>
      <c r="C397" s="1000">
        <v>228822.19602030001</v>
      </c>
      <c r="D397" s="1001">
        <v>1.1896106846293001E-3</v>
      </c>
    </row>
    <row r="398" spans="1:4" ht="24.95" customHeight="1">
      <c r="A398" s="998" t="s">
        <v>659</v>
      </c>
      <c r="B398" s="999">
        <v>283358</v>
      </c>
      <c r="C398" s="1000">
        <v>152796.28628279999</v>
      </c>
      <c r="D398" s="1001">
        <v>7.9436391178402098E-4</v>
      </c>
    </row>
    <row r="399" spans="1:4" ht="24.95" customHeight="1">
      <c r="A399" s="998" t="s">
        <v>660</v>
      </c>
      <c r="B399" s="999">
        <v>163844</v>
      </c>
      <c r="C399" s="1000">
        <v>92260.5462252</v>
      </c>
      <c r="D399" s="1001">
        <v>4.7964810000117401E-4</v>
      </c>
    </row>
    <row r="400" spans="1:4" ht="24.95" customHeight="1">
      <c r="A400" s="994" t="s">
        <v>661</v>
      </c>
      <c r="B400" s="995">
        <v>944945</v>
      </c>
      <c r="C400" s="996">
        <v>415609.18924420001</v>
      </c>
      <c r="D400" s="997">
        <v>2.1606869471314598E-3</v>
      </c>
    </row>
    <row r="401" spans="1:4" ht="24.95" customHeight="1">
      <c r="A401" s="998" t="s">
        <v>662</v>
      </c>
      <c r="B401" s="999">
        <v>119365</v>
      </c>
      <c r="C401" s="1000">
        <v>31399.023737399999</v>
      </c>
      <c r="D401" s="1001">
        <v>1.63238596493612E-4</v>
      </c>
    </row>
    <row r="402" spans="1:4" ht="24.95" customHeight="1">
      <c r="A402" s="998" t="s">
        <v>663</v>
      </c>
      <c r="B402" s="999">
        <v>63917</v>
      </c>
      <c r="C402" s="1000">
        <v>38012.9841524</v>
      </c>
      <c r="D402" s="1001">
        <v>1.9762353866373801E-4</v>
      </c>
    </row>
    <row r="403" spans="1:4" ht="24.95" customHeight="1">
      <c r="A403" s="998" t="s">
        <v>664</v>
      </c>
      <c r="B403" s="999">
        <v>95477</v>
      </c>
      <c r="C403" s="1000">
        <v>23739.026751099998</v>
      </c>
      <c r="D403" s="1001">
        <v>1.23415474359419E-4</v>
      </c>
    </row>
    <row r="404" spans="1:4" ht="24.95" customHeight="1">
      <c r="A404" s="998" t="s">
        <v>665</v>
      </c>
      <c r="B404" s="999">
        <v>195209</v>
      </c>
      <c r="C404" s="1000">
        <v>97925.521982499995</v>
      </c>
      <c r="D404" s="1001">
        <v>5.0909941987423396E-4</v>
      </c>
    </row>
    <row r="405" spans="1:4" ht="24.95" customHeight="1">
      <c r="A405" s="998" t="s">
        <v>666</v>
      </c>
      <c r="B405" s="999">
        <v>470977</v>
      </c>
      <c r="C405" s="1000">
        <v>224532.6326208</v>
      </c>
      <c r="D405" s="1001">
        <v>1.1673099177404601E-3</v>
      </c>
    </row>
    <row r="406" spans="1:4" ht="24.95" customHeight="1">
      <c r="A406" s="994" t="s">
        <v>667</v>
      </c>
      <c r="B406" s="995">
        <v>1089260</v>
      </c>
      <c r="C406" s="996">
        <v>664849.08143400005</v>
      </c>
      <c r="D406" s="997">
        <v>3.4564460296923902E-3</v>
      </c>
    </row>
    <row r="407" spans="1:4" ht="24.95" customHeight="1">
      <c r="A407" s="998" t="s">
        <v>668</v>
      </c>
      <c r="B407" s="999">
        <v>126354</v>
      </c>
      <c r="C407" s="1000">
        <v>79354.843249600002</v>
      </c>
      <c r="D407" s="1001">
        <v>4.12553375715494E-4</v>
      </c>
    </row>
    <row r="408" spans="1:4" ht="24.95" customHeight="1">
      <c r="A408" s="998" t="s">
        <v>669</v>
      </c>
      <c r="B408" s="999">
        <v>131453</v>
      </c>
      <c r="C408" s="1000">
        <v>68346.431848799999</v>
      </c>
      <c r="D408" s="1001">
        <v>3.5532237255693299E-4</v>
      </c>
    </row>
    <row r="409" spans="1:4" ht="24.95" customHeight="1">
      <c r="A409" s="998" t="s">
        <v>670</v>
      </c>
      <c r="B409" s="999">
        <v>102098</v>
      </c>
      <c r="C409" s="1000">
        <v>35691.589446999998</v>
      </c>
      <c r="D409" s="1001">
        <v>1.85554971921459E-4</v>
      </c>
    </row>
    <row r="410" spans="1:4" ht="24.95" customHeight="1">
      <c r="A410" s="998" t="s">
        <v>671</v>
      </c>
      <c r="B410" s="999">
        <v>257243</v>
      </c>
      <c r="C410" s="1000">
        <v>224014.35040240001</v>
      </c>
      <c r="D410" s="1001">
        <v>1.1646154498287601E-3</v>
      </c>
    </row>
    <row r="411" spans="1:4" ht="24.95" customHeight="1">
      <c r="A411" s="998" t="s">
        <v>672</v>
      </c>
      <c r="B411" s="999">
        <v>318275</v>
      </c>
      <c r="C411" s="1000">
        <v>179011.50292530001</v>
      </c>
      <c r="D411" s="1001">
        <v>9.3065270876341495E-4</v>
      </c>
    </row>
    <row r="412" spans="1:4" ht="24.95" customHeight="1">
      <c r="A412" s="998" t="s">
        <v>673</v>
      </c>
      <c r="B412" s="999">
        <v>24734</v>
      </c>
      <c r="C412" s="1000">
        <v>6979.2138248000001</v>
      </c>
      <c r="D412" s="1001">
        <v>3.62838373230105E-5</v>
      </c>
    </row>
    <row r="413" spans="1:4" ht="24.95" customHeight="1">
      <c r="A413" s="998" t="s">
        <v>674</v>
      </c>
      <c r="B413" s="999">
        <v>129103</v>
      </c>
      <c r="C413" s="1000">
        <v>71451.149736099993</v>
      </c>
      <c r="D413" s="1001">
        <v>3.7146331358331799E-4</v>
      </c>
    </row>
    <row r="414" spans="1:4" ht="24.95" customHeight="1">
      <c r="A414" s="994" t="s">
        <v>675</v>
      </c>
      <c r="B414" s="995">
        <v>3130804</v>
      </c>
      <c r="C414" s="996">
        <v>2006585.7879729001</v>
      </c>
      <c r="D414" s="997">
        <v>1.0431924588234E-2</v>
      </c>
    </row>
    <row r="415" spans="1:4" ht="24.95" customHeight="1">
      <c r="A415" s="998" t="s">
        <v>676</v>
      </c>
      <c r="B415" s="999">
        <v>112355</v>
      </c>
      <c r="C415" s="1000">
        <v>70581.815763100007</v>
      </c>
      <c r="D415" s="1001">
        <v>3.6694378269523902E-4</v>
      </c>
    </row>
    <row r="416" spans="1:4" ht="24.95" customHeight="1">
      <c r="A416" s="998" t="s">
        <v>677</v>
      </c>
      <c r="B416" s="999">
        <v>121317</v>
      </c>
      <c r="C416" s="1000">
        <v>55070.652005900003</v>
      </c>
      <c r="D416" s="1001">
        <v>2.8630367671984299E-4</v>
      </c>
    </row>
    <row r="417" spans="1:4" ht="24.95" customHeight="1">
      <c r="A417" s="998" t="s">
        <v>678</v>
      </c>
      <c r="B417" s="999">
        <v>135202</v>
      </c>
      <c r="C417" s="1000">
        <v>73700.988188500007</v>
      </c>
      <c r="D417" s="1001">
        <v>3.8315987059664002E-4</v>
      </c>
    </row>
    <row r="418" spans="1:4" ht="24.95" customHeight="1">
      <c r="A418" s="998" t="s">
        <v>679</v>
      </c>
      <c r="B418" s="999">
        <v>126295</v>
      </c>
      <c r="C418" s="1000">
        <v>51703.255893299996</v>
      </c>
      <c r="D418" s="1001">
        <v>2.68797112826134E-4</v>
      </c>
    </row>
    <row r="419" spans="1:4" ht="24.95" customHeight="1">
      <c r="A419" s="998" t="s">
        <v>680</v>
      </c>
      <c r="B419" s="999">
        <v>274786</v>
      </c>
      <c r="C419" s="1000">
        <v>156056.9746787</v>
      </c>
      <c r="D419" s="1001">
        <v>8.1131571900583995E-4</v>
      </c>
    </row>
    <row r="420" spans="1:4" ht="24.95" customHeight="1">
      <c r="A420" s="998" t="s">
        <v>681</v>
      </c>
      <c r="B420" s="999">
        <v>139145</v>
      </c>
      <c r="C420" s="1000">
        <v>50534.556062700001</v>
      </c>
      <c r="D420" s="1001">
        <v>2.6272122582834099E-4</v>
      </c>
    </row>
    <row r="421" spans="1:4" ht="24.95" customHeight="1">
      <c r="A421" s="998" t="s">
        <v>682</v>
      </c>
      <c r="B421" s="999">
        <v>388842</v>
      </c>
      <c r="C421" s="1000">
        <v>212924.99239120001</v>
      </c>
      <c r="D421" s="1001">
        <v>1.1069636179468899E-3</v>
      </c>
    </row>
    <row r="422" spans="1:4" ht="24.95" customHeight="1">
      <c r="A422" s="998" t="s">
        <v>683</v>
      </c>
      <c r="B422" s="999">
        <v>193211</v>
      </c>
      <c r="C422" s="1000">
        <v>81566.515382099999</v>
      </c>
      <c r="D422" s="1001">
        <v>4.2405151202166503E-4</v>
      </c>
    </row>
    <row r="423" spans="1:4" ht="24.95" customHeight="1">
      <c r="A423" s="998" t="s">
        <v>684</v>
      </c>
      <c r="B423" s="999">
        <v>442062</v>
      </c>
      <c r="C423" s="1000">
        <v>279399.6805663</v>
      </c>
      <c r="D423" s="1001">
        <v>1.45255508890491E-3</v>
      </c>
    </row>
    <row r="424" spans="1:4" ht="24.95" customHeight="1">
      <c r="A424" s="998" t="s">
        <v>685</v>
      </c>
      <c r="B424" s="999">
        <v>162948</v>
      </c>
      <c r="C424" s="1000">
        <v>78899.163337599995</v>
      </c>
      <c r="D424" s="1001">
        <v>4.1018436736965099E-4</v>
      </c>
    </row>
    <row r="425" spans="1:4" ht="24.95" customHeight="1">
      <c r="A425" s="998" t="s">
        <v>686</v>
      </c>
      <c r="B425" s="999">
        <v>244218</v>
      </c>
      <c r="C425" s="1000">
        <v>154840.97691279999</v>
      </c>
      <c r="D425" s="1001">
        <v>8.0499393746559305E-4</v>
      </c>
    </row>
    <row r="426" spans="1:4" ht="24.95" customHeight="1">
      <c r="A426" s="998" t="s">
        <v>687</v>
      </c>
      <c r="B426" s="999">
        <v>790423</v>
      </c>
      <c r="C426" s="1000">
        <v>741306.21679069998</v>
      </c>
      <c r="D426" s="1001">
        <v>3.85393467685322E-3</v>
      </c>
    </row>
    <row r="427" spans="1:4" ht="24.95" customHeight="1">
      <c r="A427" s="994" t="s">
        <v>688</v>
      </c>
      <c r="B427" s="995">
        <v>16453537</v>
      </c>
      <c r="C427" s="996">
        <v>8224897.5533857998</v>
      </c>
      <c r="D427" s="997">
        <v>4.2759951524200403E-2</v>
      </c>
    </row>
    <row r="428" spans="1:4" ht="24.95" customHeight="1">
      <c r="A428" s="994" t="s">
        <v>689</v>
      </c>
      <c r="B428" s="995">
        <v>1483548</v>
      </c>
      <c r="C428" s="996">
        <v>627614.3933916</v>
      </c>
      <c r="D428" s="997">
        <v>3.2628687303549201E-3</v>
      </c>
    </row>
    <row r="429" spans="1:4" ht="24.95" customHeight="1">
      <c r="A429" s="998" t="s">
        <v>690</v>
      </c>
      <c r="B429" s="999">
        <v>464575</v>
      </c>
      <c r="C429" s="1000">
        <v>198898.94012039999</v>
      </c>
      <c r="D429" s="1001">
        <v>1.03404437350859E-3</v>
      </c>
    </row>
    <row r="430" spans="1:4" ht="24.95" customHeight="1">
      <c r="A430" s="1007" t="s">
        <v>691</v>
      </c>
      <c r="B430" s="1008">
        <v>90712</v>
      </c>
      <c r="C430" s="1009">
        <v>23416.573782300002</v>
      </c>
      <c r="D430" s="1010">
        <v>1.21739091981982E-4</v>
      </c>
    </row>
    <row r="431" spans="1:4" ht="26.1" customHeight="1">
      <c r="A431" s="1136" t="s">
        <v>1907</v>
      </c>
      <c r="B431" s="1136"/>
      <c r="C431" s="1136"/>
      <c r="D431" s="1136"/>
    </row>
    <row r="432" spans="1:4" ht="26.1" customHeight="1">
      <c r="A432" s="1137"/>
      <c r="B432" s="1137"/>
      <c r="C432" s="1137"/>
      <c r="D432" s="1137"/>
    </row>
    <row r="433" spans="1:4" ht="26.1" customHeight="1">
      <c r="A433" s="1137"/>
      <c r="B433" s="1137"/>
      <c r="C433" s="1137"/>
      <c r="D433" s="1137"/>
    </row>
    <row r="434" spans="1:4" ht="26.1" customHeight="1">
      <c r="A434" s="988"/>
      <c r="B434" s="988"/>
      <c r="C434" s="989"/>
      <c r="D434" s="1006" t="s">
        <v>1859</v>
      </c>
    </row>
    <row r="435" spans="1:4" ht="24.95" customHeight="1">
      <c r="A435" s="1138" t="s">
        <v>1903</v>
      </c>
      <c r="B435" s="1141" t="s">
        <v>1904</v>
      </c>
      <c r="C435" s="1141" t="s">
        <v>1905</v>
      </c>
      <c r="D435" s="1143" t="s">
        <v>1908</v>
      </c>
    </row>
    <row r="436" spans="1:4" ht="24.95" customHeight="1">
      <c r="A436" s="1139"/>
      <c r="B436" s="1142"/>
      <c r="C436" s="1142"/>
      <c r="D436" s="1144"/>
    </row>
    <row r="437" spans="1:4" ht="24.95" customHeight="1">
      <c r="A437" s="1140"/>
      <c r="B437" s="992" t="s">
        <v>10</v>
      </c>
      <c r="C437" s="992" t="s">
        <v>11</v>
      </c>
      <c r="D437" s="993" t="s">
        <v>12</v>
      </c>
    </row>
    <row r="438" spans="1:4" ht="24.95" customHeight="1">
      <c r="A438" s="998" t="s">
        <v>692</v>
      </c>
      <c r="B438" s="999">
        <v>170585</v>
      </c>
      <c r="C438" s="1000">
        <v>69209.458155500004</v>
      </c>
      <c r="D438" s="1001">
        <v>3.5980911087787502E-4</v>
      </c>
    </row>
    <row r="439" spans="1:4" ht="24.95" customHeight="1">
      <c r="A439" s="998" t="s">
        <v>411</v>
      </c>
      <c r="B439" s="999">
        <v>86231</v>
      </c>
      <c r="C439" s="1000">
        <v>26879.809908200001</v>
      </c>
      <c r="D439" s="1001">
        <v>1.39743913063234E-4</v>
      </c>
    </row>
    <row r="440" spans="1:4" ht="24.95" customHeight="1">
      <c r="A440" s="998" t="s">
        <v>693</v>
      </c>
      <c r="B440" s="999">
        <v>74572</v>
      </c>
      <c r="C440" s="1000">
        <v>17903.8508114</v>
      </c>
      <c r="D440" s="1001">
        <v>9.3079310450114002E-5</v>
      </c>
    </row>
    <row r="441" spans="1:4" ht="24.95" customHeight="1">
      <c r="A441" s="998" t="s">
        <v>694</v>
      </c>
      <c r="B441" s="999">
        <v>186553</v>
      </c>
      <c r="C441" s="1000">
        <v>142804.67086479999</v>
      </c>
      <c r="D441" s="1001">
        <v>7.4241907135907796E-4</v>
      </c>
    </row>
    <row r="442" spans="1:4" ht="24.95" customHeight="1">
      <c r="A442" s="998" t="s">
        <v>695</v>
      </c>
      <c r="B442" s="999">
        <v>221441</v>
      </c>
      <c r="C442" s="1000">
        <v>76751.253912500004</v>
      </c>
      <c r="D442" s="1001">
        <v>3.9901772337201999E-4</v>
      </c>
    </row>
    <row r="443" spans="1:4" ht="24.95" customHeight="1">
      <c r="A443" s="998" t="s">
        <v>696</v>
      </c>
      <c r="B443" s="999">
        <v>104717</v>
      </c>
      <c r="C443" s="1000">
        <v>38813.934563800001</v>
      </c>
      <c r="D443" s="1001">
        <v>2.0178755414751199E-4</v>
      </c>
    </row>
    <row r="444" spans="1:4" ht="24.95" customHeight="1">
      <c r="A444" s="998" t="s">
        <v>697</v>
      </c>
      <c r="B444" s="999">
        <v>84162</v>
      </c>
      <c r="C444" s="1000">
        <v>32935.901272700001</v>
      </c>
      <c r="D444" s="1001">
        <v>1.7122858159452199E-4</v>
      </c>
    </row>
    <row r="445" spans="1:4" ht="24.95" customHeight="1">
      <c r="A445" s="994" t="s">
        <v>698</v>
      </c>
      <c r="B445" s="995">
        <v>1097630</v>
      </c>
      <c r="C445" s="996">
        <v>420512.60512090003</v>
      </c>
      <c r="D445" s="997">
        <v>2.1861790367082401E-3</v>
      </c>
    </row>
    <row r="446" spans="1:4" ht="24.95" customHeight="1">
      <c r="A446" s="998" t="s">
        <v>699</v>
      </c>
      <c r="B446" s="999">
        <v>227675</v>
      </c>
      <c r="C446" s="1000">
        <v>99477.669983100001</v>
      </c>
      <c r="D446" s="1001">
        <v>5.1716879372761698E-4</v>
      </c>
    </row>
    <row r="447" spans="1:4" ht="24.95" customHeight="1">
      <c r="A447" s="998" t="s">
        <v>700</v>
      </c>
      <c r="B447" s="999">
        <v>501192</v>
      </c>
      <c r="C447" s="1000">
        <v>199007.4440935</v>
      </c>
      <c r="D447" s="1001">
        <v>1.03460846863559E-3</v>
      </c>
    </row>
    <row r="448" spans="1:4" ht="24.95" customHeight="1">
      <c r="A448" s="998" t="s">
        <v>701</v>
      </c>
      <c r="B448" s="999">
        <v>191882</v>
      </c>
      <c r="C448" s="1000">
        <v>64910.8774271</v>
      </c>
      <c r="D448" s="1001">
        <v>3.3746146431131298E-4</v>
      </c>
    </row>
    <row r="449" spans="1:4" ht="24.95" customHeight="1">
      <c r="A449" s="998" t="s">
        <v>702</v>
      </c>
      <c r="B449" s="999">
        <v>9381</v>
      </c>
      <c r="C449" s="1000">
        <v>5354.4928346999995</v>
      </c>
      <c r="D449" s="1001">
        <v>2.78371678871792E-5</v>
      </c>
    </row>
    <row r="450" spans="1:4" ht="24.95" customHeight="1">
      <c r="A450" s="998" t="s">
        <v>703</v>
      </c>
      <c r="B450" s="999">
        <v>167500</v>
      </c>
      <c r="C450" s="1000">
        <v>51762.120782500002</v>
      </c>
      <c r="D450" s="1001">
        <v>2.6910314214654001E-4</v>
      </c>
    </row>
    <row r="451" spans="1:4" ht="24.95" customHeight="1">
      <c r="A451" s="994" t="s">
        <v>704</v>
      </c>
      <c r="B451" s="995">
        <v>2972588</v>
      </c>
      <c r="C451" s="996">
        <v>1572818.4668383</v>
      </c>
      <c r="D451" s="997">
        <v>8.1768363632307803E-3</v>
      </c>
    </row>
    <row r="452" spans="1:4" ht="24.95" customHeight="1">
      <c r="A452" s="998" t="s">
        <v>705</v>
      </c>
      <c r="B452" s="999">
        <v>247045</v>
      </c>
      <c r="C452" s="1000">
        <v>164583.4906657</v>
      </c>
      <c r="D452" s="1001">
        <v>8.5564373742892099E-4</v>
      </c>
    </row>
    <row r="453" spans="1:4" ht="24.95" customHeight="1">
      <c r="A453" s="998" t="s">
        <v>706</v>
      </c>
      <c r="B453" s="999">
        <v>186441</v>
      </c>
      <c r="C453" s="1000">
        <v>41016.366177199998</v>
      </c>
      <c r="D453" s="1001">
        <v>2.13237650445135E-4</v>
      </c>
    </row>
    <row r="454" spans="1:4" ht="24.95" customHeight="1">
      <c r="A454" s="998" t="s">
        <v>707</v>
      </c>
      <c r="B454" s="999">
        <v>196500</v>
      </c>
      <c r="C454" s="1000">
        <v>107512.9944673</v>
      </c>
      <c r="D454" s="1001">
        <v>5.5894318461764897E-4</v>
      </c>
    </row>
    <row r="455" spans="1:4" ht="24.95" customHeight="1">
      <c r="A455" s="998" t="s">
        <v>708</v>
      </c>
      <c r="B455" s="999">
        <v>193350</v>
      </c>
      <c r="C455" s="1000">
        <v>63387.482857000003</v>
      </c>
      <c r="D455" s="1001">
        <v>3.2954157503039503E-4</v>
      </c>
    </row>
    <row r="456" spans="1:4" ht="24.95" customHeight="1">
      <c r="A456" s="998" t="s">
        <v>709</v>
      </c>
      <c r="B456" s="999">
        <v>287717</v>
      </c>
      <c r="C456" s="1000">
        <v>109589.31834</v>
      </c>
      <c r="D456" s="1001">
        <v>5.6973766656334202E-4</v>
      </c>
    </row>
    <row r="457" spans="1:4" ht="24.95" customHeight="1">
      <c r="A457" s="998" t="s">
        <v>710</v>
      </c>
      <c r="B457" s="999">
        <v>217427</v>
      </c>
      <c r="C457" s="1000">
        <v>67972.955360499996</v>
      </c>
      <c r="D457" s="1001">
        <v>3.5338072690949699E-4</v>
      </c>
    </row>
    <row r="458" spans="1:4" ht="24.95" customHeight="1">
      <c r="A458" s="998" t="s">
        <v>711</v>
      </c>
      <c r="B458" s="999">
        <v>1191204</v>
      </c>
      <c r="C458" s="1000">
        <v>870456.24112649995</v>
      </c>
      <c r="D458" s="1001">
        <v>4.5253653839353704E-3</v>
      </c>
    </row>
    <row r="459" spans="1:4" ht="24.95" customHeight="1">
      <c r="A459" s="998" t="s">
        <v>712</v>
      </c>
      <c r="B459" s="999">
        <v>245594</v>
      </c>
      <c r="C459" s="1000">
        <v>71269.719163999995</v>
      </c>
      <c r="D459" s="1001">
        <v>3.7052008451357598E-4</v>
      </c>
    </row>
    <row r="460" spans="1:4" ht="24.95" customHeight="1">
      <c r="A460" s="998" t="s">
        <v>713</v>
      </c>
      <c r="B460" s="999">
        <v>207310</v>
      </c>
      <c r="C460" s="1000">
        <v>77029.898680099999</v>
      </c>
      <c r="D460" s="1001">
        <v>4.0046635378689202E-4</v>
      </c>
    </row>
    <row r="461" spans="1:4" ht="24.95" customHeight="1">
      <c r="A461" s="994" t="s">
        <v>714</v>
      </c>
      <c r="B461" s="995">
        <v>1613852</v>
      </c>
      <c r="C461" s="996">
        <v>571324.67547500005</v>
      </c>
      <c r="D461" s="997">
        <v>2.97022732129155E-3</v>
      </c>
    </row>
    <row r="462" spans="1:4" ht="24.95" customHeight="1">
      <c r="A462" s="998" t="s">
        <v>715</v>
      </c>
      <c r="B462" s="999">
        <v>101976</v>
      </c>
      <c r="C462" s="1000">
        <v>18429.3824958</v>
      </c>
      <c r="D462" s="1001">
        <v>9.5811467197783696E-5</v>
      </c>
    </row>
    <row r="463" spans="1:4" ht="24.95" customHeight="1">
      <c r="A463" s="998" t="s">
        <v>716</v>
      </c>
      <c r="B463" s="999">
        <v>726325</v>
      </c>
      <c r="C463" s="1000">
        <v>307100.7932586</v>
      </c>
      <c r="D463" s="1001">
        <v>1.59656882624338E-3</v>
      </c>
    </row>
    <row r="464" spans="1:4" ht="24.95" customHeight="1">
      <c r="A464" s="998" t="s">
        <v>597</v>
      </c>
      <c r="B464" s="999">
        <v>287982</v>
      </c>
      <c r="C464" s="1000">
        <v>112848.6648417</v>
      </c>
      <c r="D464" s="1001">
        <v>5.8668249748781802E-4</v>
      </c>
    </row>
    <row r="465" spans="1:4" ht="24.95" customHeight="1">
      <c r="A465" s="998" t="s">
        <v>717</v>
      </c>
      <c r="B465" s="999">
        <v>138908</v>
      </c>
      <c r="C465" s="1000">
        <v>41870.605552399997</v>
      </c>
      <c r="D465" s="1001">
        <v>2.17678706888273E-4</v>
      </c>
    </row>
    <row r="466" spans="1:4" ht="24.95" customHeight="1">
      <c r="A466" s="998" t="s">
        <v>718</v>
      </c>
      <c r="B466" s="999">
        <v>151574</v>
      </c>
      <c r="C466" s="1000">
        <v>37226.338489399997</v>
      </c>
      <c r="D466" s="1001">
        <v>1.93533891321838E-4</v>
      </c>
    </row>
    <row r="467" spans="1:4" ht="24.95" customHeight="1">
      <c r="A467" s="998" t="s">
        <v>719</v>
      </c>
      <c r="B467" s="999">
        <v>207087</v>
      </c>
      <c r="C467" s="1000">
        <v>53848.8908371</v>
      </c>
      <c r="D467" s="1001">
        <v>2.7995193215245501E-4</v>
      </c>
    </row>
    <row r="468" spans="1:4" ht="24.95" customHeight="1">
      <c r="A468" s="994" t="s">
        <v>720</v>
      </c>
      <c r="B468" s="995">
        <v>3153080</v>
      </c>
      <c r="C468" s="996">
        <v>2503668.5996547998</v>
      </c>
      <c r="D468" s="997">
        <v>1.30161801115482E-2</v>
      </c>
    </row>
    <row r="469" spans="1:4" ht="24.95" customHeight="1">
      <c r="A469" s="998" t="s">
        <v>721</v>
      </c>
      <c r="B469" s="999">
        <v>85934</v>
      </c>
      <c r="C469" s="1000">
        <v>37091.3408366</v>
      </c>
      <c r="D469" s="1001">
        <v>1.9283205971212599E-4</v>
      </c>
    </row>
    <row r="470" spans="1:4" ht="24.95" customHeight="1">
      <c r="A470" s="998" t="s">
        <v>722</v>
      </c>
      <c r="B470" s="999">
        <v>118490</v>
      </c>
      <c r="C470" s="1000">
        <v>27665.173126599999</v>
      </c>
      <c r="D470" s="1001">
        <v>1.4382689317693199E-4</v>
      </c>
    </row>
    <row r="471" spans="1:4" ht="24.95" customHeight="1">
      <c r="A471" s="998" t="s">
        <v>631</v>
      </c>
      <c r="B471" s="999">
        <v>296888</v>
      </c>
      <c r="C471" s="1000">
        <v>179133.99924040001</v>
      </c>
      <c r="D471" s="1001">
        <v>9.3128954788044595E-4</v>
      </c>
    </row>
    <row r="472" spans="1:4" ht="24.95" customHeight="1">
      <c r="A472" s="998" t="s">
        <v>723</v>
      </c>
      <c r="B472" s="999">
        <v>42119</v>
      </c>
      <c r="C472" s="1000">
        <v>8065.3037280999997</v>
      </c>
      <c r="D472" s="1001">
        <v>4.1930248273978897E-5</v>
      </c>
    </row>
    <row r="473" spans="1:4" ht="24.95" customHeight="1">
      <c r="A473" s="1007" t="s">
        <v>724</v>
      </c>
      <c r="B473" s="1008">
        <v>243305</v>
      </c>
      <c r="C473" s="1009">
        <v>87915.803000800006</v>
      </c>
      <c r="D473" s="1010">
        <v>4.5706046186287701E-4</v>
      </c>
    </row>
    <row r="474" spans="1:4" ht="26.1" customHeight="1">
      <c r="A474" s="1136" t="s">
        <v>1907</v>
      </c>
      <c r="B474" s="1136"/>
      <c r="C474" s="1136"/>
      <c r="D474" s="1136"/>
    </row>
    <row r="475" spans="1:4" ht="26.1" customHeight="1">
      <c r="A475" s="1137"/>
      <c r="B475" s="1137"/>
      <c r="C475" s="1137"/>
      <c r="D475" s="1137"/>
    </row>
    <row r="476" spans="1:4" ht="26.1" customHeight="1">
      <c r="A476" s="1137"/>
      <c r="B476" s="1137"/>
      <c r="C476" s="1137"/>
      <c r="D476" s="1137"/>
    </row>
    <row r="477" spans="1:4" ht="26.1" customHeight="1">
      <c r="A477" s="988"/>
      <c r="B477" s="988"/>
      <c r="C477" s="989"/>
      <c r="D477" s="1006" t="s">
        <v>1859</v>
      </c>
    </row>
    <row r="478" spans="1:4" ht="24.95" customHeight="1">
      <c r="A478" s="1142" t="s">
        <v>1903</v>
      </c>
      <c r="B478" s="1145" t="s">
        <v>1904</v>
      </c>
      <c r="C478" s="1141" t="s">
        <v>1905</v>
      </c>
      <c r="D478" s="1143" t="s">
        <v>1908</v>
      </c>
    </row>
    <row r="479" spans="1:4" ht="24.95" customHeight="1">
      <c r="A479" s="1142"/>
      <c r="B479" s="1146"/>
      <c r="C479" s="1142"/>
      <c r="D479" s="1144"/>
    </row>
    <row r="480" spans="1:4" ht="24.95" customHeight="1">
      <c r="A480" s="1142"/>
      <c r="B480" s="992" t="s">
        <v>10</v>
      </c>
      <c r="C480" s="992" t="s">
        <v>11</v>
      </c>
      <c r="D480" s="993" t="s">
        <v>12</v>
      </c>
    </row>
    <row r="481" spans="1:4" ht="24.95" customHeight="1">
      <c r="A481" s="998" t="s">
        <v>725</v>
      </c>
      <c r="B481" s="999">
        <v>11709</v>
      </c>
      <c r="C481" s="1000">
        <v>9489.8596300999998</v>
      </c>
      <c r="D481" s="1001">
        <v>4.93362908316711E-5</v>
      </c>
    </row>
    <row r="482" spans="1:4" ht="24.95" customHeight="1">
      <c r="A482" s="998" t="s">
        <v>726</v>
      </c>
      <c r="B482" s="999">
        <v>149516</v>
      </c>
      <c r="C482" s="1000">
        <v>110577.1297777</v>
      </c>
      <c r="D482" s="1001">
        <v>5.74873143195961E-4</v>
      </c>
    </row>
    <row r="483" spans="1:4" ht="24.95" customHeight="1">
      <c r="A483" s="998" t="s">
        <v>727</v>
      </c>
      <c r="B483" s="999">
        <v>105056</v>
      </c>
      <c r="C483" s="1000">
        <v>96480.352570300005</v>
      </c>
      <c r="D483" s="1001">
        <v>5.0158621091219802E-4</v>
      </c>
    </row>
    <row r="484" spans="1:4" ht="24.95" customHeight="1">
      <c r="A484" s="998" t="s">
        <v>728</v>
      </c>
      <c r="B484" s="999">
        <v>768567</v>
      </c>
      <c r="C484" s="1000">
        <v>1170026.1412072</v>
      </c>
      <c r="D484" s="1001">
        <v>6.08278227848224E-3</v>
      </c>
    </row>
    <row r="485" spans="1:4" ht="24.95" customHeight="1">
      <c r="A485" s="998" t="s">
        <v>729</v>
      </c>
      <c r="B485" s="999">
        <v>108397</v>
      </c>
      <c r="C485" s="1000">
        <v>20785.095060399999</v>
      </c>
      <c r="D485" s="1001">
        <v>1.08058447104029E-4</v>
      </c>
    </row>
    <row r="486" spans="1:4" ht="24.95" customHeight="1">
      <c r="A486" s="998" t="s">
        <v>730</v>
      </c>
      <c r="B486" s="999">
        <v>7544</v>
      </c>
      <c r="C486" s="1000">
        <v>3593.5506445999999</v>
      </c>
      <c r="D486" s="1001">
        <v>1.8682305811772801E-5</v>
      </c>
    </row>
    <row r="487" spans="1:4" ht="24.95" customHeight="1">
      <c r="A487" s="998" t="s">
        <v>731</v>
      </c>
      <c r="B487" s="999">
        <v>290333</v>
      </c>
      <c r="C487" s="1000">
        <v>81452.469128600002</v>
      </c>
      <c r="D487" s="1001">
        <v>4.23458603448698E-4</v>
      </c>
    </row>
    <row r="488" spans="1:4" ht="24.95" customHeight="1">
      <c r="A488" s="998" t="s">
        <v>732</v>
      </c>
      <c r="B488" s="999">
        <v>149089</v>
      </c>
      <c r="C488" s="1000">
        <v>54964.9426561</v>
      </c>
      <c r="D488" s="1001">
        <v>2.85754110400777E-4</v>
      </c>
    </row>
    <row r="489" spans="1:4" ht="24.95" customHeight="1">
      <c r="A489" s="998" t="s">
        <v>733</v>
      </c>
      <c r="B489" s="999">
        <v>86762</v>
      </c>
      <c r="C489" s="1000">
        <v>28883.5406224</v>
      </c>
      <c r="D489" s="1001">
        <v>1.5016099457101201E-4</v>
      </c>
    </row>
    <row r="490" spans="1:4" ht="24.95" customHeight="1">
      <c r="A490" s="998" t="s">
        <v>734</v>
      </c>
      <c r="B490" s="999">
        <v>624577</v>
      </c>
      <c r="C490" s="1000">
        <v>568814.15608580003</v>
      </c>
      <c r="D490" s="1001">
        <v>2.9571755250003499E-3</v>
      </c>
    </row>
    <row r="491" spans="1:4" ht="24.95" customHeight="1">
      <c r="A491" s="998" t="s">
        <v>735</v>
      </c>
      <c r="B491" s="999">
        <v>64794</v>
      </c>
      <c r="C491" s="1000">
        <v>18729.742339100001</v>
      </c>
      <c r="D491" s="1001">
        <v>9.7372990883150205E-5</v>
      </c>
    </row>
    <row r="492" spans="1:4" ht="24.95" customHeight="1">
      <c r="A492" s="994" t="s">
        <v>736</v>
      </c>
      <c r="B492" s="995">
        <v>1895792</v>
      </c>
      <c r="C492" s="996">
        <v>970451.04071970005</v>
      </c>
      <c r="D492" s="997">
        <v>5.0452226533450302E-3</v>
      </c>
    </row>
    <row r="493" spans="1:4" ht="24.95" customHeight="1">
      <c r="A493" s="998" t="s">
        <v>737</v>
      </c>
      <c r="B493" s="999">
        <v>199313</v>
      </c>
      <c r="C493" s="1000">
        <v>96358.581278099999</v>
      </c>
      <c r="D493" s="1001">
        <v>5.0095314107543502E-4</v>
      </c>
    </row>
    <row r="494" spans="1:4" ht="24.95" customHeight="1">
      <c r="A494" s="998" t="s">
        <v>631</v>
      </c>
      <c r="B494" s="999">
        <v>264160</v>
      </c>
      <c r="C494" s="1000">
        <v>60579.209383200003</v>
      </c>
      <c r="D494" s="1001">
        <v>3.1494180198435301E-4</v>
      </c>
    </row>
    <row r="495" spans="1:4" ht="24.95" customHeight="1">
      <c r="A495" s="998" t="s">
        <v>738</v>
      </c>
      <c r="B495" s="999">
        <v>65015</v>
      </c>
      <c r="C495" s="1000">
        <v>33654.564648</v>
      </c>
      <c r="D495" s="1001">
        <v>1.7496479969214399E-4</v>
      </c>
    </row>
    <row r="496" spans="1:4" ht="24.95" customHeight="1">
      <c r="A496" s="998" t="s">
        <v>739</v>
      </c>
      <c r="B496" s="999">
        <v>72769</v>
      </c>
      <c r="C496" s="1000">
        <v>22182.695782700001</v>
      </c>
      <c r="D496" s="1001">
        <v>1.1532435391294001E-4</v>
      </c>
    </row>
    <row r="497" spans="1:4" ht="24.95" customHeight="1">
      <c r="A497" s="998" t="s">
        <v>740</v>
      </c>
      <c r="B497" s="999">
        <v>199110</v>
      </c>
      <c r="C497" s="1000">
        <v>63569.370698500003</v>
      </c>
      <c r="D497" s="1001">
        <v>3.3048718137198202E-4</v>
      </c>
    </row>
    <row r="498" spans="1:4" ht="24.95" customHeight="1">
      <c r="A498" s="998" t="s">
        <v>741</v>
      </c>
      <c r="B498" s="999">
        <v>852276</v>
      </c>
      <c r="C498" s="1000">
        <v>612971.60482430004</v>
      </c>
      <c r="D498" s="1001">
        <v>3.1867431707047499E-3</v>
      </c>
    </row>
    <row r="499" spans="1:4" ht="24.95" customHeight="1">
      <c r="A499" s="998" t="s">
        <v>553</v>
      </c>
      <c r="B499" s="999">
        <v>243149</v>
      </c>
      <c r="C499" s="1000">
        <v>81135.014104899994</v>
      </c>
      <c r="D499" s="1001">
        <v>4.2180820460343399E-4</v>
      </c>
    </row>
    <row r="500" spans="1:4" ht="24.95" customHeight="1">
      <c r="A500" s="994" t="s">
        <v>742</v>
      </c>
      <c r="B500" s="995">
        <v>901411</v>
      </c>
      <c r="C500" s="996">
        <v>317580.91341149999</v>
      </c>
      <c r="D500" s="997">
        <v>1.65105332611673E-3</v>
      </c>
    </row>
    <row r="501" spans="1:4" ht="24.95" customHeight="1">
      <c r="A501" s="998" t="s">
        <v>743</v>
      </c>
      <c r="B501" s="999">
        <v>514457</v>
      </c>
      <c r="C501" s="1000">
        <v>216651.41243619999</v>
      </c>
      <c r="D501" s="1001">
        <v>1.1263366909181601E-3</v>
      </c>
    </row>
    <row r="502" spans="1:4" ht="24.95" customHeight="1">
      <c r="A502" s="998" t="s">
        <v>554</v>
      </c>
      <c r="B502" s="999">
        <v>137407</v>
      </c>
      <c r="C502" s="1000">
        <v>32831.0476834</v>
      </c>
      <c r="D502" s="1001">
        <v>1.7068346423998901E-4</v>
      </c>
    </row>
    <row r="503" spans="1:4" ht="24.95" customHeight="1">
      <c r="A503" s="998" t="s">
        <v>744</v>
      </c>
      <c r="B503" s="999">
        <v>119510</v>
      </c>
      <c r="C503" s="1000">
        <v>33228.344316199997</v>
      </c>
      <c r="D503" s="1001">
        <v>1.7274894708022901E-4</v>
      </c>
    </row>
    <row r="504" spans="1:4" ht="24.95" customHeight="1">
      <c r="A504" s="998" t="s">
        <v>602</v>
      </c>
      <c r="B504" s="999">
        <v>130037</v>
      </c>
      <c r="C504" s="1000">
        <v>34870.108975700001</v>
      </c>
      <c r="D504" s="1001">
        <v>1.8128422387835399E-4</v>
      </c>
    </row>
    <row r="505" spans="1:4" ht="24.95" customHeight="1">
      <c r="A505" s="994" t="s">
        <v>745</v>
      </c>
      <c r="B505" s="995">
        <v>601893</v>
      </c>
      <c r="C505" s="996">
        <v>189934.60581529999</v>
      </c>
      <c r="D505" s="997">
        <v>9.8744020636306403E-4</v>
      </c>
    </row>
    <row r="506" spans="1:4" ht="24.95" customHeight="1">
      <c r="A506" s="998" t="s">
        <v>746</v>
      </c>
      <c r="B506" s="999">
        <v>194104</v>
      </c>
      <c r="C506" s="1000">
        <v>55996.816914900002</v>
      </c>
      <c r="D506" s="1001">
        <v>2.9111866272486E-4</v>
      </c>
    </row>
    <row r="507" spans="1:4" ht="24.95" customHeight="1">
      <c r="A507" s="998" t="s">
        <v>747</v>
      </c>
      <c r="B507" s="999">
        <v>351647</v>
      </c>
      <c r="C507" s="1000">
        <v>122915.4182571</v>
      </c>
      <c r="D507" s="1001">
        <v>6.3901796856871804E-4</v>
      </c>
    </row>
    <row r="508" spans="1:4" ht="24.95" customHeight="1">
      <c r="A508" s="998" t="s">
        <v>748</v>
      </c>
      <c r="B508" s="999">
        <v>56142</v>
      </c>
      <c r="C508" s="1000">
        <v>11022.370643300001</v>
      </c>
      <c r="D508" s="1001">
        <v>5.7303575069486297E-5</v>
      </c>
    </row>
    <row r="509" spans="1:4" ht="24.95" customHeight="1">
      <c r="A509" s="994" t="s">
        <v>749</v>
      </c>
      <c r="B509" s="995">
        <v>787858</v>
      </c>
      <c r="C509" s="996">
        <v>284588.11728120001</v>
      </c>
      <c r="D509" s="997">
        <v>1.4795289570869101E-3</v>
      </c>
    </row>
    <row r="510" spans="1:4" ht="24.95" customHeight="1">
      <c r="A510" s="998" t="s">
        <v>750</v>
      </c>
      <c r="B510" s="999">
        <v>161746</v>
      </c>
      <c r="C510" s="1000">
        <v>50386.971526200003</v>
      </c>
      <c r="D510" s="1001">
        <v>2.6195395698571999E-4</v>
      </c>
    </row>
    <row r="511" spans="1:4" ht="24.95" customHeight="1">
      <c r="A511" s="998" t="s">
        <v>751</v>
      </c>
      <c r="B511" s="999">
        <v>228200</v>
      </c>
      <c r="C511" s="1000">
        <v>89846.696434700003</v>
      </c>
      <c r="D511" s="1001">
        <v>4.6709887378181599E-4</v>
      </c>
    </row>
    <row r="512" spans="1:4" ht="24.95" customHeight="1">
      <c r="A512" s="998" t="s">
        <v>752</v>
      </c>
      <c r="B512" s="999">
        <v>17891</v>
      </c>
      <c r="C512" s="1000">
        <v>4465.9839048000003</v>
      </c>
      <c r="D512" s="1001">
        <v>2.3217949407588199E-5</v>
      </c>
    </row>
    <row r="513" spans="1:4" ht="24.95" customHeight="1">
      <c r="A513" s="998" t="s">
        <v>1186</v>
      </c>
      <c r="B513" s="999">
        <v>380021</v>
      </c>
      <c r="C513" s="1000">
        <v>139888.46541549999</v>
      </c>
      <c r="D513" s="1001">
        <v>7.2725817691178497E-4</v>
      </c>
    </row>
    <row r="514" spans="1:4" ht="24.95" customHeight="1">
      <c r="A514" s="994" t="s">
        <v>754</v>
      </c>
      <c r="B514" s="995">
        <v>1945885</v>
      </c>
      <c r="C514" s="996">
        <v>766404.13567750005</v>
      </c>
      <c r="D514" s="997">
        <v>3.9844148181549296E-3</v>
      </c>
    </row>
    <row r="515" spans="1:4" ht="24.95" customHeight="1">
      <c r="A515" s="998" t="s">
        <v>755</v>
      </c>
      <c r="B515" s="999">
        <v>131273</v>
      </c>
      <c r="C515" s="1000">
        <v>34638.150226899998</v>
      </c>
      <c r="D515" s="1001">
        <v>1.80078306748089E-4</v>
      </c>
    </row>
    <row r="516" spans="1:4" ht="15.95" customHeight="1">
      <c r="A516" s="1007" t="s">
        <v>756</v>
      </c>
      <c r="B516" s="1008">
        <v>100118</v>
      </c>
      <c r="C516" s="1009">
        <v>32930.057676199998</v>
      </c>
      <c r="D516" s="1010">
        <v>1.71198201653441E-4</v>
      </c>
    </row>
    <row r="517" spans="1:4" ht="26.1" customHeight="1">
      <c r="A517" s="1136" t="s">
        <v>1907</v>
      </c>
      <c r="B517" s="1136"/>
      <c r="C517" s="1136"/>
      <c r="D517" s="1136"/>
    </row>
    <row r="518" spans="1:4" ht="26.1" customHeight="1">
      <c r="A518" s="1137"/>
      <c r="B518" s="1137"/>
      <c r="C518" s="1137"/>
      <c r="D518" s="1137"/>
    </row>
    <row r="519" spans="1:4" ht="26.1" customHeight="1">
      <c r="A519" s="1137"/>
      <c r="B519" s="1137"/>
      <c r="C519" s="1137"/>
      <c r="D519" s="1137"/>
    </row>
    <row r="520" spans="1:4" ht="26.1" customHeight="1">
      <c r="A520" s="988"/>
      <c r="B520" s="988"/>
      <c r="C520" s="989"/>
      <c r="D520" s="1006" t="s">
        <v>1859</v>
      </c>
    </row>
    <row r="521" spans="1:4" ht="15.95" customHeight="1">
      <c r="A521" s="1138" t="s">
        <v>1903</v>
      </c>
      <c r="B521" s="1141" t="s">
        <v>1904</v>
      </c>
      <c r="C521" s="1141" t="s">
        <v>1905</v>
      </c>
      <c r="D521" s="1143" t="s">
        <v>1908</v>
      </c>
    </row>
    <row r="522" spans="1:4" ht="15.95" customHeight="1">
      <c r="A522" s="1139"/>
      <c r="B522" s="1142"/>
      <c r="C522" s="1142"/>
      <c r="D522" s="1144"/>
    </row>
    <row r="523" spans="1:4" ht="15.95" customHeight="1">
      <c r="A523" s="1140"/>
      <c r="B523" s="992" t="s">
        <v>10</v>
      </c>
      <c r="C523" s="992" t="s">
        <v>11</v>
      </c>
      <c r="D523" s="993" t="s">
        <v>12</v>
      </c>
    </row>
    <row r="524" spans="1:4" ht="24.95" customHeight="1">
      <c r="A524" s="998" t="s">
        <v>757</v>
      </c>
      <c r="B524" s="999">
        <v>239554</v>
      </c>
      <c r="C524" s="1000">
        <v>92788.8377224</v>
      </c>
      <c r="D524" s="1001">
        <v>4.82394604582452E-4</v>
      </c>
    </row>
    <row r="525" spans="1:4" ht="24.95" customHeight="1">
      <c r="A525" s="998" t="s">
        <v>597</v>
      </c>
      <c r="B525" s="999">
        <v>257508</v>
      </c>
      <c r="C525" s="1000">
        <v>84606.725792900004</v>
      </c>
      <c r="D525" s="1001">
        <v>4.3985708880184802E-4</v>
      </c>
    </row>
    <row r="526" spans="1:4" ht="24.95" customHeight="1">
      <c r="A526" s="998" t="s">
        <v>758</v>
      </c>
      <c r="B526" s="999">
        <v>83444</v>
      </c>
      <c r="C526" s="1000">
        <v>41464.278971400003</v>
      </c>
      <c r="D526" s="1001">
        <v>2.1556627876454499E-4</v>
      </c>
    </row>
    <row r="527" spans="1:4" ht="24.95" customHeight="1">
      <c r="A527" s="998" t="s">
        <v>759</v>
      </c>
      <c r="B527" s="999">
        <v>724091</v>
      </c>
      <c r="C527" s="1000">
        <v>358210.33962330001</v>
      </c>
      <c r="D527" s="1001">
        <v>1.86227933641001E-3</v>
      </c>
    </row>
    <row r="528" spans="1:4" ht="24.95" customHeight="1">
      <c r="A528" s="998" t="s">
        <v>760</v>
      </c>
      <c r="B528" s="999">
        <v>309271</v>
      </c>
      <c r="C528" s="1000">
        <v>89490.354221400004</v>
      </c>
      <c r="D528" s="1001">
        <v>4.6524630654096801E-4</v>
      </c>
    </row>
    <row r="529" spans="1:4" ht="24.95" customHeight="1">
      <c r="A529" s="998" t="s">
        <v>761</v>
      </c>
      <c r="B529" s="999">
        <v>100626</v>
      </c>
      <c r="C529" s="1000">
        <v>32275.391443</v>
      </c>
      <c r="D529" s="1001">
        <v>1.6779469465357099E-4</v>
      </c>
    </row>
    <row r="530" spans="1:4" ht="24.95" customHeight="1">
      <c r="A530" s="994" t="s">
        <v>762</v>
      </c>
      <c r="B530" s="995">
        <v>6968761</v>
      </c>
      <c r="C530" s="996">
        <v>3164180.3506363002</v>
      </c>
      <c r="D530" s="997">
        <v>1.6450077040939998E-2</v>
      </c>
    </row>
    <row r="531" spans="1:4" ht="24.95" customHeight="1">
      <c r="A531" s="994" t="s">
        <v>763</v>
      </c>
      <c r="B531" s="995">
        <v>1624860</v>
      </c>
      <c r="C531" s="996">
        <v>697995.51919440005</v>
      </c>
      <c r="D531" s="997">
        <v>3.6287691574438301E-3</v>
      </c>
    </row>
    <row r="532" spans="1:4" ht="24.95" customHeight="1">
      <c r="A532" s="998" t="s">
        <v>764</v>
      </c>
      <c r="B532" s="999">
        <v>120537</v>
      </c>
      <c r="C532" s="1000">
        <v>35090.332708299997</v>
      </c>
      <c r="D532" s="1001">
        <v>1.82429132501146E-4</v>
      </c>
    </row>
    <row r="533" spans="1:4" ht="24.95" customHeight="1">
      <c r="A533" s="998" t="s">
        <v>765</v>
      </c>
      <c r="B533" s="999">
        <v>93521</v>
      </c>
      <c r="C533" s="1000">
        <v>20169.474767899999</v>
      </c>
      <c r="D533" s="1001">
        <v>1.04857933821797E-4</v>
      </c>
    </row>
    <row r="534" spans="1:4" ht="24.95" customHeight="1">
      <c r="A534" s="998" t="s">
        <v>766</v>
      </c>
      <c r="B534" s="999">
        <v>144470</v>
      </c>
      <c r="C534" s="1000">
        <v>42455.712234600003</v>
      </c>
      <c r="D534" s="1001">
        <v>2.2072058469951199E-4</v>
      </c>
    </row>
    <row r="535" spans="1:4" ht="24.95" customHeight="1">
      <c r="A535" s="998" t="s">
        <v>767</v>
      </c>
      <c r="B535" s="999">
        <v>710658</v>
      </c>
      <c r="C535" s="1000">
        <v>334623.23543850001</v>
      </c>
      <c r="D535" s="1001">
        <v>1.7396536836293199E-3</v>
      </c>
    </row>
    <row r="536" spans="1:4" ht="24.95" customHeight="1">
      <c r="A536" s="998" t="s">
        <v>768</v>
      </c>
      <c r="B536" s="999">
        <v>175769</v>
      </c>
      <c r="C536" s="1000">
        <v>61036.681462300003</v>
      </c>
      <c r="D536" s="1001">
        <v>3.1732012752567698E-4</v>
      </c>
    </row>
    <row r="537" spans="1:4" ht="24.95" customHeight="1">
      <c r="A537" s="998" t="s">
        <v>769</v>
      </c>
      <c r="B537" s="999">
        <v>141318</v>
      </c>
      <c r="C537" s="1000">
        <v>44971.844398900001</v>
      </c>
      <c r="D537" s="1001">
        <v>2.3380156092755699E-4</v>
      </c>
    </row>
    <row r="538" spans="1:4" ht="24.95" customHeight="1">
      <c r="A538" s="998" t="s">
        <v>770</v>
      </c>
      <c r="B538" s="999">
        <v>238587</v>
      </c>
      <c r="C538" s="1000">
        <v>159648.23818389999</v>
      </c>
      <c r="D538" s="1001">
        <v>8.2998613433882696E-4</v>
      </c>
    </row>
    <row r="539" spans="1:4" ht="24.95" customHeight="1">
      <c r="A539" s="994" t="s">
        <v>771</v>
      </c>
      <c r="B539" s="995">
        <v>3368876</v>
      </c>
      <c r="C539" s="996">
        <v>1814561.7339484</v>
      </c>
      <c r="D539" s="997">
        <v>9.4336216685595303E-3</v>
      </c>
    </row>
    <row r="540" spans="1:4" ht="24.95" customHeight="1">
      <c r="A540" s="998" t="s">
        <v>772</v>
      </c>
      <c r="B540" s="999">
        <v>530571</v>
      </c>
      <c r="C540" s="1000">
        <v>201308.7577703</v>
      </c>
      <c r="D540" s="1001">
        <v>1.0465726372617899E-3</v>
      </c>
    </row>
    <row r="541" spans="1:4" ht="24.95" customHeight="1">
      <c r="A541" s="998" t="s">
        <v>773</v>
      </c>
      <c r="B541" s="999">
        <v>62141</v>
      </c>
      <c r="C541" s="1000">
        <v>10620.185055</v>
      </c>
      <c r="D541" s="1001">
        <v>5.52126753168978E-5</v>
      </c>
    </row>
    <row r="542" spans="1:4" ht="24.95" customHeight="1">
      <c r="A542" s="998" t="s">
        <v>774</v>
      </c>
      <c r="B542" s="999">
        <v>179818</v>
      </c>
      <c r="C542" s="1000">
        <v>58568.480441699998</v>
      </c>
      <c r="D542" s="1001">
        <v>3.0448833779117801E-4</v>
      </c>
    </row>
    <row r="543" spans="1:4" ht="24.95" customHeight="1">
      <c r="A543" s="998" t="s">
        <v>775</v>
      </c>
      <c r="B543" s="999">
        <v>204089</v>
      </c>
      <c r="C543" s="1000">
        <v>84163.776031200003</v>
      </c>
      <c r="D543" s="1001">
        <v>4.3755426250948203E-4</v>
      </c>
    </row>
    <row r="544" spans="1:4" ht="24.95" customHeight="1">
      <c r="A544" s="998" t="s">
        <v>776</v>
      </c>
      <c r="B544" s="999">
        <v>130622</v>
      </c>
      <c r="C544" s="1000">
        <v>33720.597112299998</v>
      </c>
      <c r="D544" s="1001">
        <v>1.7530809211058001E-4</v>
      </c>
    </row>
    <row r="545" spans="1:4" ht="24.95" customHeight="1">
      <c r="A545" s="998" t="s">
        <v>777</v>
      </c>
      <c r="B545" s="999">
        <v>128581</v>
      </c>
      <c r="C545" s="1000">
        <v>34855.799428300001</v>
      </c>
      <c r="D545" s="1001">
        <v>1.81209830787232E-4</v>
      </c>
    </row>
    <row r="546" spans="1:4" ht="24.95" customHeight="1">
      <c r="A546" s="998" t="s">
        <v>778</v>
      </c>
      <c r="B546" s="999">
        <v>176033</v>
      </c>
      <c r="C546" s="1000">
        <v>53571.667902399997</v>
      </c>
      <c r="D546" s="1001">
        <v>2.7851069362368002E-4</v>
      </c>
    </row>
    <row r="547" spans="1:4" ht="24.95" customHeight="1">
      <c r="A547" s="998" t="s">
        <v>779</v>
      </c>
      <c r="B547" s="999">
        <v>1151024</v>
      </c>
      <c r="C547" s="1000">
        <v>1033487.1713789999</v>
      </c>
      <c r="D547" s="1001">
        <v>5.3729376034425298E-3</v>
      </c>
    </row>
    <row r="548" spans="1:4" ht="24.95" customHeight="1">
      <c r="A548" s="998" t="s">
        <v>780</v>
      </c>
      <c r="B548" s="999">
        <v>195725</v>
      </c>
      <c r="C548" s="1000">
        <v>94906.718388900001</v>
      </c>
      <c r="D548" s="1001">
        <v>4.9340513377698302E-4</v>
      </c>
    </row>
    <row r="549" spans="1:4" ht="24.95" customHeight="1">
      <c r="A549" s="998" t="s">
        <v>781</v>
      </c>
      <c r="B549" s="999">
        <v>141482</v>
      </c>
      <c r="C549" s="1000">
        <v>39983.062112699998</v>
      </c>
      <c r="D549" s="1001">
        <v>2.07865664785618E-4</v>
      </c>
    </row>
    <row r="550" spans="1:4" ht="24.95" customHeight="1">
      <c r="A550" s="998" t="s">
        <v>782</v>
      </c>
      <c r="B550" s="999">
        <v>20454</v>
      </c>
      <c r="C550" s="1000">
        <v>11242.2640073</v>
      </c>
      <c r="D550" s="1001">
        <v>5.8446766157776798E-5</v>
      </c>
    </row>
    <row r="551" spans="1:4" ht="24.95" customHeight="1">
      <c r="A551" s="998" t="s">
        <v>783</v>
      </c>
      <c r="B551" s="999">
        <v>139385</v>
      </c>
      <c r="C551" s="1000">
        <v>36080.674045</v>
      </c>
      <c r="D551" s="1001">
        <v>1.8757776168161201E-4</v>
      </c>
    </row>
    <row r="552" spans="1:4" ht="24.95" customHeight="1">
      <c r="A552" s="998" t="s">
        <v>784</v>
      </c>
      <c r="B552" s="999">
        <v>104965</v>
      </c>
      <c r="C552" s="1000">
        <v>17655.3179279</v>
      </c>
      <c r="D552" s="1001">
        <v>9.1787226994769898E-5</v>
      </c>
    </row>
    <row r="553" spans="1:4" ht="24.95" customHeight="1">
      <c r="A553" s="998" t="s">
        <v>785</v>
      </c>
      <c r="B553" s="999">
        <v>203986</v>
      </c>
      <c r="C553" s="1000">
        <v>104397.26234640001</v>
      </c>
      <c r="D553" s="1001">
        <v>5.4274498231940502E-4</v>
      </c>
    </row>
    <row r="554" spans="1:4" ht="24.95" customHeight="1">
      <c r="A554" s="994" t="s">
        <v>786</v>
      </c>
      <c r="B554" s="995">
        <v>1130146</v>
      </c>
      <c r="C554" s="996">
        <v>385930.05677690002</v>
      </c>
      <c r="D554" s="997">
        <v>2.0063897954229102E-3</v>
      </c>
    </row>
    <row r="555" spans="1:4" ht="24.95" customHeight="1">
      <c r="A555" s="998" t="s">
        <v>787</v>
      </c>
      <c r="B555" s="999">
        <v>44664</v>
      </c>
      <c r="C555" s="1000">
        <v>11375.3877044</v>
      </c>
      <c r="D555" s="1001">
        <v>5.9138855365912298E-5</v>
      </c>
    </row>
    <row r="556" spans="1:4" ht="24.95" customHeight="1">
      <c r="A556" s="998" t="s">
        <v>788</v>
      </c>
      <c r="B556" s="999">
        <v>72252</v>
      </c>
      <c r="C556" s="1000">
        <v>16971.5137478</v>
      </c>
      <c r="D556" s="1001">
        <v>8.8232236382019297E-5</v>
      </c>
    </row>
    <row r="557" spans="1:4" ht="24.95" customHeight="1">
      <c r="A557" s="998" t="s">
        <v>789</v>
      </c>
      <c r="B557" s="999">
        <v>78931</v>
      </c>
      <c r="C557" s="1000">
        <v>26748.002987</v>
      </c>
      <c r="D557" s="1001">
        <v>1.39058669566342E-4</v>
      </c>
    </row>
    <row r="558" spans="1:4" ht="24.95" customHeight="1">
      <c r="A558" s="998" t="s">
        <v>790</v>
      </c>
      <c r="B558" s="999">
        <v>34031</v>
      </c>
      <c r="C558" s="1000">
        <v>6611.8590549999999</v>
      </c>
      <c r="D558" s="1001">
        <v>3.43740175292836E-5</v>
      </c>
    </row>
    <row r="559" spans="1:4" ht="15.95" customHeight="1">
      <c r="A559" s="1007" t="s">
        <v>791</v>
      </c>
      <c r="B559" s="1008">
        <v>76455</v>
      </c>
      <c r="C559" s="1009">
        <v>14725.690967</v>
      </c>
      <c r="D559" s="1010">
        <v>7.6556556215106895E-5</v>
      </c>
    </row>
    <row r="560" spans="1:4" ht="26.1" customHeight="1">
      <c r="A560" s="1136" t="s">
        <v>1907</v>
      </c>
      <c r="B560" s="1136"/>
      <c r="C560" s="1136"/>
      <c r="D560" s="1136"/>
    </row>
    <row r="561" spans="1:4" ht="26.1" customHeight="1">
      <c r="A561" s="1137"/>
      <c r="B561" s="1137"/>
      <c r="C561" s="1137"/>
      <c r="D561" s="1137"/>
    </row>
    <row r="562" spans="1:4" ht="26.1" customHeight="1">
      <c r="A562" s="1137"/>
      <c r="B562" s="1137"/>
      <c r="C562" s="1137"/>
      <c r="D562" s="1137"/>
    </row>
    <row r="563" spans="1:4" ht="26.1" customHeight="1">
      <c r="A563" s="988"/>
      <c r="B563" s="988"/>
      <c r="C563" s="989"/>
      <c r="D563" s="1006" t="s">
        <v>1859</v>
      </c>
    </row>
    <row r="564" spans="1:4" ht="15.95" customHeight="1">
      <c r="A564" s="1138" t="s">
        <v>1903</v>
      </c>
      <c r="B564" s="1141" t="s">
        <v>1904</v>
      </c>
      <c r="C564" s="1141" t="s">
        <v>1905</v>
      </c>
      <c r="D564" s="1143" t="s">
        <v>1908</v>
      </c>
    </row>
    <row r="565" spans="1:4" ht="15.95" customHeight="1">
      <c r="A565" s="1139"/>
      <c r="B565" s="1142"/>
      <c r="C565" s="1142"/>
      <c r="D565" s="1144"/>
    </row>
    <row r="566" spans="1:4" ht="15.95" customHeight="1">
      <c r="A566" s="1140"/>
      <c r="B566" s="992" t="s">
        <v>10</v>
      </c>
      <c r="C566" s="992" t="s">
        <v>11</v>
      </c>
      <c r="D566" s="993" t="s">
        <v>12</v>
      </c>
    </row>
    <row r="567" spans="1:4" ht="24.95" customHeight="1">
      <c r="A567" s="998" t="s">
        <v>792</v>
      </c>
      <c r="B567" s="999">
        <v>114698</v>
      </c>
      <c r="C567" s="1000">
        <v>26379.6327647</v>
      </c>
      <c r="D567" s="1001">
        <v>1.3714357059443701E-4</v>
      </c>
    </row>
    <row r="568" spans="1:4" ht="24.95" customHeight="1">
      <c r="A568" s="998" t="s">
        <v>793</v>
      </c>
      <c r="B568" s="999">
        <v>70530</v>
      </c>
      <c r="C568" s="1000">
        <v>16512.3767343</v>
      </c>
      <c r="D568" s="1001">
        <v>8.58452551080527E-5</v>
      </c>
    </row>
    <row r="569" spans="1:4" ht="24.95" customHeight="1">
      <c r="A569" s="998" t="s">
        <v>794</v>
      </c>
      <c r="B569" s="999">
        <v>78378</v>
      </c>
      <c r="C569" s="1000">
        <v>26246.577082700001</v>
      </c>
      <c r="D569" s="1001">
        <v>1.3645183498613199E-4</v>
      </c>
    </row>
    <row r="570" spans="1:4" ht="24.95" customHeight="1">
      <c r="A570" s="998" t="s">
        <v>795</v>
      </c>
      <c r="B570" s="999">
        <v>415763</v>
      </c>
      <c r="C570" s="1000">
        <v>197047.4439179</v>
      </c>
      <c r="D570" s="1001">
        <v>1.02441873533471E-3</v>
      </c>
    </row>
    <row r="571" spans="1:4" ht="24.95" customHeight="1">
      <c r="A571" s="998" t="s">
        <v>796</v>
      </c>
      <c r="B571" s="999">
        <v>144444</v>
      </c>
      <c r="C571" s="1000">
        <v>43311.571816099997</v>
      </c>
      <c r="D571" s="1001">
        <v>2.2517006434092E-4</v>
      </c>
    </row>
    <row r="572" spans="1:4" ht="24.95" customHeight="1">
      <c r="A572" s="994" t="s">
        <v>797</v>
      </c>
      <c r="B572" s="995">
        <v>844879</v>
      </c>
      <c r="C572" s="996">
        <v>265693.04071660002</v>
      </c>
      <c r="D572" s="997">
        <v>1.3812964195137501E-3</v>
      </c>
    </row>
    <row r="573" spans="1:4" ht="24.95" customHeight="1">
      <c r="A573" s="998" t="s">
        <v>798</v>
      </c>
      <c r="B573" s="999">
        <v>71816</v>
      </c>
      <c r="C573" s="1000">
        <v>12658.5678783</v>
      </c>
      <c r="D573" s="1001">
        <v>6.5809907701414296E-5</v>
      </c>
    </row>
    <row r="574" spans="1:4" ht="24.95" customHeight="1">
      <c r="A574" s="998" t="s">
        <v>799</v>
      </c>
      <c r="B574" s="999">
        <v>96421</v>
      </c>
      <c r="C574" s="1000">
        <v>18997.2825553</v>
      </c>
      <c r="D574" s="1001">
        <v>9.8763890478097295E-5</v>
      </c>
    </row>
    <row r="575" spans="1:4" ht="24.95" customHeight="1">
      <c r="A575" s="998" t="s">
        <v>800</v>
      </c>
      <c r="B575" s="999">
        <v>125972</v>
      </c>
      <c r="C575" s="1000">
        <v>37653.323963900002</v>
      </c>
      <c r="D575" s="1001">
        <v>1.9575372179056401E-4</v>
      </c>
    </row>
    <row r="576" spans="1:4" ht="24.95" customHeight="1">
      <c r="A576" s="998" t="s">
        <v>801</v>
      </c>
      <c r="B576" s="999">
        <v>428160</v>
      </c>
      <c r="C576" s="1000">
        <v>176961.7708838</v>
      </c>
      <c r="D576" s="1001">
        <v>9.19996473574679E-4</v>
      </c>
    </row>
    <row r="577" spans="1:4" ht="24.95" customHeight="1">
      <c r="A577" s="998" t="s">
        <v>802</v>
      </c>
      <c r="B577" s="999">
        <v>122510</v>
      </c>
      <c r="C577" s="1000">
        <v>19422.095435300002</v>
      </c>
      <c r="D577" s="1001">
        <v>1.0097242596899601E-4</v>
      </c>
    </row>
    <row r="578" spans="1:4" ht="24.95" customHeight="1">
      <c r="A578" s="994" t="s">
        <v>803</v>
      </c>
      <c r="B578" s="995">
        <v>15502157</v>
      </c>
      <c r="C578" s="996">
        <v>7865027.3239500001</v>
      </c>
      <c r="D578" s="997">
        <v>4.0889042681166499E-2</v>
      </c>
    </row>
    <row r="579" spans="1:4" ht="24.95" customHeight="1">
      <c r="A579" s="994" t="s">
        <v>804</v>
      </c>
      <c r="B579" s="995">
        <v>2863614</v>
      </c>
      <c r="C579" s="996">
        <v>1600329.2566658</v>
      </c>
      <c r="D579" s="997">
        <v>8.3198606418653596E-3</v>
      </c>
    </row>
    <row r="580" spans="1:4" ht="24.95" customHeight="1">
      <c r="A580" s="998" t="s">
        <v>805</v>
      </c>
      <c r="B580" s="999">
        <v>136389</v>
      </c>
      <c r="C580" s="1000">
        <v>52871.645197099999</v>
      </c>
      <c r="D580" s="1001">
        <v>2.7487138544382903E-4</v>
      </c>
    </row>
    <row r="581" spans="1:4" ht="24.95" customHeight="1">
      <c r="A581" s="998" t="s">
        <v>806</v>
      </c>
      <c r="B581" s="999">
        <v>125384</v>
      </c>
      <c r="C581" s="1000">
        <v>33013.961513900002</v>
      </c>
      <c r="D581" s="1001">
        <v>1.7163440453736199E-4</v>
      </c>
    </row>
    <row r="582" spans="1:4" ht="24.95" customHeight="1">
      <c r="A582" s="998" t="s">
        <v>807</v>
      </c>
      <c r="B582" s="999">
        <v>197368</v>
      </c>
      <c r="C582" s="1000">
        <v>64282.165523999996</v>
      </c>
      <c r="D582" s="1001">
        <v>3.3419288980023298E-4</v>
      </c>
    </row>
    <row r="583" spans="1:4" ht="24.95" customHeight="1">
      <c r="A583" s="998" t="s">
        <v>808</v>
      </c>
      <c r="B583" s="999">
        <v>163186</v>
      </c>
      <c r="C583" s="1000">
        <v>34528.109320900003</v>
      </c>
      <c r="D583" s="1001">
        <v>1.7950622134815599E-4</v>
      </c>
    </row>
    <row r="584" spans="1:4" ht="24.95" customHeight="1">
      <c r="A584" s="998" t="s">
        <v>809</v>
      </c>
      <c r="B584" s="999">
        <v>113885</v>
      </c>
      <c r="C584" s="1000">
        <v>24032.190354300001</v>
      </c>
      <c r="D584" s="1001">
        <v>1.2493958592191899E-4</v>
      </c>
    </row>
    <row r="585" spans="1:4" ht="24.95" customHeight="1">
      <c r="A585" s="998" t="s">
        <v>810</v>
      </c>
      <c r="B585" s="999">
        <v>1157595</v>
      </c>
      <c r="C585" s="1000">
        <v>1034122.970431</v>
      </c>
      <c r="D585" s="1001">
        <v>5.3762430229284501E-3</v>
      </c>
    </row>
    <row r="586" spans="1:4" ht="24.95" customHeight="1">
      <c r="A586" s="998" t="s">
        <v>811</v>
      </c>
      <c r="B586" s="999">
        <v>106600</v>
      </c>
      <c r="C586" s="1000">
        <v>25142.353671299999</v>
      </c>
      <c r="D586" s="1001">
        <v>1.3071115077251401E-4</v>
      </c>
    </row>
    <row r="587" spans="1:4" ht="24.95" customHeight="1">
      <c r="A587" s="998" t="s">
        <v>812</v>
      </c>
      <c r="B587" s="999">
        <v>97012</v>
      </c>
      <c r="C587" s="1000">
        <v>24823.773443999999</v>
      </c>
      <c r="D587" s="1001">
        <v>1.29054902170328E-4</v>
      </c>
    </row>
    <row r="588" spans="1:4" ht="24.95" customHeight="1">
      <c r="A588" s="998" t="s">
        <v>568</v>
      </c>
      <c r="B588" s="999">
        <v>160357</v>
      </c>
      <c r="C588" s="1000">
        <v>83950.673858399998</v>
      </c>
      <c r="D588" s="1001">
        <v>4.3644637775839802E-4</v>
      </c>
    </row>
    <row r="589" spans="1:4" ht="24.95" customHeight="1">
      <c r="A589" s="998" t="s">
        <v>813</v>
      </c>
      <c r="B589" s="999">
        <v>239269</v>
      </c>
      <c r="C589" s="1000">
        <v>130683.92846710001</v>
      </c>
      <c r="D589" s="1001">
        <v>6.7940523392232802E-4</v>
      </c>
    </row>
    <row r="590" spans="1:4" ht="24.95" customHeight="1">
      <c r="A590" s="998" t="s">
        <v>814</v>
      </c>
      <c r="B590" s="999">
        <v>258653</v>
      </c>
      <c r="C590" s="1000">
        <v>59917.026263</v>
      </c>
      <c r="D590" s="1001">
        <v>3.1149921586870699E-4</v>
      </c>
    </row>
    <row r="591" spans="1:4" ht="24.95" customHeight="1">
      <c r="A591" s="998" t="s">
        <v>815</v>
      </c>
      <c r="B591" s="999">
        <v>107916</v>
      </c>
      <c r="C591" s="1000">
        <v>32960.458620799996</v>
      </c>
      <c r="D591" s="1001">
        <v>1.7135625139314299E-4</v>
      </c>
    </row>
    <row r="592" spans="1:4" ht="24.95" customHeight="1">
      <c r="A592" s="994" t="s">
        <v>816</v>
      </c>
      <c r="B592" s="995">
        <v>1261175</v>
      </c>
      <c r="C592" s="996">
        <v>499471.60906719998</v>
      </c>
      <c r="D592" s="997">
        <v>2.5966745060108402E-3</v>
      </c>
    </row>
    <row r="593" spans="1:4" ht="24.95" customHeight="1">
      <c r="A593" s="998" t="s">
        <v>817</v>
      </c>
      <c r="B593" s="999">
        <v>47025</v>
      </c>
      <c r="C593" s="1000">
        <v>11155.7214097</v>
      </c>
      <c r="D593" s="1001">
        <v>5.7996844775275101E-5</v>
      </c>
    </row>
    <row r="594" spans="1:4" ht="24.95" customHeight="1">
      <c r="A594" s="998" t="s">
        <v>818</v>
      </c>
      <c r="B594" s="999">
        <v>619762</v>
      </c>
      <c r="C594" s="1000">
        <v>318857.57877889997</v>
      </c>
      <c r="D594" s="1001">
        <v>1.65769050899571E-3</v>
      </c>
    </row>
    <row r="595" spans="1:4" ht="24.95" customHeight="1">
      <c r="A595" s="998" t="s">
        <v>819</v>
      </c>
      <c r="B595" s="999">
        <v>169385</v>
      </c>
      <c r="C595" s="1000">
        <v>46950.355455800003</v>
      </c>
      <c r="D595" s="1001">
        <v>2.4408752939512901E-4</v>
      </c>
    </row>
    <row r="596" spans="1:4" ht="24.95" customHeight="1">
      <c r="A596" s="998" t="s">
        <v>820</v>
      </c>
      <c r="B596" s="999">
        <v>82509</v>
      </c>
      <c r="C596" s="1000">
        <v>22395.777691899999</v>
      </c>
      <c r="D596" s="1001">
        <v>1.1643213331674799E-4</v>
      </c>
    </row>
    <row r="597" spans="1:4" ht="24.95" customHeight="1">
      <c r="A597" s="998" t="s">
        <v>814</v>
      </c>
      <c r="B597" s="999">
        <v>342494</v>
      </c>
      <c r="C597" s="1000">
        <v>100112.17573089999</v>
      </c>
      <c r="D597" s="1001">
        <v>5.2046748952797798E-4</v>
      </c>
    </row>
    <row r="598" spans="1:4" ht="24.95" customHeight="1">
      <c r="A598" s="994" t="s">
        <v>821</v>
      </c>
      <c r="B598" s="995">
        <v>830658</v>
      </c>
      <c r="C598" s="996">
        <v>286813.6515256</v>
      </c>
      <c r="D598" s="997">
        <v>1.49109916033726E-3</v>
      </c>
    </row>
    <row r="599" spans="1:4" ht="24.95" customHeight="1">
      <c r="A599" s="998" t="s">
        <v>822</v>
      </c>
      <c r="B599" s="999">
        <v>107420</v>
      </c>
      <c r="C599" s="1000">
        <v>32826.747748499998</v>
      </c>
      <c r="D599" s="1001">
        <v>1.70661109553296E-4</v>
      </c>
    </row>
    <row r="600" spans="1:4" ht="24.95" customHeight="1">
      <c r="A600" s="998" t="s">
        <v>823</v>
      </c>
      <c r="B600" s="999">
        <v>411084</v>
      </c>
      <c r="C600" s="1000">
        <v>188122.34755010001</v>
      </c>
      <c r="D600" s="1001">
        <v>9.780185600670099E-4</v>
      </c>
    </row>
    <row r="601" spans="1:4" ht="24.95" customHeight="1">
      <c r="A601" s="998" t="s">
        <v>824</v>
      </c>
      <c r="B601" s="999">
        <v>119207</v>
      </c>
      <c r="C601" s="1000">
        <v>24510.279205800001</v>
      </c>
      <c r="D601" s="1001">
        <v>1.27425094827253E-4</v>
      </c>
    </row>
    <row r="602" spans="1:4" ht="15.95" customHeight="1">
      <c r="A602" s="1007" t="s">
        <v>825</v>
      </c>
      <c r="B602" s="1008">
        <v>59294</v>
      </c>
      <c r="C602" s="1009">
        <v>11412.1266884</v>
      </c>
      <c r="D602" s="1010">
        <v>5.9329855577731601E-5</v>
      </c>
    </row>
    <row r="603" spans="1:4" ht="26.1" customHeight="1">
      <c r="A603" s="1136" t="s">
        <v>1907</v>
      </c>
      <c r="B603" s="1136"/>
      <c r="C603" s="1136"/>
      <c r="D603" s="1136"/>
    </row>
    <row r="604" spans="1:4" ht="26.1" customHeight="1">
      <c r="A604" s="1137"/>
      <c r="B604" s="1137"/>
      <c r="C604" s="1137"/>
      <c r="D604" s="1137"/>
    </row>
    <row r="605" spans="1:4" ht="26.1" customHeight="1">
      <c r="A605" s="1137"/>
      <c r="B605" s="1137"/>
      <c r="C605" s="1137"/>
      <c r="D605" s="1137"/>
    </row>
    <row r="606" spans="1:4" ht="26.1" customHeight="1">
      <c r="A606" s="988"/>
      <c r="B606" s="988"/>
      <c r="C606" s="989"/>
      <c r="D606" s="1006" t="s">
        <v>1859</v>
      </c>
    </row>
    <row r="607" spans="1:4" ht="15.95" customHeight="1">
      <c r="A607" s="1138" t="s">
        <v>1903</v>
      </c>
      <c r="B607" s="1141" t="s">
        <v>1904</v>
      </c>
      <c r="C607" s="1141" t="s">
        <v>1905</v>
      </c>
      <c r="D607" s="1143" t="s">
        <v>1908</v>
      </c>
    </row>
    <row r="608" spans="1:4" ht="15.95" customHeight="1">
      <c r="A608" s="1139"/>
      <c r="B608" s="1142"/>
      <c r="C608" s="1142"/>
      <c r="D608" s="1144"/>
    </row>
    <row r="609" spans="1:4" ht="15.95" customHeight="1">
      <c r="A609" s="1140"/>
      <c r="B609" s="992" t="s">
        <v>10</v>
      </c>
      <c r="C609" s="992" t="s">
        <v>11</v>
      </c>
      <c r="D609" s="993" t="s">
        <v>12</v>
      </c>
    </row>
    <row r="610" spans="1:4" ht="24.95" customHeight="1">
      <c r="A610" s="998" t="s">
        <v>826</v>
      </c>
      <c r="B610" s="999">
        <v>133653</v>
      </c>
      <c r="C610" s="1000">
        <v>29942.1503328</v>
      </c>
      <c r="D610" s="1001">
        <v>1.5566454031196999E-4</v>
      </c>
    </row>
    <row r="611" spans="1:4" ht="24.95" customHeight="1">
      <c r="A611" s="994" t="s">
        <v>827</v>
      </c>
      <c r="B611" s="995">
        <v>2107361</v>
      </c>
      <c r="C611" s="996">
        <v>793816.96817270003</v>
      </c>
      <c r="D611" s="997">
        <v>4.1269298319927903E-3</v>
      </c>
    </row>
    <row r="612" spans="1:4" ht="24.95" customHeight="1">
      <c r="A612" s="998" t="s">
        <v>828</v>
      </c>
      <c r="B612" s="999">
        <v>129716</v>
      </c>
      <c r="C612" s="1000">
        <v>35407.0612521</v>
      </c>
      <c r="D612" s="1001">
        <v>1.8407575449142801E-4</v>
      </c>
    </row>
    <row r="613" spans="1:4" ht="24.95" customHeight="1">
      <c r="A613" s="998" t="s">
        <v>829</v>
      </c>
      <c r="B613" s="999">
        <v>97418</v>
      </c>
      <c r="C613" s="1000">
        <v>21010.830333499998</v>
      </c>
      <c r="D613" s="1001">
        <v>1.09232009360873E-4</v>
      </c>
    </row>
    <row r="614" spans="1:4" ht="24.95" customHeight="1">
      <c r="A614" s="998" t="s">
        <v>830</v>
      </c>
      <c r="B614" s="999">
        <v>88696</v>
      </c>
      <c r="C614" s="1000">
        <v>14386.778564099999</v>
      </c>
      <c r="D614" s="1001">
        <v>7.4794603823008306E-5</v>
      </c>
    </row>
    <row r="615" spans="1:4" ht="24.95" customHeight="1">
      <c r="A615" s="998" t="s">
        <v>831</v>
      </c>
      <c r="B615" s="999">
        <v>214826</v>
      </c>
      <c r="C615" s="1000">
        <v>50921.671093700003</v>
      </c>
      <c r="D615" s="1001">
        <v>2.6473377611877403E-4</v>
      </c>
    </row>
    <row r="616" spans="1:4" ht="24.95" customHeight="1">
      <c r="A616" s="998" t="s">
        <v>832</v>
      </c>
      <c r="B616" s="999">
        <v>207031</v>
      </c>
      <c r="C616" s="1000">
        <v>69405.749397899999</v>
      </c>
      <c r="D616" s="1001">
        <v>3.6082959824020001E-4</v>
      </c>
    </row>
    <row r="617" spans="1:4" ht="24.95" customHeight="1">
      <c r="A617" s="998" t="s">
        <v>833</v>
      </c>
      <c r="B617" s="999">
        <v>778937</v>
      </c>
      <c r="C617" s="1000">
        <v>445837.33337090001</v>
      </c>
      <c r="D617" s="1001">
        <v>2.31783832429265E-3</v>
      </c>
    </row>
    <row r="618" spans="1:4" ht="24.95" customHeight="1">
      <c r="A618" s="998" t="s">
        <v>834</v>
      </c>
      <c r="B618" s="999">
        <v>120731</v>
      </c>
      <c r="C618" s="1000">
        <v>27881.3274556</v>
      </c>
      <c r="D618" s="1001">
        <v>1.4495064560908E-4</v>
      </c>
    </row>
    <row r="619" spans="1:4" ht="24.95" customHeight="1">
      <c r="A619" s="998" t="s">
        <v>835</v>
      </c>
      <c r="B619" s="999">
        <v>184171</v>
      </c>
      <c r="C619" s="1000">
        <v>62015.718343599998</v>
      </c>
      <c r="D619" s="1001">
        <v>3.2240998661669498E-4</v>
      </c>
    </row>
    <row r="620" spans="1:4" ht="24.95" customHeight="1">
      <c r="A620" s="998" t="s">
        <v>836</v>
      </c>
      <c r="B620" s="999">
        <v>76956</v>
      </c>
      <c r="C620" s="1000">
        <v>12060.477587900001</v>
      </c>
      <c r="D620" s="1001">
        <v>6.2700530148854903E-5</v>
      </c>
    </row>
    <row r="621" spans="1:4" ht="24.95" customHeight="1">
      <c r="A621" s="998" t="s">
        <v>837</v>
      </c>
      <c r="B621" s="999">
        <v>87547</v>
      </c>
      <c r="C621" s="1000">
        <v>20260.264231000001</v>
      </c>
      <c r="D621" s="1001">
        <v>1.0532993399150901E-4</v>
      </c>
    </row>
    <row r="622" spans="1:4" ht="24.95" customHeight="1">
      <c r="A622" s="998" t="s">
        <v>838</v>
      </c>
      <c r="B622" s="999">
        <v>121332</v>
      </c>
      <c r="C622" s="1000">
        <v>34629.756542399999</v>
      </c>
      <c r="D622" s="1001">
        <v>1.8003466929972001E-4</v>
      </c>
    </row>
    <row r="623" spans="1:4" ht="24.95" customHeight="1">
      <c r="A623" s="994" t="s">
        <v>839</v>
      </c>
      <c r="B623" s="995">
        <v>1427071</v>
      </c>
      <c r="C623" s="996">
        <v>519083.35937339999</v>
      </c>
      <c r="D623" s="997">
        <v>2.69863291788828E-3</v>
      </c>
    </row>
    <row r="624" spans="1:4" ht="24.95" customHeight="1">
      <c r="A624" s="998" t="s">
        <v>840</v>
      </c>
      <c r="B624" s="999">
        <v>106913</v>
      </c>
      <c r="C624" s="1000">
        <v>39434.047353800001</v>
      </c>
      <c r="D624" s="1001">
        <v>2.0501142321917201E-4</v>
      </c>
    </row>
    <row r="625" spans="1:4" ht="24.95" customHeight="1">
      <c r="A625" s="998" t="s">
        <v>841</v>
      </c>
      <c r="B625" s="999">
        <v>216137</v>
      </c>
      <c r="C625" s="1000">
        <v>62556.136258999999</v>
      </c>
      <c r="D625" s="1001">
        <v>3.2521953454301501E-4</v>
      </c>
    </row>
    <row r="626" spans="1:4" ht="24.95" customHeight="1">
      <c r="A626" s="998" t="s">
        <v>842</v>
      </c>
      <c r="B626" s="999">
        <v>141317</v>
      </c>
      <c r="C626" s="1000">
        <v>42412.842546899999</v>
      </c>
      <c r="D626" s="1001">
        <v>2.2049771192133899E-4</v>
      </c>
    </row>
    <row r="627" spans="1:4" ht="24.95" customHeight="1">
      <c r="A627" s="998" t="s">
        <v>843</v>
      </c>
      <c r="B627" s="999">
        <v>165716</v>
      </c>
      <c r="C627" s="1000">
        <v>53641.4708283</v>
      </c>
      <c r="D627" s="1001">
        <v>2.7887358808022E-4</v>
      </c>
    </row>
    <row r="628" spans="1:4" ht="24.95" customHeight="1">
      <c r="A628" s="998" t="s">
        <v>844</v>
      </c>
      <c r="B628" s="999">
        <v>75030</v>
      </c>
      <c r="C628" s="1000">
        <v>13571.074237299999</v>
      </c>
      <c r="D628" s="1001">
        <v>7.0553885048621807E-5</v>
      </c>
    </row>
    <row r="629" spans="1:4" ht="24.95" customHeight="1">
      <c r="A629" s="998" t="s">
        <v>845</v>
      </c>
      <c r="B629" s="999">
        <v>534529</v>
      </c>
      <c r="C629" s="1000">
        <v>261234.48091310001</v>
      </c>
      <c r="D629" s="1001">
        <v>1.35811706684365E-3</v>
      </c>
    </row>
    <row r="630" spans="1:4" ht="24.95" customHeight="1">
      <c r="A630" s="998" t="s">
        <v>846</v>
      </c>
      <c r="B630" s="999">
        <v>187429</v>
      </c>
      <c r="C630" s="1000">
        <v>46233.307235</v>
      </c>
      <c r="D630" s="1001">
        <v>2.40359708232263E-4</v>
      </c>
    </row>
    <row r="631" spans="1:4" ht="24.95" customHeight="1">
      <c r="A631" s="994" t="s">
        <v>847</v>
      </c>
      <c r="B631" s="995">
        <v>2315499</v>
      </c>
      <c r="C631" s="996">
        <v>1213230.6172839</v>
      </c>
      <c r="D631" s="997">
        <v>6.3073955688821501E-3</v>
      </c>
    </row>
    <row r="632" spans="1:4" ht="24.95" customHeight="1">
      <c r="A632" s="998" t="s">
        <v>848</v>
      </c>
      <c r="B632" s="999">
        <v>44912</v>
      </c>
      <c r="C632" s="1000">
        <v>15139.471984399999</v>
      </c>
      <c r="D632" s="1001">
        <v>7.8707738783742695E-5</v>
      </c>
    </row>
    <row r="633" spans="1:4" ht="24.95" customHeight="1">
      <c r="A633" s="998" t="s">
        <v>849</v>
      </c>
      <c r="B633" s="999">
        <v>70516</v>
      </c>
      <c r="C633" s="1000">
        <v>25510.425667200001</v>
      </c>
      <c r="D633" s="1001">
        <v>1.3262469931216899E-4</v>
      </c>
    </row>
    <row r="634" spans="1:4" ht="24.95" customHeight="1">
      <c r="A634" s="998" t="s">
        <v>850</v>
      </c>
      <c r="B634" s="999">
        <v>65510</v>
      </c>
      <c r="C634" s="1000">
        <v>17280.8930683</v>
      </c>
      <c r="D634" s="1001">
        <v>8.9840650913787504E-5</v>
      </c>
    </row>
    <row r="635" spans="1:4" ht="24.95" customHeight="1">
      <c r="A635" s="998" t="s">
        <v>851</v>
      </c>
      <c r="B635" s="999">
        <v>138678</v>
      </c>
      <c r="C635" s="1000">
        <v>78568.509041700003</v>
      </c>
      <c r="D635" s="1001">
        <v>4.0846534757977703E-4</v>
      </c>
    </row>
    <row r="636" spans="1:4" ht="24.95" customHeight="1">
      <c r="A636" s="998" t="s">
        <v>852</v>
      </c>
      <c r="B636" s="999">
        <v>81552</v>
      </c>
      <c r="C636" s="1000">
        <v>28281.839290600001</v>
      </c>
      <c r="D636" s="1001">
        <v>1.4703284378094901E-4</v>
      </c>
    </row>
    <row r="637" spans="1:4" ht="24.95" customHeight="1">
      <c r="A637" s="998" t="s">
        <v>853</v>
      </c>
      <c r="B637" s="999">
        <v>153481</v>
      </c>
      <c r="C637" s="1000">
        <v>58326.395780699997</v>
      </c>
      <c r="D637" s="1001">
        <v>3.0322977763259598E-4</v>
      </c>
    </row>
    <row r="638" spans="1:4" ht="24.95" customHeight="1">
      <c r="A638" s="998" t="s">
        <v>854</v>
      </c>
      <c r="B638" s="999">
        <v>77319</v>
      </c>
      <c r="C638" s="1000">
        <v>23272.138888000001</v>
      </c>
      <c r="D638" s="1001">
        <v>1.2098819763483799E-4</v>
      </c>
    </row>
    <row r="639" spans="1:4" ht="24.95" customHeight="1">
      <c r="A639" s="998" t="s">
        <v>855</v>
      </c>
      <c r="B639" s="999">
        <v>419337</v>
      </c>
      <c r="C639" s="1000">
        <v>230976.42927950001</v>
      </c>
      <c r="D639" s="1001">
        <v>1.2008102052479201E-3</v>
      </c>
    </row>
    <row r="640" spans="1:4" ht="24.95" customHeight="1">
      <c r="A640" s="998" t="s">
        <v>856</v>
      </c>
      <c r="B640" s="999">
        <v>772211</v>
      </c>
      <c r="C640" s="1000">
        <v>553424.67296770005</v>
      </c>
      <c r="D640" s="1001">
        <v>2.8771680175704801E-3</v>
      </c>
    </row>
    <row r="641" spans="1:4" ht="24.95" customHeight="1">
      <c r="A641" s="998" t="s">
        <v>857</v>
      </c>
      <c r="B641" s="999">
        <v>341363</v>
      </c>
      <c r="C641" s="1000">
        <v>130300.59418640001</v>
      </c>
      <c r="D641" s="1001">
        <v>6.7741233915933501E-4</v>
      </c>
    </row>
    <row r="642" spans="1:4" ht="24.95" customHeight="1">
      <c r="A642" s="998" t="s">
        <v>858</v>
      </c>
      <c r="B642" s="999">
        <v>150620</v>
      </c>
      <c r="C642" s="1000">
        <v>52149.247129399999</v>
      </c>
      <c r="D642" s="1001">
        <v>2.71115751266561E-4</v>
      </c>
    </row>
    <row r="643" spans="1:4" ht="24.95" customHeight="1">
      <c r="A643" s="994" t="s">
        <v>859</v>
      </c>
      <c r="B643" s="995">
        <v>2674274</v>
      </c>
      <c r="C643" s="996">
        <v>1820985.3780624</v>
      </c>
      <c r="D643" s="997">
        <v>9.4670171861499404E-3</v>
      </c>
    </row>
    <row r="644" spans="1:4" ht="24.95" customHeight="1">
      <c r="A644" s="998" t="s">
        <v>343</v>
      </c>
      <c r="B644" s="999">
        <v>15858</v>
      </c>
      <c r="C644" s="1000">
        <v>8494.6577526000001</v>
      </c>
      <c r="D644" s="1001">
        <v>4.41623924624233E-5</v>
      </c>
    </row>
    <row r="645" spans="1:4" ht="15.95" customHeight="1">
      <c r="A645" s="1007" t="s">
        <v>860</v>
      </c>
      <c r="B645" s="1008">
        <v>113218</v>
      </c>
      <c r="C645" s="1009">
        <v>35687.585206199998</v>
      </c>
      <c r="D645" s="1010">
        <v>1.8553415450198499E-4</v>
      </c>
    </row>
    <row r="646" spans="1:4" ht="26.1" customHeight="1">
      <c r="A646" s="1136" t="s">
        <v>1907</v>
      </c>
      <c r="B646" s="1136"/>
      <c r="C646" s="1136"/>
      <c r="D646" s="1136"/>
    </row>
    <row r="647" spans="1:4" ht="26.1" customHeight="1">
      <c r="A647" s="1137"/>
      <c r="B647" s="1137"/>
      <c r="C647" s="1137"/>
      <c r="D647" s="1137"/>
    </row>
    <row r="648" spans="1:4" ht="26.1" customHeight="1">
      <c r="A648" s="1137"/>
      <c r="B648" s="1137"/>
      <c r="C648" s="1137"/>
      <c r="D648" s="1137"/>
    </row>
    <row r="649" spans="1:4" ht="26.1" customHeight="1">
      <c r="A649" s="988"/>
      <c r="B649" s="988"/>
      <c r="C649" s="989"/>
      <c r="D649" s="1006" t="s">
        <v>1859</v>
      </c>
    </row>
    <row r="650" spans="1:4" ht="15.95" customHeight="1">
      <c r="A650" s="1138" t="s">
        <v>1903</v>
      </c>
      <c r="B650" s="1141" t="s">
        <v>1904</v>
      </c>
      <c r="C650" s="1141" t="s">
        <v>1905</v>
      </c>
      <c r="D650" s="1143" t="s">
        <v>1908</v>
      </c>
    </row>
    <row r="651" spans="1:4" ht="15.95" customHeight="1">
      <c r="A651" s="1139"/>
      <c r="B651" s="1142"/>
      <c r="C651" s="1142"/>
      <c r="D651" s="1144"/>
    </row>
    <row r="652" spans="1:4" ht="15.95" customHeight="1">
      <c r="A652" s="1140"/>
      <c r="B652" s="992" t="s">
        <v>10</v>
      </c>
      <c r="C652" s="992" t="s">
        <v>11</v>
      </c>
      <c r="D652" s="993" t="s">
        <v>12</v>
      </c>
    </row>
    <row r="653" spans="1:4" ht="24.95" customHeight="1">
      <c r="A653" s="998" t="s">
        <v>861</v>
      </c>
      <c r="B653" s="999">
        <v>254456</v>
      </c>
      <c r="C653" s="1000">
        <v>64384.243791100002</v>
      </c>
      <c r="D653" s="1001">
        <v>3.34723578690221E-4</v>
      </c>
    </row>
    <row r="654" spans="1:4" ht="24.95" customHeight="1">
      <c r="A654" s="998" t="s">
        <v>862</v>
      </c>
      <c r="B654" s="999">
        <v>1090051</v>
      </c>
      <c r="C654" s="1000">
        <v>1150125.1548558001</v>
      </c>
      <c r="D654" s="1001">
        <v>5.9793201737999404E-3</v>
      </c>
    </row>
    <row r="655" spans="1:4" ht="24.95" customHeight="1">
      <c r="A655" s="998" t="s">
        <v>863</v>
      </c>
      <c r="B655" s="999">
        <v>88014</v>
      </c>
      <c r="C655" s="1000">
        <v>24957.071676700001</v>
      </c>
      <c r="D655" s="1001">
        <v>1.2974789876165499E-4</v>
      </c>
    </row>
    <row r="656" spans="1:4" ht="24.95" customHeight="1">
      <c r="A656" s="998" t="s">
        <v>789</v>
      </c>
      <c r="B656" s="999">
        <v>67041</v>
      </c>
      <c r="C656" s="1000">
        <v>14312.3020261</v>
      </c>
      <c r="D656" s="1001">
        <v>7.4407411990660304E-5</v>
      </c>
    </row>
    <row r="657" spans="1:4" ht="24.95" customHeight="1">
      <c r="A657" s="998" t="s">
        <v>864</v>
      </c>
      <c r="B657" s="999">
        <v>212760</v>
      </c>
      <c r="C657" s="1000">
        <v>51044.381542000003</v>
      </c>
      <c r="D657" s="1001">
        <v>2.6537172848070499E-4</v>
      </c>
    </row>
    <row r="658" spans="1:4" ht="24.95" customHeight="1">
      <c r="A658" s="998" t="s">
        <v>865</v>
      </c>
      <c r="B658" s="999">
        <v>19012</v>
      </c>
      <c r="C658" s="1000">
        <v>7899.9156168</v>
      </c>
      <c r="D658" s="1001">
        <v>4.1070421440153403E-5</v>
      </c>
    </row>
    <row r="659" spans="1:4" ht="24.95" customHeight="1">
      <c r="A659" s="998" t="s">
        <v>866</v>
      </c>
      <c r="B659" s="999">
        <v>12275</v>
      </c>
      <c r="C659" s="1000">
        <v>1908.8113751000001</v>
      </c>
      <c r="D659" s="1001">
        <v>9.9236107609047195E-6</v>
      </c>
    </row>
    <row r="660" spans="1:4" ht="24.95" customHeight="1">
      <c r="A660" s="998" t="s">
        <v>867</v>
      </c>
      <c r="B660" s="999">
        <v>127698</v>
      </c>
      <c r="C660" s="1000">
        <v>29022.060849699999</v>
      </c>
      <c r="D660" s="1001">
        <v>1.50881139492699E-4</v>
      </c>
    </row>
    <row r="661" spans="1:4" ht="24.95" customHeight="1">
      <c r="A661" s="998" t="s">
        <v>868</v>
      </c>
      <c r="B661" s="999">
        <v>107746</v>
      </c>
      <c r="C661" s="1000">
        <v>102211.6251436</v>
      </c>
      <c r="D661" s="1001">
        <v>5.3138219752669395E-4</v>
      </c>
    </row>
    <row r="662" spans="1:4" ht="24.95" customHeight="1">
      <c r="A662" s="998" t="s">
        <v>869</v>
      </c>
      <c r="B662" s="999">
        <v>94636</v>
      </c>
      <c r="C662" s="1000">
        <v>23738.107862699999</v>
      </c>
      <c r="D662" s="1001">
        <v>1.2341069720284199E-4</v>
      </c>
    </row>
    <row r="663" spans="1:4" ht="24.95" customHeight="1">
      <c r="A663" s="998" t="s">
        <v>870</v>
      </c>
      <c r="B663" s="999">
        <v>178439</v>
      </c>
      <c r="C663" s="1000">
        <v>59758.0403315</v>
      </c>
      <c r="D663" s="1001">
        <v>3.1067267296287202E-4</v>
      </c>
    </row>
    <row r="664" spans="1:4" ht="24.95" customHeight="1">
      <c r="A664" s="998" t="s">
        <v>871</v>
      </c>
      <c r="B664" s="999">
        <v>137337</v>
      </c>
      <c r="C664" s="1000">
        <v>153739.75948420001</v>
      </c>
      <c r="D664" s="1001">
        <v>7.9926888088477799E-4</v>
      </c>
    </row>
    <row r="665" spans="1:4" ht="24.95" customHeight="1">
      <c r="A665" s="998" t="s">
        <v>872</v>
      </c>
      <c r="B665" s="999">
        <v>32845</v>
      </c>
      <c r="C665" s="1000">
        <v>71156.5189904</v>
      </c>
      <c r="D665" s="1001">
        <v>3.69931574577222E-4</v>
      </c>
    </row>
    <row r="666" spans="1:4" ht="24.95" customHeight="1">
      <c r="A666" s="998" t="s">
        <v>873</v>
      </c>
      <c r="B666" s="999">
        <v>122888</v>
      </c>
      <c r="C666" s="1000">
        <v>22545.141557899999</v>
      </c>
      <c r="D666" s="1001">
        <v>1.17208652614183E-4</v>
      </c>
    </row>
    <row r="667" spans="1:4" ht="24.95" customHeight="1">
      <c r="A667" s="994" t="s">
        <v>874</v>
      </c>
      <c r="B667" s="995">
        <v>2022505</v>
      </c>
      <c r="C667" s="996">
        <v>1131296.483799</v>
      </c>
      <c r="D667" s="997">
        <v>5.8814328680398204E-3</v>
      </c>
    </row>
    <row r="668" spans="1:4" ht="24.95" customHeight="1">
      <c r="A668" s="998" t="s">
        <v>875</v>
      </c>
      <c r="B668" s="999">
        <v>216509</v>
      </c>
      <c r="C668" s="1000">
        <v>135492.18814750001</v>
      </c>
      <c r="D668" s="1001">
        <v>7.0440262136881797E-4</v>
      </c>
    </row>
    <row r="669" spans="1:4" ht="24.95" customHeight="1">
      <c r="A669" s="998" t="s">
        <v>876</v>
      </c>
      <c r="B669" s="999">
        <v>52453</v>
      </c>
      <c r="C669" s="1000">
        <v>50050.409100299999</v>
      </c>
      <c r="D669" s="1001">
        <v>2.6020422175522702E-4</v>
      </c>
    </row>
    <row r="670" spans="1:4" ht="24.95" customHeight="1">
      <c r="A670" s="998" t="s">
        <v>877</v>
      </c>
      <c r="B670" s="999">
        <v>67700</v>
      </c>
      <c r="C670" s="1000">
        <v>44304.549834999998</v>
      </c>
      <c r="D670" s="1001">
        <v>2.3033240121832999E-4</v>
      </c>
    </row>
    <row r="671" spans="1:4" ht="24.95" customHeight="1">
      <c r="A671" s="998" t="s">
        <v>878</v>
      </c>
      <c r="B671" s="999">
        <v>65888</v>
      </c>
      <c r="C671" s="1000">
        <v>22655.841575400002</v>
      </c>
      <c r="D671" s="1001">
        <v>1.17784164631361E-4</v>
      </c>
    </row>
    <row r="672" spans="1:4" ht="24.95" customHeight="1">
      <c r="A672" s="998" t="s">
        <v>879</v>
      </c>
      <c r="B672" s="999">
        <v>104420</v>
      </c>
      <c r="C672" s="1000">
        <v>40818.322928299996</v>
      </c>
      <c r="D672" s="1001">
        <v>2.1220805467598401E-4</v>
      </c>
    </row>
    <row r="673" spans="1:4" ht="24.95" customHeight="1">
      <c r="A673" s="998" t="s">
        <v>880</v>
      </c>
      <c r="B673" s="999">
        <v>130067</v>
      </c>
      <c r="C673" s="1000">
        <v>48377.907064500003</v>
      </c>
      <c r="D673" s="1001">
        <v>2.5150914616179401E-4</v>
      </c>
    </row>
    <row r="674" spans="1:4" ht="24.95" customHeight="1">
      <c r="A674" s="998" t="s">
        <v>881</v>
      </c>
      <c r="B674" s="999">
        <v>76728</v>
      </c>
      <c r="C674" s="1000">
        <v>44789.8368921</v>
      </c>
      <c r="D674" s="1001">
        <v>2.3285533246485699E-4</v>
      </c>
    </row>
    <row r="675" spans="1:4" ht="24.95" customHeight="1">
      <c r="A675" s="998" t="s">
        <v>882</v>
      </c>
      <c r="B675" s="999">
        <v>328268</v>
      </c>
      <c r="C675" s="1000">
        <v>175407.19773300001</v>
      </c>
      <c r="D675" s="1001">
        <v>9.1191449174602205E-4</v>
      </c>
    </row>
    <row r="676" spans="1:4" ht="24.95" customHeight="1">
      <c r="A676" s="998" t="s">
        <v>883</v>
      </c>
      <c r="B676" s="999">
        <v>687361</v>
      </c>
      <c r="C676" s="1000">
        <v>429112.34142339998</v>
      </c>
      <c r="D676" s="1001">
        <v>2.2308877160600502E-3</v>
      </c>
    </row>
    <row r="677" spans="1:4" ht="24.95" customHeight="1">
      <c r="A677" s="998" t="s">
        <v>884</v>
      </c>
      <c r="B677" s="999">
        <v>79275</v>
      </c>
      <c r="C677" s="1000">
        <v>23269.1697327</v>
      </c>
      <c r="D677" s="1001">
        <v>1.20972761462427E-4</v>
      </c>
    </row>
    <row r="678" spans="1:4" ht="24.95" customHeight="1">
      <c r="A678" s="998" t="s">
        <v>885</v>
      </c>
      <c r="B678" s="999">
        <v>213836</v>
      </c>
      <c r="C678" s="1000">
        <v>117018.7193668</v>
      </c>
      <c r="D678" s="1001">
        <v>6.0836195649495797E-4</v>
      </c>
    </row>
    <row r="679" spans="1:4" ht="24.95" customHeight="1">
      <c r="A679" s="994" t="s">
        <v>886</v>
      </c>
      <c r="B679" s="995">
        <v>11229385</v>
      </c>
      <c r="C679" s="996">
        <v>3781150.5256143999</v>
      </c>
      <c r="D679" s="997">
        <v>1.9657608150319101E-2</v>
      </c>
    </row>
    <row r="680" spans="1:4" ht="24.95" customHeight="1">
      <c r="A680" s="994" t="s">
        <v>887</v>
      </c>
      <c r="B680" s="995">
        <v>2258244</v>
      </c>
      <c r="C680" s="996">
        <v>1002210.7818261</v>
      </c>
      <c r="D680" s="997">
        <v>5.2103365628273198E-3</v>
      </c>
    </row>
    <row r="681" spans="1:4" ht="24.95" customHeight="1">
      <c r="A681" s="998" t="s">
        <v>888</v>
      </c>
      <c r="B681" s="999">
        <v>137788</v>
      </c>
      <c r="C681" s="1000">
        <v>52066.155507800002</v>
      </c>
      <c r="D681" s="1001">
        <v>2.7068377096666998E-4</v>
      </c>
    </row>
    <row r="682" spans="1:4" ht="24.95" customHeight="1">
      <c r="A682" s="998" t="s">
        <v>889</v>
      </c>
      <c r="B682" s="999">
        <v>149194</v>
      </c>
      <c r="C682" s="1000">
        <v>42547.5459644</v>
      </c>
      <c r="D682" s="1001">
        <v>2.2119801384790501E-4</v>
      </c>
    </row>
    <row r="683" spans="1:4" ht="24.95" customHeight="1">
      <c r="A683" s="998" t="s">
        <v>890</v>
      </c>
      <c r="B683" s="999">
        <v>119678</v>
      </c>
      <c r="C683" s="1000">
        <v>26199.646840500001</v>
      </c>
      <c r="D683" s="1001">
        <v>1.36207852022397E-4</v>
      </c>
    </row>
    <row r="684" spans="1:4" ht="24.95" customHeight="1">
      <c r="A684" s="998" t="s">
        <v>891</v>
      </c>
      <c r="B684" s="999">
        <v>124874</v>
      </c>
      <c r="C684" s="1000">
        <v>36716.783200700003</v>
      </c>
      <c r="D684" s="1001">
        <v>1.90884793347999E-4</v>
      </c>
    </row>
    <row r="685" spans="1:4" ht="24.95" customHeight="1">
      <c r="A685" s="998" t="s">
        <v>892</v>
      </c>
      <c r="B685" s="999">
        <v>146731</v>
      </c>
      <c r="C685" s="1000">
        <v>32387.149693399999</v>
      </c>
      <c r="D685" s="1001">
        <v>1.68375708257511E-4</v>
      </c>
    </row>
    <row r="686" spans="1:4" ht="24.95" customHeight="1">
      <c r="A686" s="998" t="s">
        <v>893</v>
      </c>
      <c r="B686" s="999">
        <v>124512</v>
      </c>
      <c r="C686" s="1000">
        <v>92501.296778899996</v>
      </c>
      <c r="D686" s="1001">
        <v>4.80899724345285E-4</v>
      </c>
    </row>
    <row r="687" spans="1:4" ht="24.95" customHeight="1">
      <c r="A687" s="998" t="s">
        <v>894</v>
      </c>
      <c r="B687" s="999">
        <v>53046</v>
      </c>
      <c r="C687" s="1000">
        <v>13797.454409800001</v>
      </c>
      <c r="D687" s="1001">
        <v>7.1730800036232296E-5</v>
      </c>
    </row>
    <row r="688" spans="1:4" ht="15.95" customHeight="1">
      <c r="A688" s="1007" t="s">
        <v>895</v>
      </c>
      <c r="B688" s="1008">
        <v>53955</v>
      </c>
      <c r="C688" s="1009">
        <v>23810.768283400001</v>
      </c>
      <c r="D688" s="1010">
        <v>1.2378844732637801E-4</v>
      </c>
    </row>
    <row r="689" spans="1:4" ht="26.1" customHeight="1">
      <c r="A689" s="1136" t="s">
        <v>1907</v>
      </c>
      <c r="B689" s="1136"/>
      <c r="C689" s="1136"/>
      <c r="D689" s="1136"/>
    </row>
    <row r="690" spans="1:4" ht="26.1" customHeight="1">
      <c r="A690" s="1137"/>
      <c r="B690" s="1137"/>
      <c r="C690" s="1137"/>
      <c r="D690" s="1137"/>
    </row>
    <row r="691" spans="1:4" ht="26.1" customHeight="1">
      <c r="A691" s="1137"/>
      <c r="B691" s="1137"/>
      <c r="C691" s="1137"/>
      <c r="D691" s="1137"/>
    </row>
    <row r="692" spans="1:4" ht="26.1" customHeight="1">
      <c r="A692" s="988"/>
      <c r="B692" s="988"/>
      <c r="C692" s="989"/>
      <c r="D692" s="1006" t="s">
        <v>1859</v>
      </c>
    </row>
    <row r="693" spans="1:4" ht="15.95" customHeight="1">
      <c r="A693" s="1138" t="s">
        <v>1903</v>
      </c>
      <c r="B693" s="1141" t="s">
        <v>1904</v>
      </c>
      <c r="C693" s="1141" t="s">
        <v>1905</v>
      </c>
      <c r="D693" s="1143" t="s">
        <v>1908</v>
      </c>
    </row>
    <row r="694" spans="1:4" ht="15.95" customHeight="1">
      <c r="A694" s="1139"/>
      <c r="B694" s="1142"/>
      <c r="C694" s="1142"/>
      <c r="D694" s="1144"/>
    </row>
    <row r="695" spans="1:4" ht="15.95" customHeight="1">
      <c r="A695" s="1140"/>
      <c r="B695" s="992" t="s">
        <v>10</v>
      </c>
      <c r="C695" s="992" t="s">
        <v>11</v>
      </c>
      <c r="D695" s="993" t="s">
        <v>12</v>
      </c>
    </row>
    <row r="696" spans="1:4" ht="24.95" customHeight="1">
      <c r="A696" s="998" t="s">
        <v>896</v>
      </c>
      <c r="B696" s="999">
        <v>70820</v>
      </c>
      <c r="C696" s="1000">
        <v>15456.304283199999</v>
      </c>
      <c r="D696" s="1001">
        <v>8.0354900179985494E-5</v>
      </c>
    </row>
    <row r="697" spans="1:4" ht="24.95" customHeight="1">
      <c r="A697" s="998" t="s">
        <v>897</v>
      </c>
      <c r="B697" s="999">
        <v>45530</v>
      </c>
      <c r="C697" s="1000">
        <v>8738.8619749999998</v>
      </c>
      <c r="D697" s="1001">
        <v>4.5431971888069798E-5</v>
      </c>
    </row>
    <row r="698" spans="1:4" ht="24.95" customHeight="1">
      <c r="A698" s="998" t="s">
        <v>711</v>
      </c>
      <c r="B698" s="999">
        <v>962273</v>
      </c>
      <c r="C698" s="1000">
        <v>574839.34545210004</v>
      </c>
      <c r="D698" s="1001">
        <v>2.9884995388929098E-3</v>
      </c>
    </row>
    <row r="699" spans="1:4" ht="24.95" customHeight="1">
      <c r="A699" s="998" t="s">
        <v>557</v>
      </c>
      <c r="B699" s="999">
        <v>88323</v>
      </c>
      <c r="C699" s="1000">
        <v>18977.422466299999</v>
      </c>
      <c r="D699" s="1001">
        <v>9.8660640992326296E-5</v>
      </c>
    </row>
    <row r="700" spans="1:4" ht="24.95" customHeight="1">
      <c r="A700" s="998" t="s">
        <v>898</v>
      </c>
      <c r="B700" s="999">
        <v>181520</v>
      </c>
      <c r="C700" s="1000">
        <v>64172.0469706</v>
      </c>
      <c r="D700" s="1001">
        <v>3.3362040072365301E-4</v>
      </c>
    </row>
    <row r="701" spans="1:4" ht="24.95" customHeight="1">
      <c r="A701" s="994" t="s">
        <v>899</v>
      </c>
      <c r="B701" s="995">
        <v>1486456</v>
      </c>
      <c r="C701" s="996">
        <v>429351.94816530001</v>
      </c>
      <c r="D701" s="997">
        <v>2.2321333939061198E-3</v>
      </c>
    </row>
    <row r="702" spans="1:4" ht="24.95" customHeight="1">
      <c r="A702" s="998" t="s">
        <v>900</v>
      </c>
      <c r="B702" s="999">
        <v>59112</v>
      </c>
      <c r="C702" s="1000">
        <v>9172.5477119000006</v>
      </c>
      <c r="D702" s="1001">
        <v>4.7686635969441603E-5</v>
      </c>
    </row>
    <row r="703" spans="1:4" ht="24.95" customHeight="1">
      <c r="A703" s="998" t="s">
        <v>901</v>
      </c>
      <c r="B703" s="999">
        <v>495011</v>
      </c>
      <c r="C703" s="1000">
        <v>151737.38283779999</v>
      </c>
      <c r="D703" s="1001">
        <v>7.88858838962978E-4</v>
      </c>
    </row>
    <row r="704" spans="1:4" ht="24.95" customHeight="1">
      <c r="A704" s="998" t="s">
        <v>902</v>
      </c>
      <c r="B704" s="999">
        <v>345932</v>
      </c>
      <c r="C704" s="1000">
        <v>126354.29013389999</v>
      </c>
      <c r="D704" s="1001">
        <v>6.5689612374274405E-4</v>
      </c>
    </row>
    <row r="705" spans="1:4" ht="24.95" customHeight="1">
      <c r="A705" s="998" t="s">
        <v>903</v>
      </c>
      <c r="B705" s="999">
        <v>87046</v>
      </c>
      <c r="C705" s="1000">
        <v>39026.330237299997</v>
      </c>
      <c r="D705" s="1001">
        <v>2.02891765919617E-4</v>
      </c>
    </row>
    <row r="706" spans="1:4" ht="24.95" customHeight="1">
      <c r="A706" s="998" t="s">
        <v>904</v>
      </c>
      <c r="B706" s="999">
        <v>160782</v>
      </c>
      <c r="C706" s="1000">
        <v>28805.574593599998</v>
      </c>
      <c r="D706" s="1001">
        <v>1.49755661423653E-4</v>
      </c>
    </row>
    <row r="707" spans="1:4" ht="24.95" customHeight="1">
      <c r="A707" s="998" t="s">
        <v>905</v>
      </c>
      <c r="B707" s="999">
        <v>106092</v>
      </c>
      <c r="C707" s="1000">
        <v>23579.088981000001</v>
      </c>
      <c r="D707" s="1001">
        <v>1.2258398299408899E-4</v>
      </c>
    </row>
    <row r="708" spans="1:4" ht="24.95" customHeight="1">
      <c r="A708" s="998" t="s">
        <v>906</v>
      </c>
      <c r="B708" s="999">
        <v>232481</v>
      </c>
      <c r="C708" s="1000">
        <v>50676.7336698</v>
      </c>
      <c r="D708" s="1001">
        <v>2.6346038489360101E-4</v>
      </c>
    </row>
    <row r="709" spans="1:4" ht="24.95" customHeight="1">
      <c r="A709" s="994" t="s">
        <v>907</v>
      </c>
      <c r="B709" s="995">
        <v>1149925</v>
      </c>
      <c r="C709" s="996">
        <v>286193.23595250002</v>
      </c>
      <c r="D709" s="997">
        <v>1.4878737171437799E-3</v>
      </c>
    </row>
    <row r="710" spans="1:4" ht="24.95" customHeight="1">
      <c r="A710" s="998" t="s">
        <v>908</v>
      </c>
      <c r="B710" s="999">
        <v>131596</v>
      </c>
      <c r="C710" s="1000">
        <v>35860.649067600003</v>
      </c>
      <c r="D710" s="1001">
        <v>1.8643388635591101E-4</v>
      </c>
    </row>
    <row r="711" spans="1:4" ht="24.95" customHeight="1">
      <c r="A711" s="998" t="s">
        <v>909</v>
      </c>
      <c r="B711" s="999">
        <v>40501</v>
      </c>
      <c r="C711" s="1000">
        <v>11660.564531100001</v>
      </c>
      <c r="D711" s="1001">
        <v>6.0621444930872603E-5</v>
      </c>
    </row>
    <row r="712" spans="1:4" ht="24.95" customHeight="1">
      <c r="A712" s="998" t="s">
        <v>893</v>
      </c>
      <c r="B712" s="999">
        <v>55268</v>
      </c>
      <c r="C712" s="1000">
        <v>14678.3833216</v>
      </c>
      <c r="D712" s="1001">
        <v>7.6310611191366702E-5</v>
      </c>
    </row>
    <row r="713" spans="1:4" ht="24.95" customHeight="1">
      <c r="A713" s="998" t="s">
        <v>910</v>
      </c>
      <c r="B713" s="999">
        <v>415258</v>
      </c>
      <c r="C713" s="1000">
        <v>111764.3361378</v>
      </c>
      <c r="D713" s="1001">
        <v>5.8104524273611905E-4</v>
      </c>
    </row>
    <row r="714" spans="1:4" ht="24.95" customHeight="1">
      <c r="A714" s="998" t="s">
        <v>911</v>
      </c>
      <c r="B714" s="999">
        <v>140029</v>
      </c>
      <c r="C714" s="1000">
        <v>28783.176313299999</v>
      </c>
      <c r="D714" s="1001">
        <v>1.49639216279669E-4</v>
      </c>
    </row>
    <row r="715" spans="1:4" ht="24.95" customHeight="1">
      <c r="A715" s="998" t="s">
        <v>912</v>
      </c>
      <c r="B715" s="999">
        <v>87351</v>
      </c>
      <c r="C715" s="1000">
        <v>15807.920252899999</v>
      </c>
      <c r="D715" s="1001">
        <v>8.2182896422117099E-5</v>
      </c>
    </row>
    <row r="716" spans="1:4" ht="24.95" customHeight="1">
      <c r="A716" s="998" t="s">
        <v>913</v>
      </c>
      <c r="B716" s="999">
        <v>26394</v>
      </c>
      <c r="C716" s="1000">
        <v>4782.3144712000003</v>
      </c>
      <c r="D716" s="1001">
        <v>2.4862502375827699E-5</v>
      </c>
    </row>
    <row r="717" spans="1:4" ht="24.95" customHeight="1">
      <c r="A717" s="998" t="s">
        <v>914</v>
      </c>
      <c r="B717" s="999">
        <v>92761</v>
      </c>
      <c r="C717" s="1000">
        <v>29405.140361900001</v>
      </c>
      <c r="D717" s="1001">
        <v>1.5287270975424601E-4</v>
      </c>
    </row>
    <row r="718" spans="1:4" ht="24.95" customHeight="1">
      <c r="A718" s="998" t="s">
        <v>915</v>
      </c>
      <c r="B718" s="999">
        <v>160767</v>
      </c>
      <c r="C718" s="1000">
        <v>33450.751495099998</v>
      </c>
      <c r="D718" s="1001">
        <v>1.7390520709765499E-4</v>
      </c>
    </row>
    <row r="719" spans="1:4" ht="24.95" customHeight="1">
      <c r="A719" s="994" t="s">
        <v>916</v>
      </c>
      <c r="B719" s="995">
        <v>881015</v>
      </c>
      <c r="C719" s="996">
        <v>180008.3323593</v>
      </c>
      <c r="D719" s="997">
        <v>9.3583506854347004E-4</v>
      </c>
    </row>
    <row r="720" spans="1:4" ht="24.95" customHeight="1">
      <c r="A720" s="998" t="s">
        <v>917</v>
      </c>
      <c r="B720" s="999">
        <v>103235</v>
      </c>
      <c r="C720" s="1000">
        <v>13033.5748876</v>
      </c>
      <c r="D720" s="1001">
        <v>6.7759510287321593E-5</v>
      </c>
    </row>
    <row r="721" spans="1:4" ht="24.95" customHeight="1">
      <c r="A721" s="998" t="s">
        <v>918</v>
      </c>
      <c r="B721" s="999">
        <v>106479</v>
      </c>
      <c r="C721" s="1000">
        <v>16748.816321599999</v>
      </c>
      <c r="D721" s="1001">
        <v>8.7074467414434306E-5</v>
      </c>
    </row>
    <row r="722" spans="1:4" ht="24.95" customHeight="1">
      <c r="A722" s="998" t="s">
        <v>597</v>
      </c>
      <c r="B722" s="999">
        <v>131964</v>
      </c>
      <c r="C722" s="1000">
        <v>22097.3364115</v>
      </c>
      <c r="D722" s="1001">
        <v>1.1488058393879001E-4</v>
      </c>
    </row>
    <row r="723" spans="1:4" ht="24.95" customHeight="1">
      <c r="A723" s="998" t="s">
        <v>919</v>
      </c>
      <c r="B723" s="999">
        <v>388221</v>
      </c>
      <c r="C723" s="1000">
        <v>94227.922337399999</v>
      </c>
      <c r="D723" s="1001">
        <v>4.8987617963882398E-4</v>
      </c>
    </row>
    <row r="724" spans="1:4" ht="24.95" customHeight="1">
      <c r="A724" s="998" t="s">
        <v>920</v>
      </c>
      <c r="B724" s="999">
        <v>151116</v>
      </c>
      <c r="C724" s="1000">
        <v>33900.6824012</v>
      </c>
      <c r="D724" s="1001">
        <v>1.762443272641E-4</v>
      </c>
    </row>
    <row r="725" spans="1:4" ht="24.95" customHeight="1">
      <c r="A725" s="994" t="s">
        <v>921</v>
      </c>
      <c r="B725" s="995">
        <v>1293908</v>
      </c>
      <c r="C725" s="996">
        <v>407456.35089629999</v>
      </c>
      <c r="D725" s="997">
        <v>2.1183016201072602E-3</v>
      </c>
    </row>
    <row r="726" spans="1:4" ht="24.95" customHeight="1">
      <c r="A726" s="998" t="s">
        <v>922</v>
      </c>
      <c r="B726" s="999">
        <v>104456</v>
      </c>
      <c r="C726" s="1000">
        <v>17404.435822399999</v>
      </c>
      <c r="D726" s="1001">
        <v>9.0482930302946297E-5</v>
      </c>
    </row>
    <row r="727" spans="1:4" ht="24.95" customHeight="1">
      <c r="A727" s="998" t="s">
        <v>923</v>
      </c>
      <c r="B727" s="999">
        <v>98836</v>
      </c>
      <c r="C727" s="1000">
        <v>21040.708051000001</v>
      </c>
      <c r="D727" s="1001">
        <v>1.0938733892500001E-4</v>
      </c>
    </row>
    <row r="728" spans="1:4" ht="24.95" customHeight="1">
      <c r="A728" s="998" t="s">
        <v>924</v>
      </c>
      <c r="B728" s="999">
        <v>190966</v>
      </c>
      <c r="C728" s="1000">
        <v>30864.029852899999</v>
      </c>
      <c r="D728" s="1001">
        <v>1.6045724725266699E-4</v>
      </c>
    </row>
    <row r="729" spans="1:4" ht="24.95" customHeight="1">
      <c r="A729" s="998" t="s">
        <v>925</v>
      </c>
      <c r="B729" s="999">
        <v>72963</v>
      </c>
      <c r="C729" s="1000">
        <v>11394.5844395</v>
      </c>
      <c r="D729" s="1001">
        <v>5.9238656178867303E-5</v>
      </c>
    </row>
    <row r="730" spans="1:4" ht="24.95" customHeight="1">
      <c r="A730" s="998" t="s">
        <v>926</v>
      </c>
      <c r="B730" s="999">
        <v>400976</v>
      </c>
      <c r="C730" s="1000">
        <v>121959.9108868</v>
      </c>
      <c r="D730" s="1001">
        <v>6.3405043571255202E-4</v>
      </c>
    </row>
    <row r="731" spans="1:4" ht="15.95" customHeight="1">
      <c r="A731" s="1007" t="s">
        <v>927</v>
      </c>
      <c r="B731" s="1008">
        <v>425711</v>
      </c>
      <c r="C731" s="1009">
        <v>204792.6818437</v>
      </c>
      <c r="D731" s="1010">
        <v>1.0646850117352301E-3</v>
      </c>
    </row>
    <row r="732" spans="1:4" ht="26.1" customHeight="1">
      <c r="A732" s="1136" t="s">
        <v>1907</v>
      </c>
      <c r="B732" s="1136"/>
      <c r="C732" s="1136"/>
      <c r="D732" s="1136"/>
    </row>
    <row r="733" spans="1:4" ht="26.1" customHeight="1">
      <c r="A733" s="1137"/>
      <c r="B733" s="1137"/>
      <c r="C733" s="1137"/>
      <c r="D733" s="1137"/>
    </row>
    <row r="734" spans="1:4" ht="26.1" customHeight="1">
      <c r="A734" s="1137"/>
      <c r="B734" s="1137"/>
      <c r="C734" s="1137"/>
      <c r="D734" s="1137"/>
    </row>
    <row r="735" spans="1:4" ht="26.1" customHeight="1">
      <c r="A735" s="988"/>
      <c r="B735" s="988"/>
      <c r="C735" s="989"/>
      <c r="D735" s="1006" t="s">
        <v>1859</v>
      </c>
    </row>
    <row r="736" spans="1:4" ht="15.95" customHeight="1">
      <c r="A736" s="1138" t="s">
        <v>1903</v>
      </c>
      <c r="B736" s="1141" t="s">
        <v>1904</v>
      </c>
      <c r="C736" s="1141" t="s">
        <v>1905</v>
      </c>
      <c r="D736" s="1143" t="s">
        <v>1908</v>
      </c>
    </row>
    <row r="737" spans="1:4" ht="15.95" customHeight="1">
      <c r="A737" s="1139"/>
      <c r="B737" s="1142"/>
      <c r="C737" s="1142"/>
      <c r="D737" s="1144"/>
    </row>
    <row r="738" spans="1:4" ht="15.95" customHeight="1">
      <c r="A738" s="1140"/>
      <c r="B738" s="992" t="s">
        <v>10</v>
      </c>
      <c r="C738" s="992" t="s">
        <v>11</v>
      </c>
      <c r="D738" s="993" t="s">
        <v>12</v>
      </c>
    </row>
    <row r="739" spans="1:4" ht="24.95" customHeight="1">
      <c r="A739" s="994" t="s">
        <v>928</v>
      </c>
      <c r="B739" s="995">
        <v>744752</v>
      </c>
      <c r="C739" s="996">
        <v>172725.51267689999</v>
      </c>
      <c r="D739" s="997">
        <v>8.9797283201619295E-4</v>
      </c>
    </row>
    <row r="740" spans="1:4" ht="24.95" customHeight="1">
      <c r="A740" s="998" t="s">
        <v>929</v>
      </c>
      <c r="B740" s="999">
        <v>81818</v>
      </c>
      <c r="C740" s="1000">
        <v>15422.3941552</v>
      </c>
      <c r="D740" s="1001">
        <v>8.0178606746535695E-5</v>
      </c>
    </row>
    <row r="741" spans="1:4" ht="24.95" customHeight="1">
      <c r="A741" s="998" t="s">
        <v>930</v>
      </c>
      <c r="B741" s="999">
        <v>108846</v>
      </c>
      <c r="C741" s="1000">
        <v>23290.229171499999</v>
      </c>
      <c r="D741" s="1001">
        <v>1.21082246179577E-4</v>
      </c>
    </row>
    <row r="742" spans="1:4" ht="24.95" customHeight="1">
      <c r="A742" s="998" t="s">
        <v>931</v>
      </c>
      <c r="B742" s="999">
        <v>140896</v>
      </c>
      <c r="C742" s="1000">
        <v>27482.658877999998</v>
      </c>
      <c r="D742" s="1001">
        <v>1.4287803024314399E-4</v>
      </c>
    </row>
    <row r="743" spans="1:4" ht="24.95" customHeight="1">
      <c r="A743" s="998" t="s">
        <v>932</v>
      </c>
      <c r="B743" s="999">
        <v>341906</v>
      </c>
      <c r="C743" s="1000">
        <v>94390.757227199996</v>
      </c>
      <c r="D743" s="1001">
        <v>4.9072273267478604E-4</v>
      </c>
    </row>
    <row r="744" spans="1:4" ht="24.95" customHeight="1">
      <c r="A744" s="998" t="s">
        <v>933</v>
      </c>
      <c r="B744" s="999">
        <v>71286</v>
      </c>
      <c r="C744" s="1000">
        <v>12139.473244999999</v>
      </c>
      <c r="D744" s="1001">
        <v>6.3111216172150993E-5</v>
      </c>
    </row>
    <row r="745" spans="1:4" ht="24.95" customHeight="1">
      <c r="A745" s="994" t="s">
        <v>934</v>
      </c>
      <c r="B745" s="995">
        <v>2324008</v>
      </c>
      <c r="C745" s="996">
        <v>995166.06582330004</v>
      </c>
      <c r="D745" s="997">
        <v>5.1737121899611202E-3</v>
      </c>
    </row>
    <row r="746" spans="1:4" ht="24.95" customHeight="1">
      <c r="A746" s="998" t="s">
        <v>935</v>
      </c>
      <c r="B746" s="999">
        <v>165861</v>
      </c>
      <c r="C746" s="1000">
        <v>30464.829327399999</v>
      </c>
      <c r="D746" s="1001">
        <v>1.5838186637308501E-4</v>
      </c>
    </row>
    <row r="747" spans="1:4" ht="24.95" customHeight="1">
      <c r="A747" s="998" t="s">
        <v>936</v>
      </c>
      <c r="B747" s="999">
        <v>120949</v>
      </c>
      <c r="C747" s="1000">
        <v>16313.7745906</v>
      </c>
      <c r="D747" s="1001">
        <v>8.4812753732553002E-5</v>
      </c>
    </row>
    <row r="748" spans="1:4" ht="24.95" customHeight="1">
      <c r="A748" s="998" t="s">
        <v>937</v>
      </c>
      <c r="B748" s="999">
        <v>42403</v>
      </c>
      <c r="C748" s="1000">
        <v>11369.7155607</v>
      </c>
      <c r="D748" s="1001">
        <v>5.9109366781030101E-5</v>
      </c>
    </row>
    <row r="749" spans="1:4" ht="24.95" customHeight="1">
      <c r="A749" s="998" t="s">
        <v>938</v>
      </c>
      <c r="B749" s="999">
        <v>71988</v>
      </c>
      <c r="C749" s="1000">
        <v>17632.070510699999</v>
      </c>
      <c r="D749" s="1001">
        <v>9.1666367321310995E-5</v>
      </c>
    </row>
    <row r="750" spans="1:4" ht="24.95" customHeight="1">
      <c r="A750" s="998" t="s">
        <v>711</v>
      </c>
      <c r="B750" s="999">
        <v>1313296</v>
      </c>
      <c r="C750" s="1000">
        <v>759661.51989220001</v>
      </c>
      <c r="D750" s="1001">
        <v>3.94936101690642E-3</v>
      </c>
    </row>
    <row r="751" spans="1:4" ht="24.95" customHeight="1">
      <c r="A751" s="998" t="s">
        <v>939</v>
      </c>
      <c r="B751" s="999">
        <v>193797</v>
      </c>
      <c r="C751" s="1000">
        <v>65335.365696300003</v>
      </c>
      <c r="D751" s="1001">
        <v>3.3966831220160799E-4</v>
      </c>
    </row>
    <row r="752" spans="1:4" ht="24.95" customHeight="1">
      <c r="A752" s="998" t="s">
        <v>940</v>
      </c>
      <c r="B752" s="999">
        <v>126305</v>
      </c>
      <c r="C752" s="1000">
        <v>26350.883318600001</v>
      </c>
      <c r="D752" s="1001">
        <v>1.3699410673624301E-4</v>
      </c>
    </row>
    <row r="753" spans="1:4" ht="24.95" customHeight="1">
      <c r="A753" s="998" t="s">
        <v>941</v>
      </c>
      <c r="B753" s="999">
        <v>196178</v>
      </c>
      <c r="C753" s="1000">
        <v>44413.4161102</v>
      </c>
      <c r="D753" s="1001">
        <v>2.3089837989708701E-4</v>
      </c>
    </row>
    <row r="754" spans="1:4" ht="24.95" customHeight="1">
      <c r="A754" s="998" t="s">
        <v>942</v>
      </c>
      <c r="B754" s="999">
        <v>20564</v>
      </c>
      <c r="C754" s="1000">
        <v>7136.4432785999998</v>
      </c>
      <c r="D754" s="1001">
        <v>3.7101248576953302E-5</v>
      </c>
    </row>
    <row r="755" spans="1:4" ht="24.95" customHeight="1">
      <c r="A755" s="998" t="s">
        <v>943</v>
      </c>
      <c r="B755" s="999">
        <v>72667</v>
      </c>
      <c r="C755" s="1000">
        <v>16488.047537999999</v>
      </c>
      <c r="D755" s="1001">
        <v>8.5718771434832594E-5</v>
      </c>
    </row>
    <row r="756" spans="1:4" ht="24.95" customHeight="1">
      <c r="A756" s="994" t="s">
        <v>944</v>
      </c>
      <c r="B756" s="995">
        <v>1091077</v>
      </c>
      <c r="C756" s="996">
        <v>308038.2979147</v>
      </c>
      <c r="D756" s="997">
        <v>1.60144276581386E-3</v>
      </c>
    </row>
    <row r="757" spans="1:4" ht="24.95" customHeight="1">
      <c r="A757" s="998" t="s">
        <v>945</v>
      </c>
      <c r="B757" s="999">
        <v>107645</v>
      </c>
      <c r="C757" s="1000">
        <v>14431.3753318</v>
      </c>
      <c r="D757" s="1001">
        <v>7.5026455419044595E-5</v>
      </c>
    </row>
    <row r="758" spans="1:4" ht="24.95" customHeight="1">
      <c r="A758" s="998" t="s">
        <v>946</v>
      </c>
      <c r="B758" s="999">
        <v>86130</v>
      </c>
      <c r="C758" s="1000">
        <v>9103.6948938000005</v>
      </c>
      <c r="D758" s="1001">
        <v>4.7328680974239398E-5</v>
      </c>
    </row>
    <row r="759" spans="1:4" ht="24.95" customHeight="1">
      <c r="A759" s="998" t="s">
        <v>941</v>
      </c>
      <c r="B759" s="999">
        <v>116591</v>
      </c>
      <c r="C759" s="1000">
        <v>25094.835333399998</v>
      </c>
      <c r="D759" s="1001">
        <v>1.3046411039153299E-4</v>
      </c>
    </row>
    <row r="760" spans="1:4" ht="24.95" customHeight="1">
      <c r="A760" s="998" t="s">
        <v>947</v>
      </c>
      <c r="B760" s="999">
        <v>115275</v>
      </c>
      <c r="C760" s="1000">
        <v>26632.373780900001</v>
      </c>
      <c r="D760" s="1001">
        <v>1.38457531471244E-4</v>
      </c>
    </row>
    <row r="761" spans="1:4" ht="24.95" customHeight="1">
      <c r="A761" s="998" t="s">
        <v>948</v>
      </c>
      <c r="B761" s="999">
        <v>13348</v>
      </c>
      <c r="C761" s="1000">
        <v>2711.1281198000001</v>
      </c>
      <c r="D761" s="1001">
        <v>1.4094729597066199E-5</v>
      </c>
    </row>
    <row r="762" spans="1:4" ht="24.95" customHeight="1">
      <c r="A762" s="998" t="s">
        <v>949</v>
      </c>
      <c r="B762" s="999">
        <v>652088</v>
      </c>
      <c r="C762" s="1000">
        <v>230064.89045499999</v>
      </c>
      <c r="D762" s="1001">
        <v>1.19607125796073E-3</v>
      </c>
    </row>
    <row r="763" spans="1:4" ht="24.95" customHeight="1">
      <c r="A763" s="994" t="s">
        <v>950</v>
      </c>
      <c r="B763" s="995">
        <v>8565380</v>
      </c>
      <c r="C763" s="996">
        <v>7981078.6204049997</v>
      </c>
      <c r="D763" s="997">
        <v>4.1492375157775097E-2</v>
      </c>
    </row>
    <row r="764" spans="1:4" ht="24.95" customHeight="1">
      <c r="A764" s="994" t="s">
        <v>951</v>
      </c>
      <c r="B764" s="995">
        <v>1588833</v>
      </c>
      <c r="C764" s="996">
        <v>1329211.7032937</v>
      </c>
      <c r="D764" s="997">
        <v>6.9103630324053502E-3</v>
      </c>
    </row>
    <row r="765" spans="1:4" ht="24.95" customHeight="1">
      <c r="A765" s="998" t="s">
        <v>952</v>
      </c>
      <c r="B765" s="999">
        <v>44872</v>
      </c>
      <c r="C765" s="1000">
        <v>23430.3648393</v>
      </c>
      <c r="D765" s="1001">
        <v>1.21810789522888E-4</v>
      </c>
    </row>
    <row r="766" spans="1:4" ht="24.95" customHeight="1">
      <c r="A766" s="998" t="s">
        <v>953</v>
      </c>
      <c r="B766" s="999">
        <v>103680</v>
      </c>
      <c r="C766" s="1000">
        <v>58397.570100299999</v>
      </c>
      <c r="D766" s="1001">
        <v>3.0359980174974899E-4</v>
      </c>
    </row>
    <row r="767" spans="1:4" ht="24.95" customHeight="1">
      <c r="A767" s="998" t="s">
        <v>954</v>
      </c>
      <c r="B767" s="999">
        <v>115272</v>
      </c>
      <c r="C767" s="1000">
        <v>87437.403034999996</v>
      </c>
      <c r="D767" s="1001">
        <v>4.5457333552312502E-4</v>
      </c>
    </row>
    <row r="768" spans="1:4" ht="24.95" customHeight="1">
      <c r="A768" s="998" t="s">
        <v>955</v>
      </c>
      <c r="B768" s="999">
        <v>146273</v>
      </c>
      <c r="C768" s="1000">
        <v>66840.585462200004</v>
      </c>
      <c r="D768" s="1001">
        <v>3.4749371352793302E-4</v>
      </c>
    </row>
    <row r="769" spans="1:4" ht="24.95" customHeight="1">
      <c r="A769" s="998" t="s">
        <v>956</v>
      </c>
      <c r="B769" s="999">
        <v>480094</v>
      </c>
      <c r="C769" s="1000">
        <v>562007.67805300001</v>
      </c>
      <c r="D769" s="1001">
        <v>2.9217897139499401E-3</v>
      </c>
    </row>
    <row r="770" spans="1:4" ht="24.95" customHeight="1">
      <c r="A770" s="998" t="s">
        <v>957</v>
      </c>
      <c r="B770" s="999">
        <v>49332</v>
      </c>
      <c r="C770" s="1000">
        <v>13289.948481699999</v>
      </c>
      <c r="D770" s="1001">
        <v>6.9092356366515394E-5</v>
      </c>
    </row>
    <row r="771" spans="1:4" ht="24.95" customHeight="1">
      <c r="A771" s="998" t="s">
        <v>958</v>
      </c>
      <c r="B771" s="999">
        <v>260030</v>
      </c>
      <c r="C771" s="1000">
        <v>138158.1139495</v>
      </c>
      <c r="D771" s="1001">
        <v>7.1826235120991597E-4</v>
      </c>
    </row>
    <row r="772" spans="1:4" ht="24.95" customHeight="1">
      <c r="A772" s="998" t="s">
        <v>959</v>
      </c>
      <c r="B772" s="999">
        <v>285055</v>
      </c>
      <c r="C772" s="1000">
        <v>173576.3616036</v>
      </c>
      <c r="D772" s="1001">
        <v>9.0239626204969301E-4</v>
      </c>
    </row>
    <row r="773" spans="1:4" ht="24.95" customHeight="1">
      <c r="A773" s="998" t="s">
        <v>960</v>
      </c>
      <c r="B773" s="999">
        <v>104225</v>
      </c>
      <c r="C773" s="1000">
        <v>206073.6777691</v>
      </c>
      <c r="D773" s="1001">
        <v>1.0713447085055801E-3</v>
      </c>
    </row>
    <row r="774" spans="1:4" ht="15.95" customHeight="1">
      <c r="A774" s="1002" t="s">
        <v>961</v>
      </c>
      <c r="B774" s="1003">
        <v>1773699</v>
      </c>
      <c r="C774" s="1004">
        <v>1518027.2014905999</v>
      </c>
      <c r="D774" s="1005">
        <v>7.8919851738985993E-3</v>
      </c>
    </row>
    <row r="775" spans="1:4" ht="26.1" customHeight="1">
      <c r="A775" s="1136" t="s">
        <v>1907</v>
      </c>
      <c r="B775" s="1136"/>
      <c r="C775" s="1136"/>
      <c r="D775" s="1136"/>
    </row>
    <row r="776" spans="1:4" ht="26.1" customHeight="1">
      <c r="A776" s="1137"/>
      <c r="B776" s="1137"/>
      <c r="C776" s="1137"/>
      <c r="D776" s="1137"/>
    </row>
    <row r="777" spans="1:4" ht="26.1" customHeight="1">
      <c r="A777" s="1137"/>
      <c r="B777" s="1137"/>
      <c r="C777" s="1137"/>
      <c r="D777" s="1137"/>
    </row>
    <row r="778" spans="1:4" ht="26.1" customHeight="1">
      <c r="A778" s="988"/>
      <c r="B778" s="988"/>
      <c r="C778" s="989"/>
      <c r="D778" s="1006" t="s">
        <v>1859</v>
      </c>
    </row>
    <row r="779" spans="1:4" ht="15.95" customHeight="1">
      <c r="A779" s="1138" t="s">
        <v>1903</v>
      </c>
      <c r="B779" s="1141" t="s">
        <v>1904</v>
      </c>
      <c r="C779" s="1141" t="s">
        <v>1905</v>
      </c>
      <c r="D779" s="1143" t="s">
        <v>1908</v>
      </c>
    </row>
    <row r="780" spans="1:4" ht="15.95" customHeight="1">
      <c r="A780" s="1139"/>
      <c r="B780" s="1142"/>
      <c r="C780" s="1142"/>
      <c r="D780" s="1144"/>
    </row>
    <row r="781" spans="1:4" ht="15.95" customHeight="1">
      <c r="A781" s="1140"/>
      <c r="B781" s="992" t="s">
        <v>10</v>
      </c>
      <c r="C781" s="992" t="s">
        <v>11</v>
      </c>
      <c r="D781" s="993" t="s">
        <v>12</v>
      </c>
    </row>
    <row r="782" spans="1:4" ht="20.100000000000001" customHeight="1">
      <c r="A782" s="998" t="s">
        <v>962</v>
      </c>
      <c r="B782" s="999">
        <v>231351</v>
      </c>
      <c r="C782" s="1000">
        <v>165661.59478389999</v>
      </c>
      <c r="D782" s="1001">
        <v>8.6124863153648305E-4</v>
      </c>
    </row>
    <row r="783" spans="1:4" ht="20.100000000000001" customHeight="1">
      <c r="A783" s="998" t="s">
        <v>963</v>
      </c>
      <c r="B783" s="999">
        <v>86298</v>
      </c>
      <c r="C783" s="1000">
        <v>55767.149255299999</v>
      </c>
      <c r="D783" s="1001">
        <v>2.8992465660777097E-4</v>
      </c>
    </row>
    <row r="784" spans="1:4" ht="20.100000000000001" customHeight="1">
      <c r="A784" s="998" t="s">
        <v>964</v>
      </c>
      <c r="B784" s="999">
        <v>133154</v>
      </c>
      <c r="C784" s="1000">
        <v>76996.307135499999</v>
      </c>
      <c r="D784" s="1001">
        <v>4.0029171661853903E-4</v>
      </c>
    </row>
    <row r="785" spans="1:4" ht="20.100000000000001" customHeight="1">
      <c r="A785" s="998" t="s">
        <v>965</v>
      </c>
      <c r="B785" s="999">
        <v>294231</v>
      </c>
      <c r="C785" s="1000">
        <v>207781.952246</v>
      </c>
      <c r="D785" s="1001">
        <v>1.0802257594059899E-3</v>
      </c>
    </row>
    <row r="786" spans="1:4" ht="20.100000000000001" customHeight="1">
      <c r="A786" s="998" t="s">
        <v>966</v>
      </c>
      <c r="B786" s="999">
        <v>600869</v>
      </c>
      <c r="C786" s="1000">
        <v>685624.91584250005</v>
      </c>
      <c r="D786" s="1001">
        <v>3.5644563321205998E-3</v>
      </c>
    </row>
    <row r="787" spans="1:4" ht="20.100000000000001" customHeight="1">
      <c r="A787" s="998" t="s">
        <v>967</v>
      </c>
      <c r="B787" s="999">
        <v>127976</v>
      </c>
      <c r="C787" s="1000">
        <v>78555.545043399994</v>
      </c>
      <c r="D787" s="1001">
        <v>4.0839794978724903E-4</v>
      </c>
    </row>
    <row r="788" spans="1:4" ht="20.100000000000001" customHeight="1">
      <c r="A788" s="998" t="s">
        <v>968</v>
      </c>
      <c r="B788" s="999">
        <v>299820</v>
      </c>
      <c r="C788" s="1000">
        <v>247639.737184</v>
      </c>
      <c r="D788" s="1001">
        <v>1.28744012782196E-3</v>
      </c>
    </row>
    <row r="789" spans="1:4" ht="20.100000000000001" customHeight="1">
      <c r="A789" s="994" t="s">
        <v>969</v>
      </c>
      <c r="B789" s="995">
        <v>1395265</v>
      </c>
      <c r="C789" s="996">
        <v>665353.61591950001</v>
      </c>
      <c r="D789" s="997">
        <v>3.4590690252983801E-3</v>
      </c>
    </row>
    <row r="790" spans="1:4" ht="20.100000000000001" customHeight="1">
      <c r="A790" s="998" t="s">
        <v>970</v>
      </c>
      <c r="B790" s="999">
        <v>37402</v>
      </c>
      <c r="C790" s="1000">
        <v>8208.1928339999995</v>
      </c>
      <c r="D790" s="1001">
        <v>4.2673106309834399E-5</v>
      </c>
    </row>
    <row r="791" spans="1:4" ht="20.100000000000001" customHeight="1">
      <c r="A791" s="998" t="s">
        <v>971</v>
      </c>
      <c r="B791" s="999">
        <v>296195</v>
      </c>
      <c r="C791" s="1000">
        <v>161242.89665410001</v>
      </c>
      <c r="D791" s="1001">
        <v>8.3827651345185796E-4</v>
      </c>
    </row>
    <row r="792" spans="1:4" ht="20.100000000000001" customHeight="1">
      <c r="A792" s="998" t="s">
        <v>973</v>
      </c>
      <c r="B792" s="999">
        <v>77802</v>
      </c>
      <c r="C792" s="1000">
        <v>19180.205091299998</v>
      </c>
      <c r="D792" s="1001">
        <v>9.9714876033999304E-5</v>
      </c>
    </row>
    <row r="793" spans="1:4" ht="20.100000000000001" customHeight="1">
      <c r="A793" s="998" t="s">
        <v>974</v>
      </c>
      <c r="B793" s="999">
        <v>113587</v>
      </c>
      <c r="C793" s="1000">
        <v>47538.785098200002</v>
      </c>
      <c r="D793" s="1001">
        <v>2.4714668275492601E-4</v>
      </c>
    </row>
    <row r="794" spans="1:4" ht="20.100000000000001" customHeight="1">
      <c r="A794" s="998" t="s">
        <v>975</v>
      </c>
      <c r="B794" s="999">
        <v>75141</v>
      </c>
      <c r="C794" s="1000">
        <v>10179.815714799999</v>
      </c>
      <c r="D794" s="1001">
        <v>5.2923264230926901E-5</v>
      </c>
    </row>
    <row r="795" spans="1:4" ht="20.100000000000001" customHeight="1">
      <c r="A795" s="998" t="s">
        <v>976</v>
      </c>
      <c r="B795" s="999">
        <v>65085</v>
      </c>
      <c r="C795" s="1000">
        <v>16027.500563600001</v>
      </c>
      <c r="D795" s="1001">
        <v>8.3324459995433105E-5</v>
      </c>
    </row>
    <row r="796" spans="1:4" ht="20.100000000000001" customHeight="1">
      <c r="A796" s="998" t="s">
        <v>977</v>
      </c>
      <c r="B796" s="999">
        <v>198295</v>
      </c>
      <c r="C796" s="1000">
        <v>141308.19239489999</v>
      </c>
      <c r="D796" s="1001">
        <v>7.3463911465875497E-4</v>
      </c>
    </row>
    <row r="797" spans="1:4" ht="20.100000000000001" customHeight="1">
      <c r="A797" s="998" t="s">
        <v>978</v>
      </c>
      <c r="B797" s="999">
        <v>66751</v>
      </c>
      <c r="C797" s="1000">
        <v>18462.175629000001</v>
      </c>
      <c r="D797" s="1001">
        <v>9.5981953550574995E-5</v>
      </c>
    </row>
    <row r="798" spans="1:4" ht="20.100000000000001" customHeight="1">
      <c r="A798" s="998" t="s">
        <v>979</v>
      </c>
      <c r="B798" s="999">
        <v>10393</v>
      </c>
      <c r="C798" s="1000">
        <v>3252.1178629000001</v>
      </c>
      <c r="D798" s="1001">
        <v>1.6907250365853601E-5</v>
      </c>
    </row>
    <row r="799" spans="1:4" ht="20.100000000000001" customHeight="1">
      <c r="A799" s="998" t="s">
        <v>980</v>
      </c>
      <c r="B799" s="999">
        <v>44151</v>
      </c>
      <c r="C799" s="1000">
        <v>7265.1343095000002</v>
      </c>
      <c r="D799" s="1001">
        <v>3.7770293049199401E-5</v>
      </c>
    </row>
    <row r="800" spans="1:4" ht="20.100000000000001" customHeight="1">
      <c r="A800" s="998" t="s">
        <v>981</v>
      </c>
      <c r="B800" s="999">
        <v>340342</v>
      </c>
      <c r="C800" s="1000">
        <v>221199.1236964</v>
      </c>
      <c r="D800" s="1001">
        <v>1.14997952801978E-3</v>
      </c>
    </row>
    <row r="801" spans="1:4" ht="20.100000000000001" customHeight="1">
      <c r="A801" s="998" t="s">
        <v>982</v>
      </c>
      <c r="B801" s="999">
        <v>70121</v>
      </c>
      <c r="C801" s="1000">
        <v>11489.476070799999</v>
      </c>
      <c r="D801" s="1001">
        <v>5.9731982877236903E-5</v>
      </c>
    </row>
    <row r="802" spans="1:4" ht="20.100000000000001" customHeight="1">
      <c r="A802" s="994" t="s">
        <v>983</v>
      </c>
      <c r="B802" s="995">
        <v>3807583</v>
      </c>
      <c r="C802" s="996">
        <v>4468486.0997011997</v>
      </c>
      <c r="D802" s="997">
        <v>2.3230957926172701E-2</v>
      </c>
    </row>
    <row r="803" spans="1:4" ht="20.100000000000001" customHeight="1">
      <c r="A803" s="998" t="s">
        <v>984</v>
      </c>
      <c r="B803" s="999">
        <v>93729</v>
      </c>
      <c r="C803" s="1000">
        <v>72811.668540700004</v>
      </c>
      <c r="D803" s="1001">
        <v>3.7853643732192499E-4</v>
      </c>
    </row>
    <row r="804" spans="1:4" ht="20.100000000000001" customHeight="1">
      <c r="A804" s="998" t="s">
        <v>985</v>
      </c>
      <c r="B804" s="999">
        <v>336520</v>
      </c>
      <c r="C804" s="1000">
        <v>369105.93635129998</v>
      </c>
      <c r="D804" s="1001">
        <v>1.91892383379038E-3</v>
      </c>
    </row>
    <row r="805" spans="1:4" ht="20.100000000000001" customHeight="1">
      <c r="A805" s="998" t="s">
        <v>986</v>
      </c>
      <c r="B805" s="999">
        <v>45335</v>
      </c>
      <c r="C805" s="1000">
        <v>60443.508662</v>
      </c>
      <c r="D805" s="1001">
        <v>3.1423631523237202E-4</v>
      </c>
    </row>
    <row r="806" spans="1:4" ht="20.100000000000001" customHeight="1">
      <c r="A806" s="998" t="s">
        <v>987</v>
      </c>
      <c r="B806" s="999">
        <v>210103</v>
      </c>
      <c r="C806" s="1000">
        <v>174486.66184250001</v>
      </c>
      <c r="D806" s="1001">
        <v>9.0712877012474001E-4</v>
      </c>
    </row>
    <row r="807" spans="1:4" ht="20.100000000000001" customHeight="1">
      <c r="A807" s="998" t="s">
        <v>505</v>
      </c>
      <c r="B807" s="999">
        <v>55907</v>
      </c>
      <c r="C807" s="1000">
        <v>23530.749280399999</v>
      </c>
      <c r="D807" s="1001">
        <v>1.2233267247733999E-4</v>
      </c>
    </row>
    <row r="808" spans="1:4" ht="20.100000000000001" customHeight="1">
      <c r="A808" s="998" t="s">
        <v>988</v>
      </c>
      <c r="B808" s="999">
        <v>221605</v>
      </c>
      <c r="C808" s="1000">
        <v>202162.33158289999</v>
      </c>
      <c r="D808" s="1001">
        <v>1.05101023354943E-3</v>
      </c>
    </row>
    <row r="809" spans="1:4" ht="20.100000000000001" customHeight="1">
      <c r="A809" s="998" t="s">
        <v>989</v>
      </c>
      <c r="B809" s="999">
        <v>105783</v>
      </c>
      <c r="C809" s="1000">
        <v>102594.45403930001</v>
      </c>
      <c r="D809" s="1001">
        <v>5.3337246487238999E-4</v>
      </c>
    </row>
    <row r="810" spans="1:4" ht="20.100000000000001" customHeight="1">
      <c r="A810" s="998" t="s">
        <v>990</v>
      </c>
      <c r="B810" s="999">
        <v>296928</v>
      </c>
      <c r="C810" s="1000">
        <v>269790.11379420001</v>
      </c>
      <c r="D810" s="1001">
        <v>1.4025964594294E-3</v>
      </c>
    </row>
    <row r="811" spans="1:4" ht="20.100000000000001" customHeight="1">
      <c r="A811" s="998" t="s">
        <v>991</v>
      </c>
      <c r="B811" s="999">
        <v>92195</v>
      </c>
      <c r="C811" s="1000">
        <v>39192.106654900002</v>
      </c>
      <c r="D811" s="1001">
        <v>2.03753611496954E-4</v>
      </c>
    </row>
    <row r="812" spans="1:4" ht="20.100000000000001" customHeight="1">
      <c r="A812" s="998" t="s">
        <v>992</v>
      </c>
      <c r="B812" s="999">
        <v>69332</v>
      </c>
      <c r="C812" s="1000">
        <v>73882.312573200004</v>
      </c>
      <c r="D812" s="1001">
        <v>3.8410254761475502E-4</v>
      </c>
    </row>
    <row r="813" spans="1:4" ht="20.100000000000001" customHeight="1">
      <c r="A813" s="998" t="s">
        <v>993</v>
      </c>
      <c r="B813" s="999">
        <v>73400</v>
      </c>
      <c r="C813" s="1000">
        <v>98339.800441900006</v>
      </c>
      <c r="D813" s="1001">
        <v>5.1125318856575701E-4</v>
      </c>
    </row>
    <row r="814" spans="1:4" ht="20.100000000000001" customHeight="1">
      <c r="A814" s="998" t="s">
        <v>994</v>
      </c>
      <c r="B814" s="999">
        <v>170070</v>
      </c>
      <c r="C814" s="1000">
        <v>99876.721928300001</v>
      </c>
      <c r="D814" s="1001">
        <v>5.1924340216153797E-4</v>
      </c>
    </row>
    <row r="815" spans="1:4" ht="20.100000000000001" customHeight="1">
      <c r="A815" s="998" t="s">
        <v>995</v>
      </c>
      <c r="B815" s="999">
        <v>1393842</v>
      </c>
      <c r="C815" s="1000">
        <v>2353747.5016998998</v>
      </c>
      <c r="D815" s="1001">
        <v>1.2236763852634801E-2</v>
      </c>
    </row>
    <row r="816" spans="1:4" ht="20.100000000000001" customHeight="1">
      <c r="A816" s="998" t="s">
        <v>996</v>
      </c>
      <c r="B816" s="999">
        <v>43322</v>
      </c>
      <c r="C816" s="1000">
        <v>43811.1662717</v>
      </c>
      <c r="D816" s="1001">
        <v>2.27767377506775E-4</v>
      </c>
    </row>
    <row r="817" spans="1:4" ht="20.100000000000001" customHeight="1">
      <c r="A817" s="998" t="s">
        <v>997</v>
      </c>
      <c r="B817" s="999">
        <v>263830</v>
      </c>
      <c r="C817" s="1000">
        <v>219756.57660850001</v>
      </c>
      <c r="D817" s="1001">
        <v>1.1424799521102199E-3</v>
      </c>
    </row>
    <row r="818" spans="1:4" ht="20.100000000000001" customHeight="1">
      <c r="A818" s="998" t="s">
        <v>998</v>
      </c>
      <c r="B818" s="999">
        <v>228088</v>
      </c>
      <c r="C818" s="1000">
        <v>205007.2756741</v>
      </c>
      <c r="D818" s="1001">
        <v>1.0658006513800701E-3</v>
      </c>
    </row>
    <row r="819" spans="1:4" ht="20.100000000000001" customHeight="1">
      <c r="A819" s="998" t="s">
        <v>999</v>
      </c>
      <c r="B819" s="999">
        <v>107594</v>
      </c>
      <c r="C819" s="1000">
        <v>59947.2137554</v>
      </c>
      <c r="D819" s="1001">
        <v>3.1165615590392101E-4</v>
      </c>
    </row>
    <row r="820" spans="1:4" ht="20.100000000000001" customHeight="1">
      <c r="A820" s="1011" t="s">
        <v>308</v>
      </c>
      <c r="B820" s="1012">
        <v>165706821</v>
      </c>
      <c r="C820" s="1013">
        <v>192350488.25373101</v>
      </c>
      <c r="D820" s="1014">
        <v>1</v>
      </c>
    </row>
    <row r="821" spans="1:4" ht="20.100000000000001" customHeight="1">
      <c r="A821" s="552" t="s">
        <v>1603</v>
      </c>
      <c r="B821" s="999"/>
      <c r="C821" s="1015"/>
      <c r="D821" s="1016"/>
    </row>
    <row r="822" spans="1:4" ht="20.100000000000001" customHeight="1">
      <c r="A822" s="553" t="s">
        <v>1604</v>
      </c>
      <c r="B822" s="999"/>
      <c r="C822" s="1015"/>
      <c r="D822" s="1016"/>
    </row>
    <row r="823" spans="1:4" ht="20.100000000000001" customHeight="1">
      <c r="A823" s="1017"/>
      <c r="B823" s="999"/>
      <c r="C823" s="1015"/>
      <c r="D823" s="1016"/>
    </row>
    <row r="824" spans="1:4" ht="20.100000000000001" customHeight="1">
      <c r="A824" s="1017"/>
      <c r="B824" s="999"/>
      <c r="C824" s="1015"/>
      <c r="D824" s="1016"/>
    </row>
    <row r="825" spans="1:4" ht="15.95" customHeight="1">
      <c r="A825" s="1017"/>
      <c r="B825" s="999"/>
      <c r="C825" s="1015"/>
      <c r="D825" s="1016"/>
    </row>
    <row r="826" spans="1:4" ht="15.95" customHeight="1">
      <c r="A826" s="1017"/>
      <c r="B826" s="999"/>
      <c r="C826" s="1015"/>
      <c r="D826" s="1016"/>
    </row>
  </sheetData>
  <mergeCells count="133">
    <mergeCell ref="A1:D1"/>
    <mergeCell ref="A2:D2"/>
    <mergeCell ref="A3:D3"/>
    <mergeCell ref="A5:A7"/>
    <mergeCell ref="B5:B6"/>
    <mergeCell ref="C5:C6"/>
    <mergeCell ref="D5:D6"/>
    <mergeCell ref="A87:D87"/>
    <mergeCell ref="A88:D88"/>
    <mergeCell ref="A89:D89"/>
    <mergeCell ref="A91:A93"/>
    <mergeCell ref="B91:B92"/>
    <mergeCell ref="C91:C92"/>
    <mergeCell ref="D91:D92"/>
    <mergeCell ref="A44:D44"/>
    <mergeCell ref="A45:D45"/>
    <mergeCell ref="A46:D46"/>
    <mergeCell ref="A48:A50"/>
    <mergeCell ref="B48:B49"/>
    <mergeCell ref="C48:C49"/>
    <mergeCell ref="D48:D49"/>
    <mergeCell ref="A173:D173"/>
    <mergeCell ref="A174:D174"/>
    <mergeCell ref="A175:D175"/>
    <mergeCell ref="A177:A179"/>
    <mergeCell ref="B177:B178"/>
    <mergeCell ref="C177:C178"/>
    <mergeCell ref="D177:D178"/>
    <mergeCell ref="A130:D130"/>
    <mergeCell ref="A131:D131"/>
    <mergeCell ref="A132:D132"/>
    <mergeCell ref="A134:A136"/>
    <mergeCell ref="B134:B135"/>
    <mergeCell ref="C134:C135"/>
    <mergeCell ref="D134:D135"/>
    <mergeCell ref="A259:D259"/>
    <mergeCell ref="A260:D260"/>
    <mergeCell ref="A261:D261"/>
    <mergeCell ref="A263:A265"/>
    <mergeCell ref="B263:B264"/>
    <mergeCell ref="C263:C264"/>
    <mergeCell ref="D263:D264"/>
    <mergeCell ref="A216:D216"/>
    <mergeCell ref="A217:D217"/>
    <mergeCell ref="A218:D218"/>
    <mergeCell ref="A220:A222"/>
    <mergeCell ref="B220:B221"/>
    <mergeCell ref="C220:C221"/>
    <mergeCell ref="D220:D221"/>
    <mergeCell ref="A345:D345"/>
    <mergeCell ref="A346:D346"/>
    <mergeCell ref="A347:D347"/>
    <mergeCell ref="A349:A351"/>
    <mergeCell ref="B349:B350"/>
    <mergeCell ref="C349:C350"/>
    <mergeCell ref="D349:D350"/>
    <mergeCell ref="A302:D302"/>
    <mergeCell ref="A303:D303"/>
    <mergeCell ref="A304:D304"/>
    <mergeCell ref="A306:A308"/>
    <mergeCell ref="B306:B307"/>
    <mergeCell ref="C306:C307"/>
    <mergeCell ref="D306:D307"/>
    <mergeCell ref="A431:D431"/>
    <mergeCell ref="A432:D432"/>
    <mergeCell ref="A433:D433"/>
    <mergeCell ref="A435:A437"/>
    <mergeCell ref="B435:B436"/>
    <mergeCell ref="C435:C436"/>
    <mergeCell ref="D435:D436"/>
    <mergeCell ref="A388:D388"/>
    <mergeCell ref="A389:D389"/>
    <mergeCell ref="A390:D390"/>
    <mergeCell ref="A392:A394"/>
    <mergeCell ref="B392:B393"/>
    <mergeCell ref="C392:C393"/>
    <mergeCell ref="D392:D393"/>
    <mergeCell ref="A517:D517"/>
    <mergeCell ref="A518:D518"/>
    <mergeCell ref="A519:D519"/>
    <mergeCell ref="A521:A523"/>
    <mergeCell ref="B521:B522"/>
    <mergeCell ref="C521:C522"/>
    <mergeCell ref="D521:D522"/>
    <mergeCell ref="A474:D474"/>
    <mergeCell ref="A475:D475"/>
    <mergeCell ref="A476:D476"/>
    <mergeCell ref="A478:A480"/>
    <mergeCell ref="B478:B479"/>
    <mergeCell ref="C478:C479"/>
    <mergeCell ref="D478:D479"/>
    <mergeCell ref="A603:D603"/>
    <mergeCell ref="A604:D604"/>
    <mergeCell ref="A605:D605"/>
    <mergeCell ref="A607:A609"/>
    <mergeCell ref="B607:B608"/>
    <mergeCell ref="C607:C608"/>
    <mergeCell ref="D607:D608"/>
    <mergeCell ref="A560:D560"/>
    <mergeCell ref="A561:D561"/>
    <mergeCell ref="A562:D562"/>
    <mergeCell ref="A564:A566"/>
    <mergeCell ref="B564:B565"/>
    <mergeCell ref="C564:C565"/>
    <mergeCell ref="D564:D565"/>
    <mergeCell ref="A689:D689"/>
    <mergeCell ref="A690:D690"/>
    <mergeCell ref="A691:D691"/>
    <mergeCell ref="A693:A695"/>
    <mergeCell ref="B693:B694"/>
    <mergeCell ref="C693:C694"/>
    <mergeCell ref="D693:D694"/>
    <mergeCell ref="A646:D646"/>
    <mergeCell ref="A647:D647"/>
    <mergeCell ref="A648:D648"/>
    <mergeCell ref="A650:A652"/>
    <mergeCell ref="B650:B651"/>
    <mergeCell ref="C650:C651"/>
    <mergeCell ref="D650:D651"/>
    <mergeCell ref="A775:D775"/>
    <mergeCell ref="A776:D776"/>
    <mergeCell ref="A777:D777"/>
    <mergeCell ref="A779:A781"/>
    <mergeCell ref="B779:B780"/>
    <mergeCell ref="C779:C780"/>
    <mergeCell ref="D779:D780"/>
    <mergeCell ref="A732:D732"/>
    <mergeCell ref="A733:D733"/>
    <mergeCell ref="A734:D734"/>
    <mergeCell ref="A736:A738"/>
    <mergeCell ref="B736:B737"/>
    <mergeCell ref="C736:C737"/>
    <mergeCell ref="D736:D737"/>
  </mergeCells>
  <pageMargins left="0.47" right="0.42" top="0.55000000000000004" bottom="0.67" header="0.5" footer="0.5"/>
  <pageSetup scale="67" firstPageNumber="124" orientation="portrait" useFirstPageNumber="1" r:id="rId1"/>
  <headerFooter>
    <oddFooter>&amp;C&amp;P</oddFooter>
  </headerFooter>
  <rowBreaks count="18" manualBreakCount="18">
    <brk id="43" max="3" man="1"/>
    <brk id="86" max="3" man="1"/>
    <brk id="129" max="3" man="1"/>
    <brk id="172" max="3" man="1"/>
    <brk id="215" max="3" man="1"/>
    <brk id="258" max="3" man="1"/>
    <brk id="301" max="3" man="1"/>
    <brk id="344" max="3" man="1"/>
    <brk id="387" max="3" man="1"/>
    <brk id="430" max="3" man="1"/>
    <brk id="473" max="3" man="1"/>
    <brk id="516" max="3" man="1"/>
    <brk id="559" max="3" man="1"/>
    <brk id="602" max="3" man="1"/>
    <brk id="645" max="3" man="1"/>
    <brk id="688" max="3" man="1"/>
    <brk id="731" max="3" man="1"/>
    <brk id="774" max="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G28"/>
  <sheetViews>
    <sheetView view="pageBreakPreview" zoomScale="112" zoomScaleSheetLayoutView="112" workbookViewId="0">
      <selection activeCell="N71" sqref="N71"/>
    </sheetView>
  </sheetViews>
  <sheetFormatPr defaultColWidth="10.28515625" defaultRowHeight="12.75"/>
  <cols>
    <col min="1" max="1" width="39.7109375" style="1046" customWidth="1"/>
    <col min="2" max="2" width="16.28515625" style="1046" bestFit="1" customWidth="1"/>
    <col min="3" max="5" width="11.7109375" style="1046" customWidth="1"/>
    <col min="6" max="16384" width="10.28515625" style="1046"/>
  </cols>
  <sheetData>
    <row r="1" spans="1:7" s="1019" customFormat="1" ht="20.100000000000001" customHeight="1">
      <c r="A1" s="1151" t="s">
        <v>1909</v>
      </c>
      <c r="B1" s="1151"/>
      <c r="C1" s="1151"/>
      <c r="D1" s="1151"/>
      <c r="E1" s="1018"/>
    </row>
    <row r="2" spans="1:7" s="1019" customFormat="1" ht="20.100000000000001" customHeight="1">
      <c r="A2" s="1151" t="s">
        <v>1</v>
      </c>
      <c r="B2" s="1151"/>
      <c r="C2" s="1151"/>
      <c r="D2" s="1151"/>
      <c r="E2" s="1020"/>
    </row>
    <row r="3" spans="1:7" s="1019" customFormat="1" ht="15" customHeight="1">
      <c r="A3" s="1021"/>
      <c r="B3" s="1021"/>
      <c r="C3" s="1021"/>
      <c r="D3" s="1021"/>
      <c r="E3" s="1020"/>
    </row>
    <row r="4" spans="1:7" s="1019" customFormat="1" ht="15" customHeight="1">
      <c r="A4" s="1022"/>
      <c r="B4" s="1023"/>
      <c r="C4" s="1023"/>
      <c r="D4" s="1023"/>
      <c r="E4" s="1024" t="s">
        <v>1859</v>
      </c>
    </row>
    <row r="5" spans="1:7" s="1019" customFormat="1" ht="17.100000000000001" customHeight="1">
      <c r="A5" s="1025"/>
      <c r="B5" s="1152" t="s">
        <v>1910</v>
      </c>
      <c r="C5" s="1152"/>
      <c r="D5" s="1152"/>
      <c r="E5" s="1153"/>
    </row>
    <row r="6" spans="1:7" s="1019" customFormat="1" ht="17.100000000000001" customHeight="1">
      <c r="A6" s="1026"/>
      <c r="B6" s="1154" t="s">
        <v>1911</v>
      </c>
      <c r="C6" s="1154"/>
      <c r="D6" s="1155"/>
      <c r="E6" s="1027" t="s">
        <v>1912</v>
      </c>
      <c r="F6" s="1028"/>
      <c r="G6" s="1028"/>
    </row>
    <row r="7" spans="1:7" s="1019" customFormat="1" ht="39.950000000000003" customHeight="1">
      <c r="A7" s="1156" t="s">
        <v>1579</v>
      </c>
      <c r="B7" s="1029" t="s">
        <v>1913</v>
      </c>
      <c r="C7" s="1029" t="s">
        <v>1914</v>
      </c>
      <c r="D7" s="1029" t="s">
        <v>1915</v>
      </c>
      <c r="E7" s="1030" t="s">
        <v>1916</v>
      </c>
    </row>
    <row r="8" spans="1:7" s="1019" customFormat="1" ht="17.100000000000001" customHeight="1">
      <c r="A8" s="1157"/>
      <c r="B8" s="1031" t="s">
        <v>10</v>
      </c>
      <c r="C8" s="1031" t="s">
        <v>11</v>
      </c>
      <c r="D8" s="1031" t="s">
        <v>12</v>
      </c>
      <c r="E8" s="1031" t="s">
        <v>13</v>
      </c>
    </row>
    <row r="9" spans="1:7" s="1019" customFormat="1" ht="8.1" customHeight="1">
      <c r="A9" s="1023"/>
      <c r="B9" s="1032"/>
      <c r="C9" s="1032"/>
      <c r="D9" s="1032"/>
      <c r="E9" s="1032"/>
    </row>
    <row r="10" spans="1:7" s="1019" customFormat="1" ht="35.1" customHeight="1">
      <c r="A10" s="1033" t="s">
        <v>1917</v>
      </c>
      <c r="B10" s="1034">
        <v>232392791.95631501</v>
      </c>
      <c r="C10" s="1034">
        <v>16002287.8402301</v>
      </c>
      <c r="D10" s="1035">
        <v>14.522472928656768</v>
      </c>
      <c r="E10" s="1035">
        <v>15.116343873259131</v>
      </c>
    </row>
    <row r="11" spans="1:7" s="1019" customFormat="1" ht="35.1" customHeight="1">
      <c r="A11" s="1036" t="s">
        <v>1918</v>
      </c>
      <c r="B11" s="1034">
        <v>81644136.239159599</v>
      </c>
      <c r="C11" s="1034">
        <v>39278080.26012215</v>
      </c>
      <c r="D11" s="1035">
        <v>2.0786182954580505</v>
      </c>
      <c r="E11" s="1035">
        <v>1.4127160092499378</v>
      </c>
    </row>
    <row r="12" spans="1:7" s="1019" customFormat="1" ht="35.1" customHeight="1">
      <c r="A12" s="1036" t="s">
        <v>1919</v>
      </c>
      <c r="B12" s="1034">
        <v>2571279.3547805999</v>
      </c>
      <c r="C12" s="1034">
        <v>295636.88199859997</v>
      </c>
      <c r="D12" s="1035">
        <v>8.6974241420689058</v>
      </c>
      <c r="E12" s="1035">
        <v>12.067543069207627</v>
      </c>
    </row>
    <row r="13" spans="1:7" s="1019" customFormat="1" ht="35.1" customHeight="1">
      <c r="A13" s="1023" t="s">
        <v>1920</v>
      </c>
      <c r="B13" s="1034">
        <v>6645975.8133014999</v>
      </c>
      <c r="C13" s="1034">
        <v>1366550.2384436</v>
      </c>
      <c r="D13" s="1035">
        <v>4.8633234449329699</v>
      </c>
      <c r="E13" s="1035">
        <v>6.6428749879196616</v>
      </c>
    </row>
    <row r="14" spans="1:7" s="1019" customFormat="1" ht="35.1" customHeight="1">
      <c r="A14" s="1023" t="s">
        <v>1921</v>
      </c>
      <c r="B14" s="1034">
        <v>1057853.1328443</v>
      </c>
      <c r="C14" s="1034">
        <v>479987.46043864999</v>
      </c>
      <c r="D14" s="1035">
        <v>2.203918268776337</v>
      </c>
      <c r="E14" s="1035">
        <v>2.1350079179882364</v>
      </c>
    </row>
    <row r="15" spans="1:7" s="1019" customFormat="1" ht="35.1" customHeight="1">
      <c r="A15" s="1037" t="s">
        <v>1922</v>
      </c>
      <c r="B15" s="1034">
        <v>7756800.0877126995</v>
      </c>
      <c r="C15" s="1034">
        <v>3216826.99003375</v>
      </c>
      <c r="D15" s="1035">
        <v>2.4113202580507189</v>
      </c>
      <c r="E15" s="1035">
        <v>2.3873874464757177</v>
      </c>
    </row>
    <row r="16" spans="1:7" s="1019" customFormat="1" ht="35.1" customHeight="1">
      <c r="A16" s="1023" t="s">
        <v>1923</v>
      </c>
      <c r="B16" s="1034">
        <v>77619907.487582594</v>
      </c>
      <c r="C16" s="1034">
        <v>17037687.121232852</v>
      </c>
      <c r="D16" s="1035">
        <v>4.5557772563419388</v>
      </c>
      <c r="E16" s="1035">
        <v>4.5039034840755461</v>
      </c>
    </row>
    <row r="17" spans="1:5" s="1019" customFormat="1" ht="35.1" customHeight="1">
      <c r="A17" s="1023" t="s">
        <v>1924</v>
      </c>
      <c r="B17" s="1034">
        <v>24247971.072391201</v>
      </c>
      <c r="C17" s="1034">
        <v>89288898.778577596</v>
      </c>
      <c r="D17" s="1035">
        <v>0.27156759019418919</v>
      </c>
      <c r="E17" s="1035">
        <v>0.26834261374477836</v>
      </c>
    </row>
    <row r="18" spans="1:5" s="1019" customFormat="1" ht="35.1" customHeight="1">
      <c r="A18" s="1037" t="s">
        <v>1925</v>
      </c>
      <c r="B18" s="1034">
        <v>2338186.8815413001</v>
      </c>
      <c r="C18" s="1034">
        <v>12044521.94701945</v>
      </c>
      <c r="D18" s="1035">
        <v>0.19412865797632675</v>
      </c>
      <c r="E18" s="1035">
        <v>1.0852085640421143</v>
      </c>
    </row>
    <row r="19" spans="1:5" s="1019" customFormat="1" ht="35.1" customHeight="1">
      <c r="A19" s="1023" t="s">
        <v>1926</v>
      </c>
      <c r="B19" s="1034">
        <v>126473967.672672</v>
      </c>
      <c r="C19" s="1034">
        <v>11350319.768778451</v>
      </c>
      <c r="D19" s="1035">
        <v>11.142766921912319</v>
      </c>
      <c r="E19" s="1035">
        <v>9.2674669458132577</v>
      </c>
    </row>
    <row r="20" spans="1:5" s="1019" customFormat="1" ht="18.95" customHeight="1">
      <c r="A20" s="1038" t="s">
        <v>205</v>
      </c>
      <c r="B20" s="1039">
        <v>562748869.6983</v>
      </c>
      <c r="C20" s="1039">
        <v>190360797.28687549</v>
      </c>
      <c r="D20" s="1040">
        <v>2.9562224876072158</v>
      </c>
      <c r="E20" s="1040">
        <v>2.8566931746632727</v>
      </c>
    </row>
    <row r="21" spans="1:5" s="1019" customFormat="1" ht="24.95" customHeight="1">
      <c r="A21" s="1041" t="s">
        <v>39</v>
      </c>
      <c r="B21" s="1042"/>
      <c r="C21" s="1042"/>
      <c r="D21" s="1042"/>
      <c r="E21" s="1042"/>
    </row>
    <row r="22" spans="1:5" s="1019" customFormat="1" ht="16.5" customHeight="1">
      <c r="A22" s="1042" t="s">
        <v>1574</v>
      </c>
      <c r="B22" s="1042"/>
      <c r="C22" s="1042"/>
      <c r="D22" s="1042"/>
      <c r="E22" s="1042"/>
    </row>
    <row r="23" spans="1:5" s="1019" customFormat="1" ht="20.100000000000001" customHeight="1">
      <c r="A23" s="1043" t="s">
        <v>1927</v>
      </c>
      <c r="B23" s="1043"/>
      <c r="C23" s="1043"/>
      <c r="D23" s="1043"/>
      <c r="E23" s="1043"/>
    </row>
    <row r="24" spans="1:5" s="1019" customFormat="1" ht="20.100000000000001" customHeight="1">
      <c r="A24" s="1044" t="s">
        <v>1928</v>
      </c>
      <c r="B24" s="1044"/>
      <c r="C24" s="1044"/>
      <c r="D24" s="1044"/>
      <c r="E24" s="1044"/>
    </row>
    <row r="25" spans="1:5" s="1019" customFormat="1" ht="34.5" customHeight="1">
      <c r="A25" s="1158" t="s">
        <v>1929</v>
      </c>
      <c r="B25" s="1158"/>
      <c r="C25" s="1158"/>
      <c r="D25" s="1158"/>
      <c r="E25" s="1158"/>
    </row>
    <row r="26" spans="1:5" s="1019" customFormat="1" ht="15">
      <c r="A26" s="1042"/>
      <c r="B26" s="1042"/>
      <c r="C26" s="1042"/>
      <c r="D26" s="1042"/>
      <c r="E26" s="1042"/>
    </row>
    <row r="27" spans="1:5" s="1019" customFormat="1">
      <c r="A27" s="1045"/>
      <c r="B27" s="1045"/>
      <c r="C27" s="1045"/>
      <c r="D27" s="1045"/>
      <c r="E27" s="1045"/>
    </row>
    <row r="28" spans="1:5" s="1019" customFormat="1">
      <c r="A28" s="1045"/>
      <c r="B28" s="1045"/>
      <c r="C28" s="1045"/>
      <c r="D28" s="1045"/>
      <c r="E28" s="1045"/>
    </row>
  </sheetData>
  <mergeCells count="6">
    <mergeCell ref="A25:E25"/>
    <mergeCell ref="A1:D1"/>
    <mergeCell ref="A2:D2"/>
    <mergeCell ref="B5:E5"/>
    <mergeCell ref="B6:D6"/>
    <mergeCell ref="A7:A8"/>
  </mergeCells>
  <pageMargins left="0.7" right="0.7" top="0.75" bottom="0.75" header="0.3" footer="0.3"/>
  <pageSetup scale="99" firstPageNumber="113" pageOrder="overThenDown" orientation="portrait" useFirstPageNumber="1" r:id="rId1"/>
  <headerFooter>
    <oddFooter>&amp;C&amp;P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zoomScale="60" workbookViewId="0">
      <selection activeCell="P18" sqref="P18"/>
    </sheetView>
  </sheetViews>
  <sheetFormatPr defaultRowHeight="12.75"/>
  <cols>
    <col min="1" max="1" width="28.85546875" style="44" customWidth="1"/>
    <col min="2" max="2" width="9.85546875" style="44" customWidth="1"/>
    <col min="3" max="3" width="9.5703125" style="44" customWidth="1"/>
    <col min="4" max="4" width="9.42578125" style="44" customWidth="1"/>
    <col min="5" max="5" width="8.42578125" style="44" customWidth="1"/>
    <col min="6" max="6" width="9.5703125" style="44" customWidth="1"/>
    <col min="7" max="7" width="10" style="44" customWidth="1"/>
    <col min="8" max="8" width="9.42578125" style="44" bestFit="1" customWidth="1"/>
    <col min="9" max="16384" width="9.140625" style="44"/>
  </cols>
  <sheetData>
    <row r="1" spans="1:16" s="3" customFormat="1">
      <c r="A1" s="1"/>
      <c r="B1" s="1"/>
      <c r="C1" s="1"/>
      <c r="D1" s="1"/>
      <c r="E1" s="1"/>
      <c r="F1" s="1"/>
      <c r="G1" s="1"/>
      <c r="H1" s="2"/>
    </row>
    <row r="2" spans="1:16" s="3" customFormat="1" ht="15" customHeight="1">
      <c r="A2" s="1055" t="s">
        <v>0</v>
      </c>
      <c r="B2" s="1055"/>
      <c r="C2" s="1055"/>
      <c r="D2" s="1055"/>
      <c r="E2" s="1055"/>
      <c r="F2" s="1055"/>
      <c r="G2" s="1055"/>
      <c r="H2" s="1055"/>
    </row>
    <row r="3" spans="1:16" s="3" customFormat="1" ht="15" customHeight="1">
      <c r="A3" s="1055" t="s">
        <v>1</v>
      </c>
      <c r="B3" s="1055"/>
      <c r="C3" s="1055"/>
      <c r="D3" s="1055"/>
      <c r="E3" s="1055"/>
      <c r="F3" s="1055"/>
      <c r="G3" s="1055"/>
      <c r="H3" s="1055"/>
    </row>
    <row r="4" spans="1:16" s="3" customFormat="1" ht="15" customHeight="1">
      <c r="A4" s="4"/>
      <c r="B4" s="5"/>
      <c r="C4" s="5"/>
      <c r="D4" s="5"/>
      <c r="E4" s="5"/>
      <c r="F4" s="1159" t="s">
        <v>2</v>
      </c>
      <c r="G4" s="1159"/>
      <c r="H4" s="1159"/>
    </row>
    <row r="5" spans="1:16" s="3" customFormat="1" ht="17.100000000000001" customHeight="1">
      <c r="A5" s="6"/>
      <c r="B5" s="1160" t="s">
        <v>3</v>
      </c>
      <c r="C5" s="1161"/>
      <c r="D5" s="1161"/>
      <c r="E5" s="1162"/>
      <c r="F5" s="1163" t="s">
        <v>4</v>
      </c>
      <c r="G5" s="1164"/>
      <c r="H5" s="1165"/>
    </row>
    <row r="6" spans="1:16" s="3" customFormat="1" ht="47.25" customHeight="1">
      <c r="A6" s="7" t="s">
        <v>5</v>
      </c>
      <c r="B6" s="8" t="s">
        <v>6</v>
      </c>
      <c r="C6" s="9" t="s">
        <v>7</v>
      </c>
      <c r="D6" s="10" t="s">
        <v>8</v>
      </c>
      <c r="E6" s="11" t="s">
        <v>9</v>
      </c>
      <c r="F6" s="8" t="s">
        <v>6</v>
      </c>
      <c r="G6" s="9" t="s">
        <v>7</v>
      </c>
      <c r="H6" s="12" t="s">
        <v>8</v>
      </c>
    </row>
    <row r="7" spans="1:16" s="3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</row>
    <row r="8" spans="1:16" s="3" customFormat="1" ht="6.95" customHeight="1">
      <c r="A8" s="5"/>
      <c r="B8" s="5"/>
      <c r="C8" s="5"/>
      <c r="D8" s="5"/>
      <c r="E8" s="5"/>
      <c r="F8" s="5"/>
      <c r="G8" s="5"/>
      <c r="H8" s="5"/>
    </row>
    <row r="9" spans="1:16" s="3" customFormat="1" ht="24" customHeight="1">
      <c r="A9" s="14" t="s">
        <v>18</v>
      </c>
      <c r="B9" s="15">
        <v>1619</v>
      </c>
      <c r="C9" s="15">
        <v>1186914.3169700999</v>
      </c>
      <c r="D9" s="16">
        <v>6.9304074363473944E-3</v>
      </c>
      <c r="E9" s="17">
        <v>733.11569917856696</v>
      </c>
      <c r="F9" s="15">
        <v>1554</v>
      </c>
      <c r="G9" s="15">
        <v>1180695.1177008001</v>
      </c>
      <c r="H9" s="16">
        <v>7.0159293128878785E-3</v>
      </c>
      <c r="L9" s="18"/>
      <c r="M9" s="19"/>
      <c r="N9" s="19"/>
    </row>
    <row r="10" spans="1:16" s="3" customFormat="1" ht="24" customHeight="1">
      <c r="A10" s="20" t="s">
        <v>19</v>
      </c>
      <c r="B10" s="21">
        <v>100616</v>
      </c>
      <c r="C10" s="21">
        <v>8754565.3545832001</v>
      </c>
      <c r="D10" s="16">
        <v>5.1118015822974615E-2</v>
      </c>
      <c r="E10" s="17">
        <v>87.00967395427368</v>
      </c>
      <c r="F10" s="21">
        <v>104522</v>
      </c>
      <c r="G10" s="21">
        <v>8770308.5020510014</v>
      </c>
      <c r="H10" s="16">
        <v>5.2114947864298863E-2</v>
      </c>
      <c r="L10" s="22"/>
      <c r="M10" s="23"/>
      <c r="N10" s="23"/>
    </row>
    <row r="11" spans="1:16" s="3" customFormat="1" ht="24" customHeight="1">
      <c r="A11" s="24" t="s">
        <v>20</v>
      </c>
      <c r="B11" s="21">
        <v>30266</v>
      </c>
      <c r="C11" s="21">
        <v>1950736.4477985001</v>
      </c>
      <c r="D11" s="16">
        <v>1.1390374343691735E-2</v>
      </c>
      <c r="E11" s="17">
        <v>64.453064422074277</v>
      </c>
      <c r="F11" s="21">
        <v>29417</v>
      </c>
      <c r="G11" s="21">
        <v>1799724.8908501</v>
      </c>
      <c r="H11" s="16">
        <v>1.0694329490781291E-2</v>
      </c>
      <c r="L11" s="22"/>
      <c r="M11" s="23"/>
      <c r="N11" s="23"/>
    </row>
    <row r="12" spans="1:16" s="3" customFormat="1" ht="24" customHeight="1">
      <c r="A12" s="24" t="s">
        <v>21</v>
      </c>
      <c r="B12" s="21">
        <v>70350</v>
      </c>
      <c r="C12" s="21">
        <v>6803828.9067847002</v>
      </c>
      <c r="D12" s="16">
        <v>3.9727641479282878E-2</v>
      </c>
      <c r="E12" s="17">
        <v>96.713985881800994</v>
      </c>
      <c r="F12" s="21">
        <v>75105</v>
      </c>
      <c r="G12" s="21">
        <v>6970583.6112009007</v>
      </c>
      <c r="H12" s="16">
        <v>4.1420618373517563E-2</v>
      </c>
      <c r="L12" s="22"/>
      <c r="M12" s="23"/>
      <c r="N12" s="23"/>
    </row>
    <row r="13" spans="1:16" s="3" customFormat="1" ht="24" customHeight="1">
      <c r="A13" s="25" t="s">
        <v>22</v>
      </c>
      <c r="B13" s="21">
        <v>6762</v>
      </c>
      <c r="C13" s="21">
        <v>571849.39461089997</v>
      </c>
      <c r="D13" s="16">
        <v>3.3390357165790042E-3</v>
      </c>
      <c r="E13" s="17">
        <v>84.568085568012421</v>
      </c>
      <c r="F13" s="21">
        <v>6815</v>
      </c>
      <c r="G13" s="21">
        <v>610572.88581819995</v>
      </c>
      <c r="H13" s="16">
        <v>3.6281476420502948E-3</v>
      </c>
      <c r="L13" s="22"/>
      <c r="M13" s="23"/>
      <c r="N13" s="23"/>
    </row>
    <row r="14" spans="1:16" s="3" customFormat="1" ht="24" customHeight="1">
      <c r="A14" s="26" t="s">
        <v>23</v>
      </c>
      <c r="B14" s="21">
        <v>28064</v>
      </c>
      <c r="C14" s="21">
        <v>4422232.9196228003</v>
      </c>
      <c r="D14" s="16">
        <v>2.5821472934668601E-2</v>
      </c>
      <c r="E14" s="17">
        <v>157.57671463878279</v>
      </c>
      <c r="F14" s="21">
        <v>29277</v>
      </c>
      <c r="G14" s="21">
        <v>4432595.1527262004</v>
      </c>
      <c r="H14" s="16">
        <v>2.6339377370117333E-2</v>
      </c>
      <c r="L14" s="22"/>
      <c r="M14" s="23"/>
      <c r="N14" s="23"/>
    </row>
    <row r="15" spans="1:16" s="3" customFormat="1" ht="50.1" customHeight="1">
      <c r="A15" s="26" t="s">
        <v>24</v>
      </c>
      <c r="B15" s="21">
        <v>35524</v>
      </c>
      <c r="C15" s="21">
        <v>1809746.592551</v>
      </c>
      <c r="D15" s="16">
        <v>1.0567132828035274E-2</v>
      </c>
      <c r="E15" s="17">
        <v>50.944336013709041</v>
      </c>
      <c r="F15" s="21">
        <v>39013</v>
      </c>
      <c r="G15" s="21">
        <v>1927415.5726564999</v>
      </c>
      <c r="H15" s="16">
        <v>1.1453093361349937E-2</v>
      </c>
      <c r="L15" s="27"/>
      <c r="M15" s="27"/>
      <c r="N15" s="27"/>
    </row>
    <row r="16" spans="1:16" s="3" customFormat="1" ht="30" customHeight="1">
      <c r="A16" s="28" t="s">
        <v>25</v>
      </c>
      <c r="B16" s="21">
        <v>11311</v>
      </c>
      <c r="C16" s="21">
        <v>2247858.3968759999</v>
      </c>
      <c r="D16" s="16">
        <v>1.312527309413002E-2</v>
      </c>
      <c r="E16" s="17">
        <v>198.7320658541243</v>
      </c>
      <c r="F16" s="21">
        <v>12039</v>
      </c>
      <c r="G16" s="21">
        <v>2283601.2585837999</v>
      </c>
      <c r="H16" s="16">
        <v>1.3569620784275796E-2</v>
      </c>
      <c r="L16" s="29"/>
      <c r="M16" s="29"/>
      <c r="N16" s="29"/>
      <c r="P16" s="30"/>
    </row>
    <row r="17" spans="1:16" s="3" customFormat="1" ht="30" customHeight="1">
      <c r="A17" s="28" t="s">
        <v>26</v>
      </c>
      <c r="B17" s="21">
        <v>1540723</v>
      </c>
      <c r="C17" s="21">
        <v>108420249.7607</v>
      </c>
      <c r="D17" s="16">
        <v>0.63306718475713342</v>
      </c>
      <c r="E17" s="17">
        <v>70.369722371055673</v>
      </c>
      <c r="F17" s="21">
        <v>1584866</v>
      </c>
      <c r="G17" s="21">
        <v>105712359.044827</v>
      </c>
      <c r="H17" s="16">
        <v>0.6281642292223627</v>
      </c>
      <c r="L17" s="29"/>
      <c r="M17" s="29"/>
      <c r="N17" s="29"/>
      <c r="P17" s="30"/>
    </row>
    <row r="18" spans="1:16" s="3" customFormat="1" ht="50.1" customHeight="1">
      <c r="A18" s="28" t="s">
        <v>27</v>
      </c>
      <c r="B18" s="21">
        <v>973345</v>
      </c>
      <c r="C18" s="21">
        <v>12346014.628384899</v>
      </c>
      <c r="D18" s="16">
        <v>7.2088532732702618E-2</v>
      </c>
      <c r="E18" s="17">
        <v>12.684109568945132</v>
      </c>
      <c r="F18" s="21">
        <v>1261811</v>
      </c>
      <c r="G18" s="21">
        <v>12745668.9008379</v>
      </c>
      <c r="H18" s="16">
        <v>7.5737343801240878E-2</v>
      </c>
      <c r="L18" s="29"/>
      <c r="M18" s="29"/>
      <c r="N18" s="29"/>
      <c r="P18" s="30"/>
    </row>
    <row r="19" spans="1:16" s="3" customFormat="1" ht="30" customHeight="1">
      <c r="A19" s="28" t="s">
        <v>28</v>
      </c>
      <c r="B19" s="21">
        <v>4225781</v>
      </c>
      <c r="C19" s="21">
        <v>16373555.1567319</v>
      </c>
      <c r="D19" s="16">
        <v>9.5605391893269748E-2</v>
      </c>
      <c r="E19" s="17">
        <v>3.8746814273460695</v>
      </c>
      <c r="F19" s="21">
        <v>4113736</v>
      </c>
      <c r="G19" s="21">
        <v>16065953.8943046</v>
      </c>
      <c r="H19" s="16">
        <v>9.5467149119795522E-2</v>
      </c>
      <c r="L19" s="29"/>
      <c r="M19" s="29"/>
      <c r="N19" s="29"/>
      <c r="P19" s="30"/>
    </row>
    <row r="20" spans="1:16" s="3" customFormat="1" ht="30" customHeight="1">
      <c r="A20" s="14" t="s">
        <v>29</v>
      </c>
      <c r="B20" s="21">
        <v>764544</v>
      </c>
      <c r="C20" s="21">
        <v>11165199.7756301</v>
      </c>
      <c r="D20" s="16">
        <v>6.5193740143653853E-2</v>
      </c>
      <c r="E20" s="17">
        <v>14.603737359301885</v>
      </c>
      <c r="F20" s="21">
        <v>28383</v>
      </c>
      <c r="G20" s="21">
        <v>10793779.7898985</v>
      </c>
      <c r="H20" s="16">
        <v>6.4138823722989249E-2</v>
      </c>
      <c r="L20" s="29"/>
      <c r="M20" s="29"/>
      <c r="N20" s="29"/>
      <c r="P20" s="30"/>
    </row>
    <row r="21" spans="1:16" s="3" customFormat="1" ht="24" customHeight="1">
      <c r="A21" s="14" t="s">
        <v>30</v>
      </c>
      <c r="B21" s="21">
        <v>4948719</v>
      </c>
      <c r="C21" s="21">
        <v>9779328.8470198996</v>
      </c>
      <c r="D21" s="16">
        <v>5.7101622581220111E-2</v>
      </c>
      <c r="E21" s="17">
        <v>1.9761333886648038</v>
      </c>
      <c r="F21" s="21">
        <v>4977568</v>
      </c>
      <c r="G21" s="21">
        <v>9734716.9131570011</v>
      </c>
      <c r="H21" s="16">
        <v>5.7845657799180487E-2</v>
      </c>
      <c r="L21" s="29"/>
      <c r="M21" s="29"/>
      <c r="N21" s="29"/>
      <c r="P21" s="30"/>
    </row>
    <row r="22" spans="1:16" s="3" customFormat="1" ht="24" customHeight="1">
      <c r="A22" s="31" t="s">
        <v>31</v>
      </c>
      <c r="B22" s="21">
        <v>3</v>
      </c>
      <c r="C22" s="21">
        <v>6.8133249999999999</v>
      </c>
      <c r="D22" s="16">
        <v>3.9783089285493155E-8</v>
      </c>
      <c r="E22" s="17">
        <v>2.2711083333333333</v>
      </c>
      <c r="F22" s="21">
        <v>3</v>
      </c>
      <c r="G22" s="21">
        <v>6.8133249999999999</v>
      </c>
      <c r="H22" s="16">
        <v>4.0486155883169546E-8</v>
      </c>
      <c r="L22" s="27"/>
      <c r="M22" s="27"/>
      <c r="N22" s="27"/>
      <c r="P22" s="30"/>
    </row>
    <row r="23" spans="1:16" s="3" customFormat="1" ht="24" customHeight="1">
      <c r="A23" s="31" t="s">
        <v>32</v>
      </c>
      <c r="B23" s="21">
        <v>47459</v>
      </c>
      <c r="C23" s="21">
        <v>1192680.8568903001</v>
      </c>
      <c r="D23" s="16">
        <v>6.9640783345525561E-3</v>
      </c>
      <c r="E23" s="17">
        <v>25.130762487416508</v>
      </c>
      <c r="F23" s="21">
        <v>53800</v>
      </c>
      <c r="G23" s="21">
        <v>1101957.2508691</v>
      </c>
      <c r="H23" s="16">
        <v>6.548052974909512E-3</v>
      </c>
      <c r="L23" s="27"/>
      <c r="M23" s="27"/>
      <c r="N23" s="27"/>
    </row>
    <row r="24" spans="1:16" s="3" customFormat="1" ht="24" customHeight="1">
      <c r="A24" s="31" t="s">
        <v>33</v>
      </c>
      <c r="B24" s="21">
        <v>4654354</v>
      </c>
      <c r="C24" s="21">
        <v>3023809.7962234002</v>
      </c>
      <c r="D24" s="16">
        <v>1.765606295098273E-2</v>
      </c>
      <c r="E24" s="17">
        <v>0.64967335879982491</v>
      </c>
      <c r="F24" s="21">
        <v>4647012</v>
      </c>
      <c r="G24" s="21">
        <v>3229074.1161544002</v>
      </c>
      <c r="H24" s="16">
        <v>1.9187811828282809E-2</v>
      </c>
      <c r="L24" s="30"/>
      <c r="M24" s="27"/>
    </row>
    <row r="25" spans="1:16" s="3" customFormat="1" ht="24" customHeight="1">
      <c r="A25" s="24" t="s">
        <v>34</v>
      </c>
      <c r="B25" s="21">
        <v>6524</v>
      </c>
      <c r="C25" s="21">
        <v>961793.87133979995</v>
      </c>
      <c r="D25" s="16">
        <v>5.6159263586797016E-3</v>
      </c>
      <c r="E25" s="17">
        <v>147.42395330162475</v>
      </c>
      <c r="F25" s="21">
        <v>6122</v>
      </c>
      <c r="G25" s="21">
        <v>788456.74388019997</v>
      </c>
      <c r="H25" s="16">
        <v>4.6851695229377819E-3</v>
      </c>
      <c r="L25" s="30"/>
      <c r="M25" s="27"/>
    </row>
    <row r="26" spans="1:16" s="3" customFormat="1" ht="24" customHeight="1">
      <c r="A26" s="24" t="s">
        <v>35</v>
      </c>
      <c r="B26" s="21">
        <v>10130</v>
      </c>
      <c r="C26" s="21">
        <v>3769972.0630899998</v>
      </c>
      <c r="D26" s="16">
        <v>2.2012913693347125E-2</v>
      </c>
      <c r="E26" s="17">
        <v>372.15913752122407</v>
      </c>
      <c r="F26" s="21">
        <v>10028</v>
      </c>
      <c r="G26" s="21">
        <v>3887181.5242102002</v>
      </c>
      <c r="H26" s="16">
        <v>2.3098419220476164E-2</v>
      </c>
      <c r="L26" s="30"/>
      <c r="M26" s="32"/>
    </row>
    <row r="27" spans="1:16" s="3" customFormat="1" ht="24" customHeight="1">
      <c r="A27" s="31" t="s">
        <v>36</v>
      </c>
      <c r="B27" s="21">
        <v>230249</v>
      </c>
      <c r="C27" s="21">
        <v>831065.44615139998</v>
      </c>
      <c r="D27" s="16">
        <v>4.8526014605687166E-3</v>
      </c>
      <c r="E27" s="17">
        <v>3.6094204367940792</v>
      </c>
      <c r="F27" s="21">
        <v>260603</v>
      </c>
      <c r="G27" s="21">
        <v>728040.46471810003</v>
      </c>
      <c r="H27" s="16">
        <v>4.3261637664183342E-3</v>
      </c>
      <c r="L27" s="30"/>
      <c r="M27" s="33"/>
    </row>
    <row r="28" spans="1:16" s="3" customFormat="1" ht="24" customHeight="1">
      <c r="A28" s="28" t="s">
        <v>37</v>
      </c>
      <c r="B28" s="21">
        <v>876573</v>
      </c>
      <c r="C28" s="21">
        <v>988151.95535479998</v>
      </c>
      <c r="D28" s="16">
        <v>5.7698315385681228E-3</v>
      </c>
      <c r="E28" s="17">
        <v>1.1272899751130825</v>
      </c>
      <c r="F28" s="21">
        <v>843331</v>
      </c>
      <c r="G28" s="21">
        <v>1000689.3091781</v>
      </c>
      <c r="H28" s="16">
        <v>5.9462983729685285E-3</v>
      </c>
      <c r="L28" s="30"/>
      <c r="M28" s="27"/>
    </row>
    <row r="29" spans="1:16" s="3" customFormat="1" ht="6.95" customHeight="1">
      <c r="A29" s="5"/>
      <c r="B29" s="34"/>
      <c r="C29" s="34"/>
      <c r="D29" s="35"/>
      <c r="E29" s="36"/>
      <c r="F29" s="34"/>
      <c r="G29" s="34"/>
      <c r="H29" s="35"/>
      <c r="L29" s="37"/>
      <c r="M29" s="27"/>
    </row>
    <row r="30" spans="1:16" s="3" customFormat="1" ht="24.95" customHeight="1">
      <c r="A30" s="38" t="s">
        <v>38</v>
      </c>
      <c r="B30" s="39">
        <v>13443231</v>
      </c>
      <c r="C30" s="39">
        <v>171261838.19225091</v>
      </c>
      <c r="D30" s="40">
        <v>1</v>
      </c>
      <c r="E30" s="41">
        <v>12.739633663384264</v>
      </c>
      <c r="F30" s="39">
        <v>12927810</v>
      </c>
      <c r="G30" s="39">
        <v>168287772.73053873</v>
      </c>
      <c r="H30" s="40">
        <v>0.99999999999999989</v>
      </c>
      <c r="L30" s="27"/>
      <c r="M30" s="27"/>
    </row>
    <row r="31" spans="1:16" s="3" customFormat="1" ht="18.95" customHeight="1">
      <c r="A31" s="42" t="s">
        <v>39</v>
      </c>
      <c r="B31" s="1"/>
      <c r="C31" s="1"/>
      <c r="D31" s="1"/>
      <c r="E31" s="1"/>
      <c r="F31" s="1"/>
      <c r="G31" s="1"/>
      <c r="H31" s="1"/>
      <c r="L31" s="27"/>
      <c r="M31" s="27"/>
      <c r="N31" s="27"/>
    </row>
    <row r="32" spans="1:16" ht="8.1" customHeight="1">
      <c r="A32" s="43" t="s">
        <v>40</v>
      </c>
      <c r="B32" s="1"/>
      <c r="C32" s="1"/>
      <c r="D32" s="1"/>
      <c r="E32" s="1"/>
      <c r="F32" s="1"/>
      <c r="G32" s="1"/>
      <c r="H32" s="1"/>
    </row>
    <row r="33" spans="1:8">
      <c r="A33" s="45" t="s">
        <v>41</v>
      </c>
      <c r="B33" s="1"/>
      <c r="C33" s="1"/>
      <c r="D33" s="1"/>
      <c r="E33" s="1"/>
      <c r="F33" s="1"/>
      <c r="G33" s="1"/>
      <c r="H33" s="1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5" firstPageNumber="144" orientation="portrait" useFirstPageNumber="1" r:id="rId1"/>
  <headerFooter>
    <oddFooter>&amp;C&amp;"Maiandra GD,Regular"&amp;9&amp;P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4" zoomScale="60" workbookViewId="0">
      <selection activeCell="H1" sqref="H1"/>
    </sheetView>
  </sheetViews>
  <sheetFormatPr defaultRowHeight="12.75"/>
  <cols>
    <col min="1" max="1" width="28.85546875" style="44" customWidth="1"/>
    <col min="2" max="3" width="9.5703125" style="44" customWidth="1"/>
    <col min="4" max="5" width="8.7109375" style="44" customWidth="1"/>
    <col min="6" max="6" width="9.7109375" style="44" customWidth="1"/>
    <col min="7" max="7" width="10.28515625" style="44" customWidth="1"/>
    <col min="8" max="8" width="9.42578125" style="44" bestFit="1" customWidth="1"/>
    <col min="9" max="16384" width="9.140625" style="44"/>
  </cols>
  <sheetData>
    <row r="1" spans="1:16" s="3" customFormat="1">
      <c r="A1" s="1"/>
      <c r="B1" s="1"/>
      <c r="C1" s="1"/>
      <c r="D1" s="1"/>
      <c r="E1" s="1"/>
      <c r="F1" s="1"/>
      <c r="G1" s="1"/>
      <c r="H1" s="2"/>
    </row>
    <row r="2" spans="1:16" s="3" customFormat="1" ht="15" customHeight="1">
      <c r="A2" s="46" t="s">
        <v>42</v>
      </c>
      <c r="B2" s="47"/>
      <c r="C2" s="47"/>
      <c r="D2" s="47"/>
      <c r="E2" s="47"/>
      <c r="F2" s="47"/>
      <c r="G2" s="47"/>
      <c r="H2" s="47"/>
    </row>
    <row r="3" spans="1:16" s="3" customFormat="1" ht="15" customHeight="1">
      <c r="A3" s="46" t="s">
        <v>43</v>
      </c>
      <c r="B3" s="47"/>
      <c r="C3" s="47"/>
      <c r="D3" s="47"/>
      <c r="E3" s="47"/>
      <c r="F3" s="47"/>
      <c r="G3" s="47"/>
      <c r="H3" s="47"/>
    </row>
    <row r="4" spans="1:16" s="3" customFormat="1" ht="15" customHeight="1">
      <c r="A4" s="4"/>
      <c r="B4" s="5"/>
      <c r="C4" s="5"/>
      <c r="D4" s="5"/>
      <c r="E4" s="5"/>
      <c r="F4" s="1159" t="s">
        <v>2</v>
      </c>
      <c r="G4" s="1159"/>
      <c r="H4" s="1159"/>
    </row>
    <row r="5" spans="1:16" s="3" customFormat="1" ht="17.100000000000001" customHeight="1">
      <c r="A5" s="6"/>
      <c r="B5" s="1160" t="s">
        <v>3</v>
      </c>
      <c r="C5" s="1161"/>
      <c r="D5" s="1161"/>
      <c r="E5" s="1162"/>
      <c r="F5" s="1163" t="s">
        <v>4</v>
      </c>
      <c r="G5" s="1164"/>
      <c r="H5" s="1165"/>
    </row>
    <row r="6" spans="1:16" s="3" customFormat="1" ht="47.25" customHeight="1">
      <c r="A6" s="7" t="s">
        <v>5</v>
      </c>
      <c r="B6" s="8" t="s">
        <v>6</v>
      </c>
      <c r="C6" s="9" t="s">
        <v>7</v>
      </c>
      <c r="D6" s="10" t="s">
        <v>8</v>
      </c>
      <c r="E6" s="11" t="s">
        <v>9</v>
      </c>
      <c r="F6" s="8" t="s">
        <v>6</v>
      </c>
      <c r="G6" s="9" t="s">
        <v>7</v>
      </c>
      <c r="H6" s="12" t="s">
        <v>8</v>
      </c>
    </row>
    <row r="7" spans="1:16" s="3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</row>
    <row r="8" spans="1:16" s="3" customFormat="1" ht="6.95" customHeight="1">
      <c r="A8" s="5"/>
      <c r="B8" s="5"/>
      <c r="C8" s="5"/>
      <c r="D8" s="5"/>
      <c r="E8" s="5"/>
      <c r="F8" s="5"/>
      <c r="G8" s="5"/>
      <c r="H8" s="5"/>
    </row>
    <row r="9" spans="1:16" s="3" customFormat="1" ht="24" customHeight="1">
      <c r="A9" s="14" t="s">
        <v>18</v>
      </c>
      <c r="B9" s="48" t="s">
        <v>44</v>
      </c>
      <c r="C9" s="48" t="s">
        <v>44</v>
      </c>
      <c r="D9" s="49" t="s">
        <v>44</v>
      </c>
      <c r="E9" s="36" t="s">
        <v>44</v>
      </c>
      <c r="F9" s="48" t="s">
        <v>44</v>
      </c>
      <c r="G9" s="48" t="s">
        <v>44</v>
      </c>
      <c r="H9" s="49" t="s">
        <v>44</v>
      </c>
      <c r="L9" s="18"/>
      <c r="M9" s="19"/>
      <c r="N9" s="19"/>
    </row>
    <row r="10" spans="1:16" s="3" customFormat="1" ht="24" customHeight="1">
      <c r="A10" s="20" t="s">
        <v>19</v>
      </c>
      <c r="B10" s="21">
        <v>15480</v>
      </c>
      <c r="C10" s="21">
        <v>1826947.0129147999</v>
      </c>
      <c r="D10" s="16">
        <v>5.3309898329251745E-2</v>
      </c>
      <c r="E10" s="17">
        <v>118.01983287563307</v>
      </c>
      <c r="F10" s="21">
        <v>18085</v>
      </c>
      <c r="G10" s="21">
        <v>1830241.4565026001</v>
      </c>
      <c r="H10" s="16">
        <v>5.3583569070375058E-2</v>
      </c>
      <c r="L10" s="22"/>
      <c r="M10" s="23"/>
      <c r="N10" s="23"/>
    </row>
    <row r="11" spans="1:16" s="3" customFormat="1" ht="24" customHeight="1">
      <c r="A11" s="24" t="s">
        <v>20</v>
      </c>
      <c r="B11" s="21">
        <v>1608</v>
      </c>
      <c r="C11" s="21">
        <v>51455.405214600003</v>
      </c>
      <c r="D11" s="16">
        <v>1.5014570215171866E-3</v>
      </c>
      <c r="E11" s="17">
        <v>31.999630108582092</v>
      </c>
      <c r="F11" s="21">
        <v>1351</v>
      </c>
      <c r="G11" s="21">
        <v>48961.609140100001</v>
      </c>
      <c r="H11" s="16">
        <v>1.433438061319276E-3</v>
      </c>
      <c r="L11" s="22"/>
      <c r="M11" s="23"/>
      <c r="N11" s="23"/>
    </row>
    <row r="12" spans="1:16" s="3" customFormat="1" ht="24" customHeight="1">
      <c r="A12" s="24" t="s">
        <v>21</v>
      </c>
      <c r="B12" s="21">
        <v>13872</v>
      </c>
      <c r="C12" s="21">
        <v>1775491.6077001998</v>
      </c>
      <c r="D12" s="16">
        <v>5.1808441307734557E-2</v>
      </c>
      <c r="E12" s="17">
        <v>127.99103285036043</v>
      </c>
      <c r="F12" s="21">
        <v>16734</v>
      </c>
      <c r="G12" s="21">
        <v>1781279.8473625001</v>
      </c>
      <c r="H12" s="16">
        <v>5.2150131009055779E-2</v>
      </c>
      <c r="L12" s="22"/>
      <c r="M12" s="23"/>
      <c r="N12" s="23"/>
    </row>
    <row r="13" spans="1:16" s="3" customFormat="1" ht="24" customHeight="1">
      <c r="A13" s="25" t="s">
        <v>22</v>
      </c>
      <c r="B13" s="21">
        <v>531</v>
      </c>
      <c r="C13" s="21">
        <v>83889.497309900005</v>
      </c>
      <c r="D13" s="16">
        <v>2.4478764522829466E-3</v>
      </c>
      <c r="E13" s="17">
        <v>157.98398740094163</v>
      </c>
      <c r="F13" s="21">
        <v>582</v>
      </c>
      <c r="G13" s="21">
        <v>86607.283156200006</v>
      </c>
      <c r="H13" s="16">
        <v>2.5355820252622391E-3</v>
      </c>
      <c r="L13" s="22"/>
      <c r="M13" s="23"/>
      <c r="N13" s="23"/>
    </row>
    <row r="14" spans="1:16" s="3" customFormat="1" ht="24" customHeight="1">
      <c r="A14" s="26" t="s">
        <v>23</v>
      </c>
      <c r="B14" s="21">
        <v>2817</v>
      </c>
      <c r="C14" s="21">
        <v>1453264.0163803999</v>
      </c>
      <c r="D14" s="16">
        <v>4.2405913478133349E-2</v>
      </c>
      <c r="E14" s="17">
        <v>515.89066964160452</v>
      </c>
      <c r="F14" s="21">
        <v>2826</v>
      </c>
      <c r="G14" s="21">
        <v>1451579.2889153</v>
      </c>
      <c r="H14" s="16">
        <v>4.2497561626294846E-2</v>
      </c>
      <c r="L14" s="22"/>
      <c r="M14" s="23"/>
      <c r="N14" s="23"/>
    </row>
    <row r="15" spans="1:16" s="3" customFormat="1" ht="50.1" customHeight="1">
      <c r="A15" s="26" t="s">
        <v>24</v>
      </c>
      <c r="B15" s="21">
        <v>10524</v>
      </c>
      <c r="C15" s="21">
        <v>238338.0940099</v>
      </c>
      <c r="D15" s="16">
        <v>6.9546513773182713E-3</v>
      </c>
      <c r="E15" s="17">
        <v>22.64710129322501</v>
      </c>
      <c r="F15" s="21">
        <v>13326</v>
      </c>
      <c r="G15" s="21">
        <v>243093.275291</v>
      </c>
      <c r="H15" s="16">
        <v>7.1169873574986921E-3</v>
      </c>
      <c r="L15" s="27"/>
      <c r="M15" s="27"/>
      <c r="N15" s="27"/>
    </row>
    <row r="16" spans="1:16" s="3" customFormat="1" ht="30" customHeight="1">
      <c r="A16" s="28" t="s">
        <v>25</v>
      </c>
      <c r="B16" s="21">
        <v>1456</v>
      </c>
      <c r="C16" s="21">
        <v>160451.99896339999</v>
      </c>
      <c r="D16" s="16">
        <v>4.6819528377109879E-3</v>
      </c>
      <c r="E16" s="17">
        <v>110.2005487385989</v>
      </c>
      <c r="F16" s="21">
        <v>1468</v>
      </c>
      <c r="G16" s="21">
        <v>159152.215092</v>
      </c>
      <c r="H16" s="16">
        <v>4.659463744407461E-3</v>
      </c>
      <c r="L16" s="29"/>
      <c r="M16" s="29"/>
      <c r="N16" s="29"/>
      <c r="P16" s="30"/>
    </row>
    <row r="17" spans="1:16" s="3" customFormat="1" ht="30" customHeight="1">
      <c r="A17" s="28" t="s">
        <v>26</v>
      </c>
      <c r="B17" s="21">
        <v>247138</v>
      </c>
      <c r="C17" s="21">
        <v>21771625.763680201</v>
      </c>
      <c r="D17" s="16">
        <v>0.63529108820324409</v>
      </c>
      <c r="E17" s="17">
        <v>88.09501478396767</v>
      </c>
      <c r="F17" s="21">
        <v>250443</v>
      </c>
      <c r="G17" s="21">
        <v>22028566.0933812</v>
      </c>
      <c r="H17" s="16">
        <v>0.64492539418354977</v>
      </c>
      <c r="L17" s="29"/>
      <c r="M17" s="29"/>
      <c r="N17" s="29"/>
      <c r="P17" s="30"/>
    </row>
    <row r="18" spans="1:16" s="3" customFormat="1" ht="50.1" customHeight="1">
      <c r="A18" s="28" t="s">
        <v>27</v>
      </c>
      <c r="B18" s="21">
        <v>227250</v>
      </c>
      <c r="C18" s="21">
        <v>1125233.9850212</v>
      </c>
      <c r="D18" s="16">
        <v>3.2834071767847396E-2</v>
      </c>
      <c r="E18" s="17">
        <v>4.9515246865619362</v>
      </c>
      <c r="F18" s="21">
        <v>226710</v>
      </c>
      <c r="G18" s="21">
        <v>1159223.2446615</v>
      </c>
      <c r="H18" s="16">
        <v>3.3938319218820255E-2</v>
      </c>
      <c r="L18" s="29"/>
      <c r="M18" s="29"/>
      <c r="N18" s="29"/>
      <c r="P18" s="30"/>
    </row>
    <row r="19" spans="1:16" s="3" customFormat="1" ht="30" customHeight="1">
      <c r="A19" s="28" t="s">
        <v>28</v>
      </c>
      <c r="B19" s="21">
        <v>1636536</v>
      </c>
      <c r="C19" s="21">
        <v>3639967.3345511002</v>
      </c>
      <c r="D19" s="16">
        <v>0.10621341897438272</v>
      </c>
      <c r="E19" s="17">
        <v>2.2241902008578487</v>
      </c>
      <c r="F19" s="21">
        <v>1630002</v>
      </c>
      <c r="G19" s="21">
        <v>3660902.1351741999</v>
      </c>
      <c r="H19" s="16">
        <v>0.10717941161426839</v>
      </c>
      <c r="L19" s="29"/>
      <c r="M19" s="29"/>
      <c r="N19" s="29"/>
      <c r="P19" s="30"/>
    </row>
    <row r="20" spans="1:16" s="3" customFormat="1" ht="30" customHeight="1">
      <c r="A20" s="14" t="s">
        <v>29</v>
      </c>
      <c r="B20" s="21">
        <v>11101</v>
      </c>
      <c r="C20" s="21">
        <v>4962907.2257565996</v>
      </c>
      <c r="D20" s="16">
        <v>0.144816504119888</v>
      </c>
      <c r="E20" s="17">
        <v>447.06848263729393</v>
      </c>
      <c r="F20" s="21">
        <v>11075</v>
      </c>
      <c r="G20" s="21">
        <v>4546772.6705160998</v>
      </c>
      <c r="H20" s="16">
        <v>0.13311484480493024</v>
      </c>
      <c r="L20" s="29"/>
      <c r="M20" s="29"/>
      <c r="N20" s="29"/>
      <c r="P20" s="30"/>
    </row>
    <row r="21" spans="1:16" s="3" customFormat="1" ht="24" customHeight="1">
      <c r="A21" s="14" t="s">
        <v>30</v>
      </c>
      <c r="B21" s="21">
        <v>1215887</v>
      </c>
      <c r="C21" s="21">
        <v>726251.65271750011</v>
      </c>
      <c r="D21" s="16">
        <v>2.1191858052878584E-2</v>
      </c>
      <c r="E21" s="17">
        <v>0.5973019307859202</v>
      </c>
      <c r="F21" s="21">
        <v>1209785</v>
      </c>
      <c r="G21" s="21">
        <v>713018.97111979988</v>
      </c>
      <c r="H21" s="16">
        <v>2.0874896671007233E-2</v>
      </c>
      <c r="L21" s="29"/>
      <c r="M21" s="29"/>
      <c r="N21" s="29"/>
      <c r="P21" s="30"/>
    </row>
    <row r="22" spans="1:16" s="3" customFormat="1" ht="24" customHeight="1">
      <c r="A22" s="31" t="s">
        <v>31</v>
      </c>
      <c r="B22" s="21">
        <v>3</v>
      </c>
      <c r="C22" s="21">
        <v>6.8133249999999999</v>
      </c>
      <c r="D22" s="16">
        <v>1.9881127392668827E-7</v>
      </c>
      <c r="E22" s="17">
        <v>2.2711083333333333</v>
      </c>
      <c r="F22" s="21">
        <v>3</v>
      </c>
      <c r="G22" s="21">
        <v>6.8133249999999999</v>
      </c>
      <c r="H22" s="16">
        <v>1.9947218955145249E-7</v>
      </c>
      <c r="L22" s="27"/>
      <c r="M22" s="27"/>
      <c r="N22" s="27"/>
      <c r="P22" s="30"/>
    </row>
    <row r="23" spans="1:16" s="3" customFormat="1" ht="24" customHeight="1">
      <c r="A23" s="31" t="s">
        <v>32</v>
      </c>
      <c r="B23" s="21">
        <v>8899</v>
      </c>
      <c r="C23" s="21">
        <v>151822.2513188</v>
      </c>
      <c r="D23" s="16">
        <v>4.4301387641288879E-3</v>
      </c>
      <c r="E23" s="17">
        <v>17.060596844454434</v>
      </c>
      <c r="F23" s="21">
        <v>9192</v>
      </c>
      <c r="G23" s="21">
        <v>147839.1572854</v>
      </c>
      <c r="H23" s="16">
        <v>4.3282538856080268E-3</v>
      </c>
      <c r="L23" s="27"/>
      <c r="M23" s="27"/>
      <c r="N23" s="27"/>
    </row>
    <row r="24" spans="1:16" s="3" customFormat="1" ht="24" customHeight="1">
      <c r="A24" s="31" t="s">
        <v>33</v>
      </c>
      <c r="B24" s="21">
        <v>1206782</v>
      </c>
      <c r="C24" s="21">
        <v>554477.16796490003</v>
      </c>
      <c r="D24" s="16">
        <v>1.6179517654942938E-2</v>
      </c>
      <c r="E24" s="17">
        <v>0.45946754920515886</v>
      </c>
      <c r="F24" s="21">
        <v>1200322</v>
      </c>
      <c r="G24" s="21">
        <v>545460.60209980002</v>
      </c>
      <c r="H24" s="16">
        <v>1.596932784138445E-2</v>
      </c>
      <c r="L24" s="30"/>
      <c r="M24" s="27"/>
    </row>
    <row r="25" spans="1:16" s="3" customFormat="1" ht="24" customHeight="1">
      <c r="A25" s="24" t="s">
        <v>34</v>
      </c>
      <c r="B25" s="21">
        <v>30</v>
      </c>
      <c r="C25" s="21">
        <v>1066.9616767</v>
      </c>
      <c r="D25" s="16">
        <v>3.1133699064066706E-5</v>
      </c>
      <c r="E25" s="17">
        <v>35.565389223333334</v>
      </c>
      <c r="F25" s="21">
        <v>94</v>
      </c>
      <c r="G25" s="21">
        <v>989.00586399999997</v>
      </c>
      <c r="H25" s="16">
        <v>2.895490310110057E-5</v>
      </c>
      <c r="L25" s="30"/>
      <c r="M25" s="27"/>
    </row>
    <row r="26" spans="1:16" s="3" customFormat="1" ht="24" customHeight="1">
      <c r="A26" s="24" t="s">
        <v>35</v>
      </c>
      <c r="B26" s="21">
        <v>11</v>
      </c>
      <c r="C26" s="21">
        <v>17772.111988199998</v>
      </c>
      <c r="D26" s="16">
        <v>5.1858618585518966E-4</v>
      </c>
      <c r="E26" s="17">
        <v>1615.6465443818181</v>
      </c>
      <c r="F26" s="21">
        <v>13</v>
      </c>
      <c r="G26" s="21">
        <v>17662.024582999999</v>
      </c>
      <c r="H26" s="16">
        <v>5.1708713667447084E-4</v>
      </c>
      <c r="L26" s="30"/>
      <c r="M26" s="32"/>
    </row>
    <row r="27" spans="1:16" s="3" customFormat="1" ht="24" customHeight="1">
      <c r="A27" s="31" t="s">
        <v>36</v>
      </c>
      <c r="B27" s="21">
        <v>162</v>
      </c>
      <c r="C27" s="21">
        <v>1106.3464438999999</v>
      </c>
      <c r="D27" s="16">
        <v>3.2282937613576386E-5</v>
      </c>
      <c r="E27" s="17">
        <v>6.8292990364197523</v>
      </c>
      <c r="F27" s="21">
        <v>161</v>
      </c>
      <c r="G27" s="21">
        <v>1061.3679626000001</v>
      </c>
      <c r="H27" s="16">
        <v>3.1073432049635996E-5</v>
      </c>
      <c r="L27" s="30"/>
      <c r="M27" s="33"/>
    </row>
    <row r="28" spans="1:16" s="3" customFormat="1" ht="24" customHeight="1">
      <c r="A28" s="28" t="s">
        <v>37</v>
      </c>
      <c r="B28" s="21">
        <v>1481</v>
      </c>
      <c r="C28" s="21">
        <v>56930.111808399997</v>
      </c>
      <c r="D28" s="16">
        <v>1.6612077147966377E-3</v>
      </c>
      <c r="E28" s="17">
        <v>38.440318574206614</v>
      </c>
      <c r="F28" s="21">
        <v>1418</v>
      </c>
      <c r="G28" s="21">
        <v>58889.704765900002</v>
      </c>
      <c r="H28" s="16">
        <v>1.7241006926416514E-3</v>
      </c>
      <c r="L28" s="30"/>
      <c r="M28" s="27"/>
    </row>
    <row r="29" spans="1:16" s="3" customFormat="1" ht="6.95" customHeight="1">
      <c r="A29" s="5"/>
      <c r="B29" s="34"/>
      <c r="C29" s="34"/>
      <c r="D29" s="35"/>
      <c r="E29" s="36"/>
      <c r="F29" s="34"/>
      <c r="G29" s="34"/>
      <c r="H29" s="35"/>
      <c r="L29" s="37"/>
      <c r="M29" s="27"/>
    </row>
    <row r="30" spans="1:16" s="3" customFormat="1" ht="24.95" customHeight="1">
      <c r="A30" s="38" t="s">
        <v>38</v>
      </c>
      <c r="B30" s="39">
        <v>3356329</v>
      </c>
      <c r="C30" s="39">
        <v>34270315.085413195</v>
      </c>
      <c r="D30" s="40">
        <v>1.0000000000000002</v>
      </c>
      <c r="E30" s="41">
        <v>10.210654284908658</v>
      </c>
      <c r="F30" s="39">
        <v>3348986</v>
      </c>
      <c r="G30" s="39">
        <v>34156766.491213299</v>
      </c>
      <c r="H30" s="40">
        <v>1</v>
      </c>
      <c r="L30" s="27"/>
      <c r="M30" s="27"/>
    </row>
    <row r="31" spans="1:16" s="3" customFormat="1" ht="18.95" customHeight="1">
      <c r="A31" s="42" t="s">
        <v>39</v>
      </c>
      <c r="B31" s="1"/>
      <c r="C31" s="1"/>
      <c r="D31" s="1"/>
      <c r="E31" s="1"/>
      <c r="F31" s="1"/>
      <c r="G31" s="1"/>
      <c r="H31" s="1"/>
      <c r="L31" s="27"/>
      <c r="M31" s="27"/>
      <c r="N31" s="27"/>
    </row>
    <row r="32" spans="1:16" ht="8.1" customHeight="1">
      <c r="A32" s="43" t="s">
        <v>40</v>
      </c>
      <c r="B32" s="1"/>
      <c r="C32" s="1"/>
      <c r="D32" s="1"/>
      <c r="E32" s="1"/>
      <c r="F32" s="1"/>
      <c r="G32" s="1"/>
      <c r="H32" s="1"/>
    </row>
    <row r="33" spans="1:8">
      <c r="A33" s="45" t="s">
        <v>41</v>
      </c>
      <c r="B33" s="1"/>
      <c r="C33" s="1"/>
      <c r="D33" s="1"/>
      <c r="E33" s="1"/>
      <c r="F33" s="1"/>
      <c r="G33" s="1"/>
      <c r="H33" s="1"/>
    </row>
  </sheetData>
  <mergeCells count="3">
    <mergeCell ref="F4:H4"/>
    <mergeCell ref="B5:E5"/>
    <mergeCell ref="F5:H5"/>
  </mergeCells>
  <pageMargins left="0.7" right="0.4" top="0.75" bottom="0.7" header="0.4" footer="0.4"/>
  <pageSetup paperSize="9" scale="95" orientation="portrait" r:id="rId1"/>
  <headerFooter>
    <oddFooter>&amp;C&amp;"Maiandra GD,Regular"&amp;9&amp;P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zoomScale="60" workbookViewId="0">
      <selection activeCell="H1" sqref="H1"/>
    </sheetView>
  </sheetViews>
  <sheetFormatPr defaultRowHeight="12.75"/>
  <cols>
    <col min="1" max="1" width="28.85546875" style="44" customWidth="1"/>
    <col min="2" max="2" width="9.28515625" style="44" customWidth="1"/>
    <col min="3" max="3" width="10" style="44" customWidth="1"/>
    <col min="4" max="4" width="9.140625" style="44" customWidth="1"/>
    <col min="5" max="5" width="9" style="44" customWidth="1"/>
    <col min="6" max="6" width="9.5703125" style="44" customWidth="1"/>
    <col min="7" max="7" width="9.7109375" style="44" customWidth="1"/>
    <col min="8" max="8" width="9.42578125" style="44" bestFit="1" customWidth="1"/>
    <col min="9" max="16384" width="9.140625" style="44"/>
  </cols>
  <sheetData>
    <row r="1" spans="1:16" s="3" customFormat="1">
      <c r="A1" s="1"/>
      <c r="B1" s="1"/>
      <c r="C1" s="1"/>
      <c r="D1" s="1"/>
      <c r="E1" s="1"/>
      <c r="F1" s="1"/>
      <c r="G1" s="1"/>
      <c r="H1" s="2"/>
    </row>
    <row r="2" spans="1:16" s="3" customFormat="1" ht="15" customHeight="1">
      <c r="A2" s="46" t="s">
        <v>45</v>
      </c>
      <c r="B2" s="47"/>
      <c r="C2" s="47"/>
      <c r="D2" s="47"/>
      <c r="E2" s="47"/>
      <c r="F2" s="47"/>
      <c r="G2" s="47"/>
      <c r="H2" s="47"/>
    </row>
    <row r="3" spans="1:16" s="3" customFormat="1" ht="15" customHeight="1">
      <c r="A3" s="46" t="s">
        <v>46</v>
      </c>
      <c r="B3" s="47"/>
      <c r="C3" s="47"/>
      <c r="D3" s="47"/>
      <c r="E3" s="47"/>
      <c r="F3" s="47"/>
      <c r="G3" s="47"/>
      <c r="H3" s="47"/>
    </row>
    <row r="4" spans="1:16" s="3" customFormat="1" ht="15" customHeight="1">
      <c r="A4" s="4"/>
      <c r="B4" s="5"/>
      <c r="C4" s="5"/>
      <c r="D4" s="5"/>
      <c r="E4" s="5"/>
      <c r="F4" s="1159" t="s">
        <v>2</v>
      </c>
      <c r="G4" s="1159"/>
      <c r="H4" s="1159"/>
    </row>
    <row r="5" spans="1:16" s="3" customFormat="1" ht="17.100000000000001" customHeight="1">
      <c r="A5" s="6"/>
      <c r="B5" s="1160" t="s">
        <v>3</v>
      </c>
      <c r="C5" s="1161"/>
      <c r="D5" s="1161"/>
      <c r="E5" s="1162"/>
      <c r="F5" s="1163" t="s">
        <v>4</v>
      </c>
      <c r="G5" s="1164"/>
      <c r="H5" s="1165"/>
    </row>
    <row r="6" spans="1:16" s="3" customFormat="1" ht="47.25" customHeight="1">
      <c r="A6" s="7" t="s">
        <v>5</v>
      </c>
      <c r="B6" s="8" t="s">
        <v>6</v>
      </c>
      <c r="C6" s="9" t="s">
        <v>7</v>
      </c>
      <c r="D6" s="10" t="s">
        <v>8</v>
      </c>
      <c r="E6" s="11" t="s">
        <v>9</v>
      </c>
      <c r="F6" s="8" t="s">
        <v>6</v>
      </c>
      <c r="G6" s="9" t="s">
        <v>7</v>
      </c>
      <c r="H6" s="12" t="s">
        <v>8</v>
      </c>
    </row>
    <row r="7" spans="1:16" s="3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</row>
    <row r="8" spans="1:16" s="3" customFormat="1" ht="6.95" customHeight="1">
      <c r="A8" s="5"/>
      <c r="B8" s="5"/>
      <c r="C8" s="5"/>
      <c r="D8" s="5"/>
      <c r="E8" s="5"/>
      <c r="F8" s="5"/>
      <c r="G8" s="5"/>
      <c r="H8" s="5"/>
    </row>
    <row r="9" spans="1:16" s="3" customFormat="1" ht="24" customHeight="1">
      <c r="A9" s="14" t="s">
        <v>18</v>
      </c>
      <c r="B9" s="48" t="s">
        <v>44</v>
      </c>
      <c r="C9" s="48" t="s">
        <v>44</v>
      </c>
      <c r="D9" s="49" t="s">
        <v>44</v>
      </c>
      <c r="E9" s="36" t="s">
        <v>44</v>
      </c>
      <c r="F9" s="48" t="s">
        <v>44</v>
      </c>
      <c r="G9" s="48" t="s">
        <v>44</v>
      </c>
      <c r="H9" s="49" t="s">
        <v>44</v>
      </c>
      <c r="L9" s="18"/>
      <c r="M9" s="19"/>
      <c r="N9" s="19"/>
    </row>
    <row r="10" spans="1:16" s="3" customFormat="1" ht="24" customHeight="1">
      <c r="A10" s="20" t="s">
        <v>19</v>
      </c>
      <c r="B10" s="21">
        <v>578</v>
      </c>
      <c r="C10" s="21">
        <v>39691.836702400004</v>
      </c>
      <c r="D10" s="16">
        <v>8.342794699535144E-3</v>
      </c>
      <c r="E10" s="17">
        <v>68.670997755017311</v>
      </c>
      <c r="F10" s="21">
        <v>420</v>
      </c>
      <c r="G10" s="21">
        <v>39095.750297099992</v>
      </c>
      <c r="H10" s="16">
        <v>8.1942041938939409E-3</v>
      </c>
      <c r="L10" s="22"/>
      <c r="M10" s="23"/>
      <c r="N10" s="23"/>
    </row>
    <row r="11" spans="1:16" s="3" customFormat="1" ht="24" customHeight="1">
      <c r="A11" s="24" t="s">
        <v>20</v>
      </c>
      <c r="B11" s="21">
        <v>51</v>
      </c>
      <c r="C11" s="21">
        <v>955.01298359999998</v>
      </c>
      <c r="D11" s="16">
        <v>2.0073339808645242E-4</v>
      </c>
      <c r="E11" s="17">
        <v>18.725744776470588</v>
      </c>
      <c r="F11" s="21">
        <v>54</v>
      </c>
      <c r="G11" s="21">
        <v>2242.5254504999998</v>
      </c>
      <c r="H11" s="16">
        <v>4.7001813014863796E-4</v>
      </c>
      <c r="L11" s="22"/>
      <c r="M11" s="23"/>
      <c r="N11" s="23"/>
    </row>
    <row r="12" spans="1:16" s="3" customFormat="1" ht="24" customHeight="1">
      <c r="A12" s="24" t="s">
        <v>21</v>
      </c>
      <c r="B12" s="21">
        <v>527</v>
      </c>
      <c r="C12" s="21">
        <v>38736.823718800006</v>
      </c>
      <c r="D12" s="16">
        <v>8.1420613014486914E-3</v>
      </c>
      <c r="E12" s="17">
        <v>73.504409333586352</v>
      </c>
      <c r="F12" s="21">
        <v>366</v>
      </c>
      <c r="G12" s="21">
        <v>36853.224846599995</v>
      </c>
      <c r="H12" s="16">
        <v>7.7241860637453025E-3</v>
      </c>
      <c r="L12" s="22"/>
      <c r="M12" s="23"/>
      <c r="N12" s="23"/>
    </row>
    <row r="13" spans="1:16" s="3" customFormat="1" ht="24" customHeight="1">
      <c r="A13" s="25" t="s">
        <v>22</v>
      </c>
      <c r="B13" s="21">
        <v>303</v>
      </c>
      <c r="C13" s="21">
        <v>32355.575380800001</v>
      </c>
      <c r="D13" s="16">
        <v>6.8007919313803414E-3</v>
      </c>
      <c r="E13" s="17">
        <v>106.78407716435643</v>
      </c>
      <c r="F13" s="21">
        <v>281</v>
      </c>
      <c r="G13" s="21">
        <v>32194.5264451</v>
      </c>
      <c r="H13" s="16">
        <v>6.7477544646696889E-3</v>
      </c>
      <c r="L13" s="22"/>
      <c r="M13" s="23"/>
      <c r="N13" s="23"/>
    </row>
    <row r="14" spans="1:16" s="3" customFormat="1" ht="24" customHeight="1">
      <c r="A14" s="26" t="s">
        <v>23</v>
      </c>
      <c r="B14" s="21">
        <v>220</v>
      </c>
      <c r="C14" s="21">
        <v>6367.6478079999997</v>
      </c>
      <c r="D14" s="16">
        <v>1.3384106857891205E-3</v>
      </c>
      <c r="E14" s="17">
        <v>28.943853672727272</v>
      </c>
      <c r="F14" s="21">
        <v>78</v>
      </c>
      <c r="G14" s="21">
        <v>4645.8861264999996</v>
      </c>
      <c r="H14" s="16">
        <v>9.737462331025743E-4</v>
      </c>
      <c r="L14" s="22"/>
      <c r="M14" s="23"/>
      <c r="N14" s="23"/>
    </row>
    <row r="15" spans="1:16" s="3" customFormat="1" ht="50.1" customHeight="1">
      <c r="A15" s="26" t="s">
        <v>24</v>
      </c>
      <c r="B15" s="21">
        <v>4</v>
      </c>
      <c r="C15" s="21">
        <v>13.600529999999999</v>
      </c>
      <c r="D15" s="16">
        <v>2.8586842792288282E-6</v>
      </c>
      <c r="E15" s="17">
        <v>3.4001324999999998</v>
      </c>
      <c r="F15" s="21">
        <v>7</v>
      </c>
      <c r="G15" s="21">
        <v>12.812275</v>
      </c>
      <c r="H15" s="16">
        <v>2.685365973040555E-6</v>
      </c>
      <c r="L15" s="27"/>
      <c r="M15" s="27"/>
      <c r="N15" s="27"/>
    </row>
    <row r="16" spans="1:16" s="3" customFormat="1" ht="30" customHeight="1">
      <c r="A16" s="28" t="s">
        <v>25</v>
      </c>
      <c r="B16" s="21" t="s">
        <v>44</v>
      </c>
      <c r="C16" s="21" t="s">
        <v>44</v>
      </c>
      <c r="D16" s="49" t="s">
        <v>44</v>
      </c>
      <c r="E16" s="36" t="s">
        <v>44</v>
      </c>
      <c r="F16" s="21">
        <v>1</v>
      </c>
      <c r="G16" s="21">
        <v>5.1713399999999998</v>
      </c>
      <c r="H16" s="16">
        <v>1.0838778024217824E-6</v>
      </c>
      <c r="L16" s="29"/>
      <c r="M16" s="29"/>
      <c r="N16" s="29"/>
      <c r="P16" s="30"/>
    </row>
    <row r="17" spans="1:16" s="3" customFormat="1" ht="30" customHeight="1">
      <c r="A17" s="28" t="s">
        <v>26</v>
      </c>
      <c r="B17" s="21">
        <v>324054</v>
      </c>
      <c r="C17" s="21">
        <v>1584906.6243497001</v>
      </c>
      <c r="D17" s="16">
        <v>0.33313022735688375</v>
      </c>
      <c r="E17" s="17">
        <v>4.8908719668626217</v>
      </c>
      <c r="F17" s="21">
        <v>327900</v>
      </c>
      <c r="G17" s="21">
        <v>1545616.3942227999</v>
      </c>
      <c r="H17" s="16">
        <v>0.32395071698192107</v>
      </c>
      <c r="L17" s="29"/>
      <c r="M17" s="29"/>
      <c r="N17" s="29"/>
      <c r="P17" s="30"/>
    </row>
    <row r="18" spans="1:16" s="3" customFormat="1" ht="50.1" customHeight="1">
      <c r="A18" s="28" t="s">
        <v>27</v>
      </c>
      <c r="B18" s="21">
        <v>73190</v>
      </c>
      <c r="C18" s="21">
        <v>103087.5935339</v>
      </c>
      <c r="D18" s="16">
        <v>2.1667896987756459E-2</v>
      </c>
      <c r="E18" s="17">
        <v>1.4084928751728378</v>
      </c>
      <c r="F18" s="21">
        <v>72400</v>
      </c>
      <c r="G18" s="21">
        <v>101254.18720460001</v>
      </c>
      <c r="H18" s="16">
        <v>2.1222191136789616E-2</v>
      </c>
      <c r="L18" s="29"/>
      <c r="M18" s="29"/>
      <c r="N18" s="29"/>
      <c r="P18" s="30"/>
    </row>
    <row r="19" spans="1:16" s="3" customFormat="1" ht="30" customHeight="1">
      <c r="A19" s="28" t="s">
        <v>28</v>
      </c>
      <c r="B19" s="21">
        <v>176755</v>
      </c>
      <c r="C19" s="21">
        <v>315145.6163166</v>
      </c>
      <c r="D19" s="16">
        <v>6.6240199391651988E-2</v>
      </c>
      <c r="E19" s="17">
        <v>1.7829516354083337</v>
      </c>
      <c r="F19" s="21">
        <v>153201</v>
      </c>
      <c r="G19" s="21">
        <v>282316.7040191</v>
      </c>
      <c r="H19" s="16">
        <v>5.9171667060990557E-2</v>
      </c>
      <c r="L19" s="29"/>
      <c r="M19" s="29"/>
      <c r="N19" s="29"/>
      <c r="P19" s="30"/>
    </row>
    <row r="20" spans="1:16" s="3" customFormat="1" ht="30" customHeight="1">
      <c r="A20" s="14" t="s">
        <v>29</v>
      </c>
      <c r="B20" s="21">
        <v>18</v>
      </c>
      <c r="C20" s="21">
        <v>136018.0034098</v>
      </c>
      <c r="D20" s="16">
        <v>2.8589512911606271E-2</v>
      </c>
      <c r="E20" s="17">
        <v>7556.5557449888893</v>
      </c>
      <c r="F20" s="21">
        <v>5</v>
      </c>
      <c r="G20" s="21">
        <v>1561.9623693000001</v>
      </c>
      <c r="H20" s="16">
        <v>3.2737672253272938E-4</v>
      </c>
      <c r="L20" s="29"/>
      <c r="M20" s="29"/>
      <c r="N20" s="29"/>
      <c r="P20" s="30"/>
    </row>
    <row r="21" spans="1:16" s="3" customFormat="1" ht="24" customHeight="1">
      <c r="A21" s="14" t="s">
        <v>30</v>
      </c>
      <c r="B21" s="21">
        <v>3448161</v>
      </c>
      <c r="C21" s="21">
        <v>2470425.1634864002</v>
      </c>
      <c r="D21" s="16">
        <v>0.51925664498882618</v>
      </c>
      <c r="E21" s="17">
        <v>0.71644716226603111</v>
      </c>
      <c r="F21" s="21">
        <v>3453209</v>
      </c>
      <c r="G21" s="21">
        <v>2685469.1103785001</v>
      </c>
      <c r="H21" s="16">
        <v>0.5628561181103211</v>
      </c>
      <c r="L21" s="29"/>
      <c r="M21" s="29"/>
      <c r="N21" s="29"/>
      <c r="P21" s="30"/>
    </row>
    <row r="22" spans="1:16" s="3" customFormat="1" ht="24" customHeight="1">
      <c r="A22" s="31" t="s">
        <v>31</v>
      </c>
      <c r="B22" s="21" t="s">
        <v>44</v>
      </c>
      <c r="C22" s="21" t="s">
        <v>44</v>
      </c>
      <c r="D22" s="49" t="s">
        <v>44</v>
      </c>
      <c r="E22" s="36" t="s">
        <v>44</v>
      </c>
      <c r="F22" s="21" t="s">
        <v>44</v>
      </c>
      <c r="G22" s="21" t="s">
        <v>44</v>
      </c>
      <c r="H22" s="49" t="s">
        <v>44</v>
      </c>
      <c r="L22" s="27"/>
      <c r="M22" s="27"/>
      <c r="N22" s="27"/>
      <c r="P22" s="30"/>
    </row>
    <row r="23" spans="1:16" s="3" customFormat="1" ht="24" customHeight="1">
      <c r="A23" s="31" t="s">
        <v>32</v>
      </c>
      <c r="B23" s="21">
        <v>1945</v>
      </c>
      <c r="C23" s="21">
        <v>1278.0453474000001</v>
      </c>
      <c r="D23" s="16">
        <v>2.6863130648246259E-4</v>
      </c>
      <c r="E23" s="17">
        <v>0.65709272359897175</v>
      </c>
      <c r="F23" s="21">
        <v>8663</v>
      </c>
      <c r="G23" s="21">
        <v>6551.2995551000004</v>
      </c>
      <c r="H23" s="16">
        <v>1.3731079690735069E-3</v>
      </c>
      <c r="L23" s="27"/>
      <c r="M23" s="27"/>
      <c r="N23" s="27"/>
    </row>
    <row r="24" spans="1:16" s="3" customFormat="1" ht="24" customHeight="1">
      <c r="A24" s="31" t="s">
        <v>33</v>
      </c>
      <c r="B24" s="21">
        <v>3444158</v>
      </c>
      <c r="C24" s="21">
        <v>2463806.7340887999</v>
      </c>
      <c r="D24" s="16">
        <v>0.51786552272578901</v>
      </c>
      <c r="E24" s="17">
        <v>0.71535821936415223</v>
      </c>
      <c r="F24" s="21">
        <v>3443342</v>
      </c>
      <c r="G24" s="21">
        <v>2676033.8961478001</v>
      </c>
      <c r="H24" s="16">
        <v>0.56087856117812362</v>
      </c>
      <c r="L24" s="30"/>
      <c r="M24" s="27"/>
    </row>
    <row r="25" spans="1:16" s="3" customFormat="1" ht="24" customHeight="1">
      <c r="A25" s="24" t="s">
        <v>34</v>
      </c>
      <c r="B25" s="21" t="s">
        <v>44</v>
      </c>
      <c r="C25" s="21" t="s">
        <v>44</v>
      </c>
      <c r="D25" s="49" t="s">
        <v>44</v>
      </c>
      <c r="E25" s="36" t="s">
        <v>44</v>
      </c>
      <c r="F25" s="21" t="s">
        <v>44</v>
      </c>
      <c r="G25" s="21" t="s">
        <v>44</v>
      </c>
      <c r="H25" s="49" t="s">
        <v>44</v>
      </c>
      <c r="L25" s="30"/>
      <c r="M25" s="27"/>
    </row>
    <row r="26" spans="1:16" s="3" customFormat="1" ht="24" customHeight="1">
      <c r="A26" s="24" t="s">
        <v>35</v>
      </c>
      <c r="B26" s="21" t="s">
        <v>44</v>
      </c>
      <c r="C26" s="21" t="s">
        <v>44</v>
      </c>
      <c r="D26" s="49" t="s">
        <v>44</v>
      </c>
      <c r="E26" s="36" t="s">
        <v>44</v>
      </c>
      <c r="F26" s="21" t="s">
        <v>44</v>
      </c>
      <c r="G26" s="21" t="s">
        <v>44</v>
      </c>
      <c r="H26" s="49" t="s">
        <v>44</v>
      </c>
      <c r="L26" s="30"/>
      <c r="M26" s="32"/>
    </row>
    <row r="27" spans="1:16" s="3" customFormat="1" ht="24" customHeight="1">
      <c r="A27" s="31" t="s">
        <v>36</v>
      </c>
      <c r="B27" s="21">
        <v>2058</v>
      </c>
      <c r="C27" s="21">
        <v>5340.3840502000003</v>
      </c>
      <c r="D27" s="16">
        <v>1.1224909565547166E-3</v>
      </c>
      <c r="E27" s="17">
        <v>2.5949387999028186</v>
      </c>
      <c r="F27" s="21">
        <v>1204</v>
      </c>
      <c r="G27" s="21">
        <v>2883.9146756</v>
      </c>
      <c r="H27" s="16">
        <v>6.0444896312392062E-4</v>
      </c>
      <c r="L27" s="30"/>
      <c r="M27" s="33"/>
    </row>
    <row r="28" spans="1:16" s="3" customFormat="1" ht="24" customHeight="1">
      <c r="A28" s="28" t="s">
        <v>37</v>
      </c>
      <c r="B28" s="21">
        <v>154814</v>
      </c>
      <c r="C28" s="21">
        <v>108343.93767119999</v>
      </c>
      <c r="D28" s="16">
        <v>2.2772723663740124E-2</v>
      </c>
      <c r="E28" s="17">
        <v>0.69983294580076738</v>
      </c>
      <c r="F28" s="21">
        <v>158882</v>
      </c>
      <c r="G28" s="21">
        <v>115827.4199583</v>
      </c>
      <c r="H28" s="16">
        <v>2.4276641915748551E-2</v>
      </c>
      <c r="L28" s="30"/>
      <c r="M28" s="27"/>
    </row>
    <row r="29" spans="1:16" s="3" customFormat="1" ht="6.95" customHeight="1">
      <c r="A29" s="5"/>
      <c r="B29" s="34"/>
      <c r="C29" s="34"/>
      <c r="D29" s="35"/>
      <c r="E29" s="36"/>
      <c r="F29" s="34"/>
      <c r="G29" s="34"/>
      <c r="H29" s="35"/>
      <c r="L29" s="37"/>
      <c r="M29" s="27"/>
    </row>
    <row r="30" spans="1:16" s="3" customFormat="1" ht="24.95" customHeight="1">
      <c r="A30" s="38" t="s">
        <v>38</v>
      </c>
      <c r="B30" s="39">
        <v>4177570</v>
      </c>
      <c r="C30" s="39">
        <v>4757618.7754700007</v>
      </c>
      <c r="D30" s="40">
        <v>0.99999999999999989</v>
      </c>
      <c r="E30" s="41">
        <v>1.1388483677041918</v>
      </c>
      <c r="F30" s="39">
        <v>4166018</v>
      </c>
      <c r="G30" s="39">
        <v>4771146.6997897001</v>
      </c>
      <c r="H30" s="40">
        <v>1</v>
      </c>
      <c r="L30" s="27"/>
      <c r="M30" s="27"/>
    </row>
    <row r="31" spans="1:16" s="3" customFormat="1" ht="18.95" customHeight="1">
      <c r="A31" s="42" t="s">
        <v>39</v>
      </c>
      <c r="B31" s="1"/>
      <c r="C31" s="1"/>
      <c r="D31" s="1"/>
      <c r="E31" s="1"/>
      <c r="F31" s="1"/>
      <c r="G31" s="1"/>
      <c r="H31" s="1"/>
      <c r="L31" s="27"/>
      <c r="M31" s="27"/>
      <c r="N31" s="27"/>
    </row>
    <row r="32" spans="1:16" ht="8.1" customHeight="1">
      <c r="A32" s="43" t="s">
        <v>40</v>
      </c>
      <c r="B32" s="1"/>
      <c r="C32" s="1"/>
      <c r="D32" s="1"/>
      <c r="E32" s="1"/>
      <c r="F32" s="1"/>
      <c r="G32" s="1"/>
      <c r="H32" s="1"/>
    </row>
    <row r="33" spans="1:8">
      <c r="A33" s="45" t="s">
        <v>41</v>
      </c>
      <c r="B33" s="1"/>
      <c r="C33" s="1"/>
      <c r="D33" s="1"/>
      <c r="E33" s="1"/>
      <c r="F33" s="1"/>
      <c r="G33" s="1"/>
      <c r="H33" s="1"/>
    </row>
  </sheetData>
  <mergeCells count="3">
    <mergeCell ref="F4:H4"/>
    <mergeCell ref="B5:E5"/>
    <mergeCell ref="F5:H5"/>
  </mergeCells>
  <pageMargins left="0.7" right="0.4" top="0.75" bottom="0.76" header="0.4" footer="0.49"/>
  <pageSetup paperSize="9" scale="95" orientation="portrait" r:id="rId1"/>
  <headerFooter>
    <oddFooter>&amp;C&amp;"Maiandra GD,Regular"&amp;9&amp;P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zoomScale="60" workbookViewId="0">
      <selection activeCell="H1" sqref="H1"/>
    </sheetView>
  </sheetViews>
  <sheetFormatPr defaultRowHeight="12.75"/>
  <cols>
    <col min="1" max="1" width="28.85546875" style="44" customWidth="1"/>
    <col min="2" max="2" width="8.7109375" style="44" customWidth="1"/>
    <col min="3" max="3" width="10" style="44" customWidth="1"/>
    <col min="4" max="4" width="9.7109375" style="44" customWidth="1"/>
    <col min="5" max="5" width="8.42578125" style="44" customWidth="1"/>
    <col min="6" max="6" width="8.85546875" style="44" customWidth="1"/>
    <col min="7" max="7" width="9.7109375" style="44" customWidth="1"/>
    <col min="8" max="8" width="10.42578125" style="44" customWidth="1"/>
    <col min="9" max="16384" width="9.140625" style="44"/>
  </cols>
  <sheetData>
    <row r="1" spans="1:16" s="3" customFormat="1">
      <c r="A1" s="1"/>
      <c r="B1" s="1"/>
      <c r="C1" s="1"/>
      <c r="D1" s="1"/>
      <c r="E1" s="1"/>
      <c r="F1" s="1"/>
      <c r="G1" s="1"/>
      <c r="H1" s="2"/>
    </row>
    <row r="2" spans="1:16" s="3" customFormat="1" ht="15" customHeight="1">
      <c r="A2" s="46" t="s">
        <v>47</v>
      </c>
      <c r="B2" s="47"/>
      <c r="C2" s="47"/>
      <c r="D2" s="47"/>
      <c r="E2" s="47"/>
      <c r="F2" s="47"/>
      <c r="G2" s="47"/>
      <c r="H2" s="47"/>
    </row>
    <row r="3" spans="1:16" s="3" customFormat="1" ht="15" customHeight="1">
      <c r="A3" s="46" t="s">
        <v>48</v>
      </c>
      <c r="B3" s="47"/>
      <c r="C3" s="47"/>
      <c r="D3" s="47"/>
      <c r="E3" s="47"/>
      <c r="F3" s="47"/>
      <c r="G3" s="47"/>
      <c r="H3" s="47"/>
    </row>
    <row r="4" spans="1:16" s="3" customFormat="1" ht="15" customHeight="1">
      <c r="A4" s="4"/>
      <c r="B4" s="5"/>
      <c r="C4" s="5"/>
      <c r="D4" s="5"/>
      <c r="E4" s="5"/>
      <c r="F4" s="1159" t="s">
        <v>2</v>
      </c>
      <c r="G4" s="1159"/>
      <c r="H4" s="1159"/>
    </row>
    <row r="5" spans="1:16" s="3" customFormat="1" ht="17.100000000000001" customHeight="1">
      <c r="A5" s="6"/>
      <c r="B5" s="1160" t="s">
        <v>3</v>
      </c>
      <c r="C5" s="1161"/>
      <c r="D5" s="1161"/>
      <c r="E5" s="1162"/>
      <c r="F5" s="1163" t="s">
        <v>4</v>
      </c>
      <c r="G5" s="1164"/>
      <c r="H5" s="1165"/>
    </row>
    <row r="6" spans="1:16" s="3" customFormat="1" ht="47.25" customHeight="1">
      <c r="A6" s="7" t="s">
        <v>5</v>
      </c>
      <c r="B6" s="8" t="s">
        <v>6</v>
      </c>
      <c r="C6" s="9" t="s">
        <v>7</v>
      </c>
      <c r="D6" s="10" t="s">
        <v>8</v>
      </c>
      <c r="E6" s="11" t="s">
        <v>9</v>
      </c>
      <c r="F6" s="8" t="s">
        <v>6</v>
      </c>
      <c r="G6" s="9" t="s">
        <v>7</v>
      </c>
      <c r="H6" s="12" t="s">
        <v>8</v>
      </c>
    </row>
    <row r="7" spans="1:16" s="3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</row>
    <row r="8" spans="1:16" s="3" customFormat="1" ht="6.95" customHeight="1">
      <c r="A8" s="5"/>
      <c r="B8" s="5"/>
      <c r="C8" s="5"/>
      <c r="D8" s="5"/>
      <c r="E8" s="5"/>
      <c r="F8" s="5"/>
      <c r="G8" s="5"/>
      <c r="H8" s="5"/>
    </row>
    <row r="9" spans="1:16" s="3" customFormat="1" ht="24" customHeight="1">
      <c r="A9" s="14" t="s">
        <v>18</v>
      </c>
      <c r="B9" s="15">
        <v>22</v>
      </c>
      <c r="C9" s="15">
        <v>22743.551331999999</v>
      </c>
      <c r="D9" s="16">
        <v>4.2644574485719124E-3</v>
      </c>
      <c r="E9" s="17">
        <v>1033.7977878181819</v>
      </c>
      <c r="F9" s="15">
        <v>30</v>
      </c>
      <c r="G9" s="15">
        <v>31556.391622899999</v>
      </c>
      <c r="H9" s="16">
        <v>6.0720109110604416E-3</v>
      </c>
      <c r="L9" s="18"/>
      <c r="M9" s="19"/>
      <c r="N9" s="19"/>
    </row>
    <row r="10" spans="1:16" s="3" customFormat="1" ht="24" customHeight="1">
      <c r="A10" s="20" t="s">
        <v>19</v>
      </c>
      <c r="B10" s="21">
        <v>555</v>
      </c>
      <c r="C10" s="21">
        <v>188076.70793830001</v>
      </c>
      <c r="D10" s="16">
        <v>3.5264726531159467E-2</v>
      </c>
      <c r="E10" s="17">
        <v>338.87695124018018</v>
      </c>
      <c r="F10" s="21">
        <v>584</v>
      </c>
      <c r="G10" s="21">
        <v>230163.0260677</v>
      </c>
      <c r="H10" s="16">
        <v>4.4287459171712791E-2</v>
      </c>
      <c r="L10" s="22"/>
      <c r="M10" s="23"/>
      <c r="N10" s="23"/>
    </row>
    <row r="11" spans="1:16" s="3" customFormat="1" ht="24" customHeight="1">
      <c r="A11" s="24" t="s">
        <v>20</v>
      </c>
      <c r="B11" s="21" t="s">
        <v>44</v>
      </c>
      <c r="C11" s="21" t="s">
        <v>44</v>
      </c>
      <c r="D11" s="49" t="s">
        <v>44</v>
      </c>
      <c r="E11" s="36" t="s">
        <v>44</v>
      </c>
      <c r="F11" s="21" t="s">
        <v>44</v>
      </c>
      <c r="G11" s="21" t="s">
        <v>44</v>
      </c>
      <c r="H11" s="49" t="s">
        <v>44</v>
      </c>
      <c r="L11" s="22"/>
      <c r="M11" s="23"/>
      <c r="N11" s="23"/>
    </row>
    <row r="12" spans="1:16" s="3" customFormat="1" ht="24" customHeight="1">
      <c r="A12" s="24" t="s">
        <v>21</v>
      </c>
      <c r="B12" s="21">
        <v>555</v>
      </c>
      <c r="C12" s="21">
        <v>188076.70793830001</v>
      </c>
      <c r="D12" s="16">
        <v>3.5264726531159467E-2</v>
      </c>
      <c r="E12" s="17">
        <v>338.87695124018018</v>
      </c>
      <c r="F12" s="21">
        <v>584</v>
      </c>
      <c r="G12" s="21">
        <v>230163.0260677</v>
      </c>
      <c r="H12" s="16">
        <v>4.4287459171712791E-2</v>
      </c>
      <c r="L12" s="22"/>
      <c r="M12" s="23"/>
      <c r="N12" s="23"/>
    </row>
    <row r="13" spans="1:16" s="3" customFormat="1" ht="24" customHeight="1">
      <c r="A13" s="25" t="s">
        <v>22</v>
      </c>
      <c r="B13" s="21">
        <v>9</v>
      </c>
      <c r="C13" s="21">
        <v>16715.7322279</v>
      </c>
      <c r="D13" s="16">
        <v>3.134230348068217E-3</v>
      </c>
      <c r="E13" s="17">
        <v>1857.3035808777777</v>
      </c>
      <c r="F13" s="21">
        <v>12</v>
      </c>
      <c r="G13" s="21">
        <v>19153.306899700001</v>
      </c>
      <c r="H13" s="16">
        <v>3.6854368480289468E-3</v>
      </c>
      <c r="L13" s="22"/>
      <c r="M13" s="23"/>
      <c r="N13" s="23"/>
    </row>
    <row r="14" spans="1:16" s="3" customFormat="1" ht="24" customHeight="1">
      <c r="A14" s="26" t="s">
        <v>23</v>
      </c>
      <c r="B14" s="21">
        <v>83</v>
      </c>
      <c r="C14" s="21">
        <v>12477.068248699999</v>
      </c>
      <c r="D14" s="16">
        <v>2.3394731039494999E-3</v>
      </c>
      <c r="E14" s="17">
        <v>150.32612347831324</v>
      </c>
      <c r="F14" s="21">
        <v>83</v>
      </c>
      <c r="G14" s="21">
        <v>11722.9614048</v>
      </c>
      <c r="H14" s="16">
        <v>2.2557062420353021E-3</v>
      </c>
      <c r="L14" s="22"/>
      <c r="M14" s="23"/>
      <c r="N14" s="23"/>
    </row>
    <row r="15" spans="1:16" s="3" customFormat="1" ht="50.1" customHeight="1">
      <c r="A15" s="26" t="s">
        <v>24</v>
      </c>
      <c r="B15" s="21">
        <v>463</v>
      </c>
      <c r="C15" s="21">
        <v>158883.9074617</v>
      </c>
      <c r="D15" s="16">
        <v>2.9791023079141749E-2</v>
      </c>
      <c r="E15" s="17">
        <v>343.16178717429807</v>
      </c>
      <c r="F15" s="21">
        <v>489</v>
      </c>
      <c r="G15" s="21">
        <v>199286.7577632</v>
      </c>
      <c r="H15" s="16">
        <v>3.834631608164854E-2</v>
      </c>
      <c r="L15" s="27"/>
      <c r="M15" s="27"/>
      <c r="N15" s="27"/>
    </row>
    <row r="16" spans="1:16" s="3" customFormat="1" ht="30" customHeight="1">
      <c r="A16" s="28" t="s">
        <v>25</v>
      </c>
      <c r="B16" s="21">
        <v>339</v>
      </c>
      <c r="C16" s="21">
        <v>135589.90192139999</v>
      </c>
      <c r="D16" s="16">
        <v>2.5423354460316929E-2</v>
      </c>
      <c r="E16" s="17">
        <v>399.9702121575221</v>
      </c>
      <c r="F16" s="21">
        <v>334</v>
      </c>
      <c r="G16" s="21">
        <v>135724.9549679</v>
      </c>
      <c r="H16" s="16">
        <v>2.611589491335321E-2</v>
      </c>
      <c r="L16" s="29"/>
      <c r="M16" s="29"/>
      <c r="N16" s="29"/>
      <c r="P16" s="30"/>
    </row>
    <row r="17" spans="1:16" s="3" customFormat="1" ht="30" customHeight="1">
      <c r="A17" s="28" t="s">
        <v>26</v>
      </c>
      <c r="B17" s="21">
        <v>7745</v>
      </c>
      <c r="C17" s="21">
        <v>943572.33354330005</v>
      </c>
      <c r="D17" s="16">
        <v>0.17692153733193011</v>
      </c>
      <c r="E17" s="17">
        <v>121.82986875962557</v>
      </c>
      <c r="F17" s="21">
        <v>7717</v>
      </c>
      <c r="G17" s="21">
        <v>938211.09791050002</v>
      </c>
      <c r="H17" s="16">
        <v>0.18052849931221063</v>
      </c>
      <c r="L17" s="29"/>
      <c r="M17" s="29"/>
      <c r="N17" s="29"/>
      <c r="P17" s="30"/>
    </row>
    <row r="18" spans="1:16" s="3" customFormat="1" ht="50.1" customHeight="1">
      <c r="A18" s="28" t="s">
        <v>27</v>
      </c>
      <c r="B18" s="21">
        <v>6821</v>
      </c>
      <c r="C18" s="21">
        <v>558337.96458889998</v>
      </c>
      <c r="D18" s="16">
        <v>0.1046893889680964</v>
      </c>
      <c r="E18" s="17">
        <v>81.855734436138391</v>
      </c>
      <c r="F18" s="21">
        <v>7012</v>
      </c>
      <c r="G18" s="21">
        <v>616175.95154699998</v>
      </c>
      <c r="H18" s="16">
        <v>0.11856321044676528</v>
      </c>
      <c r="L18" s="29"/>
      <c r="M18" s="29"/>
      <c r="N18" s="29"/>
      <c r="P18" s="30"/>
    </row>
    <row r="19" spans="1:16" s="3" customFormat="1" ht="30" customHeight="1">
      <c r="A19" s="28" t="s">
        <v>28</v>
      </c>
      <c r="B19" s="21">
        <v>35712</v>
      </c>
      <c r="C19" s="21">
        <v>350860.30952960002</v>
      </c>
      <c r="D19" s="16">
        <v>6.5786949388003765E-2</v>
      </c>
      <c r="E19" s="17">
        <v>9.8247174487455204</v>
      </c>
      <c r="F19" s="21">
        <v>34988</v>
      </c>
      <c r="G19" s="21">
        <v>343203.66000580002</v>
      </c>
      <c r="H19" s="16">
        <v>6.6038487326884818E-2</v>
      </c>
      <c r="L19" s="29"/>
      <c r="M19" s="29"/>
      <c r="N19" s="29"/>
      <c r="P19" s="30"/>
    </row>
    <row r="20" spans="1:16" s="3" customFormat="1" ht="30" customHeight="1">
      <c r="A20" s="14" t="s">
        <v>29</v>
      </c>
      <c r="B20" s="21">
        <v>3375</v>
      </c>
      <c r="C20" s="21">
        <v>739257.50318919995</v>
      </c>
      <c r="D20" s="16">
        <v>0.13861213316551271</v>
      </c>
      <c r="E20" s="17">
        <v>219.03926020420738</v>
      </c>
      <c r="F20" s="21">
        <v>3338</v>
      </c>
      <c r="G20" s="21">
        <v>703349.30773570004</v>
      </c>
      <c r="H20" s="16">
        <v>0.13533691436883941</v>
      </c>
      <c r="L20" s="29"/>
      <c r="M20" s="29"/>
      <c r="N20" s="29"/>
      <c r="P20" s="30"/>
    </row>
    <row r="21" spans="1:16" s="3" customFormat="1" ht="24" customHeight="1">
      <c r="A21" s="14" t="s">
        <v>30</v>
      </c>
      <c r="B21" s="21">
        <v>7527</v>
      </c>
      <c r="C21" s="21">
        <v>2094072.246269</v>
      </c>
      <c r="D21" s="16">
        <v>0.39264237401152902</v>
      </c>
      <c r="E21" s="17">
        <v>278.20808373442276</v>
      </c>
      <c r="F21" s="21">
        <v>7218</v>
      </c>
      <c r="G21" s="21">
        <v>1839050.8753554998</v>
      </c>
      <c r="H21" s="16">
        <v>0.35386609199799374</v>
      </c>
      <c r="L21" s="29"/>
      <c r="M21" s="29"/>
      <c r="N21" s="29"/>
      <c r="P21" s="30"/>
    </row>
    <row r="22" spans="1:16" s="3" customFormat="1" ht="24" customHeight="1">
      <c r="A22" s="31" t="s">
        <v>31</v>
      </c>
      <c r="B22" s="21" t="s">
        <v>44</v>
      </c>
      <c r="C22" s="21" t="s">
        <v>44</v>
      </c>
      <c r="D22" s="49" t="s">
        <v>44</v>
      </c>
      <c r="E22" s="36" t="s">
        <v>44</v>
      </c>
      <c r="F22" s="21" t="s">
        <v>44</v>
      </c>
      <c r="G22" s="21" t="s">
        <v>44</v>
      </c>
      <c r="H22" s="49" t="s">
        <v>44</v>
      </c>
      <c r="L22" s="27"/>
      <c r="M22" s="27"/>
      <c r="N22" s="27"/>
      <c r="P22" s="30"/>
    </row>
    <row r="23" spans="1:16" s="3" customFormat="1" ht="24" customHeight="1">
      <c r="A23" s="31" t="s">
        <v>32</v>
      </c>
      <c r="B23" s="21">
        <v>704</v>
      </c>
      <c r="C23" s="21">
        <v>22844.126389000001</v>
      </c>
      <c r="D23" s="16">
        <v>4.2833154556044702E-3</v>
      </c>
      <c r="E23" s="17">
        <v>32.449043166193185</v>
      </c>
      <c r="F23" s="21">
        <v>796</v>
      </c>
      <c r="G23" s="21">
        <v>20750.694251699999</v>
      </c>
      <c r="H23" s="16">
        <v>3.992802580665351E-3</v>
      </c>
      <c r="L23" s="27"/>
      <c r="M23" s="27"/>
      <c r="N23" s="27"/>
    </row>
    <row r="24" spans="1:16" s="3" customFormat="1" ht="24" customHeight="1">
      <c r="A24" s="31" t="s">
        <v>33</v>
      </c>
      <c r="B24" s="21" t="s">
        <v>44</v>
      </c>
      <c r="C24" s="21" t="s">
        <v>44</v>
      </c>
      <c r="D24" s="49" t="s">
        <v>44</v>
      </c>
      <c r="E24" s="36" t="s">
        <v>44</v>
      </c>
      <c r="F24" s="21" t="s">
        <v>44</v>
      </c>
      <c r="G24" s="21" t="s">
        <v>44</v>
      </c>
      <c r="H24" s="49" t="s">
        <v>44</v>
      </c>
      <c r="L24" s="30"/>
      <c r="M24" s="27"/>
    </row>
    <row r="25" spans="1:16" s="3" customFormat="1" ht="24" customHeight="1">
      <c r="A25" s="24" t="s">
        <v>34</v>
      </c>
      <c r="B25" s="21">
        <v>172</v>
      </c>
      <c r="C25" s="21">
        <v>262560.37842919998</v>
      </c>
      <c r="D25" s="16">
        <v>4.9230550899800961E-2</v>
      </c>
      <c r="E25" s="17">
        <v>1526.5138280767439</v>
      </c>
      <c r="F25" s="21">
        <v>121</v>
      </c>
      <c r="G25" s="21">
        <v>27466.848160199999</v>
      </c>
      <c r="H25" s="16">
        <v>5.285110025068449E-3</v>
      </c>
      <c r="L25" s="30"/>
      <c r="M25" s="27"/>
    </row>
    <row r="26" spans="1:16" s="3" customFormat="1" ht="24" customHeight="1">
      <c r="A26" s="24" t="s">
        <v>35</v>
      </c>
      <c r="B26" s="21">
        <v>5245</v>
      </c>
      <c r="C26" s="21">
        <v>1499665.9098265001</v>
      </c>
      <c r="D26" s="16">
        <v>0.28119009939010314</v>
      </c>
      <c r="E26" s="17">
        <v>285.92295706892281</v>
      </c>
      <c r="F26" s="21">
        <v>5118</v>
      </c>
      <c r="G26" s="21">
        <v>1548278.2913796999</v>
      </c>
      <c r="H26" s="16">
        <v>0.29791627607363297</v>
      </c>
      <c r="L26" s="30"/>
      <c r="M26" s="32"/>
    </row>
    <row r="27" spans="1:16" s="3" customFormat="1" ht="24" customHeight="1">
      <c r="A27" s="31" t="s">
        <v>36</v>
      </c>
      <c r="B27" s="21">
        <v>1406</v>
      </c>
      <c r="C27" s="21">
        <v>309001.83162429999</v>
      </c>
      <c r="D27" s="16">
        <v>5.7938408266020487E-2</v>
      </c>
      <c r="E27" s="17">
        <v>219.77370670291606</v>
      </c>
      <c r="F27" s="21">
        <v>1183</v>
      </c>
      <c r="G27" s="21">
        <v>242555.04156390001</v>
      </c>
      <c r="H27" s="16">
        <v>4.6671903318627E-2</v>
      </c>
      <c r="L27" s="30"/>
      <c r="M27" s="33"/>
    </row>
    <row r="28" spans="1:16" s="3" customFormat="1" ht="24" customHeight="1">
      <c r="A28" s="28" t="s">
        <v>37</v>
      </c>
      <c r="B28" s="21">
        <v>172770</v>
      </c>
      <c r="C28" s="21">
        <v>300770.82082239998</v>
      </c>
      <c r="D28" s="16">
        <v>5.6395078694879509E-2</v>
      </c>
      <c r="E28" s="17">
        <v>1.7408741148486426</v>
      </c>
      <c r="F28" s="21">
        <v>169242</v>
      </c>
      <c r="G28" s="21">
        <v>359589.58950499998</v>
      </c>
      <c r="H28" s="16">
        <v>6.9191431551179683E-2</v>
      </c>
      <c r="L28" s="30"/>
      <c r="M28" s="27"/>
    </row>
    <row r="29" spans="1:16" s="3" customFormat="1" ht="6.95" customHeight="1">
      <c r="A29" s="5"/>
      <c r="B29" s="34"/>
      <c r="C29" s="34"/>
      <c r="D29" s="35"/>
      <c r="E29" s="36"/>
      <c r="F29" s="34"/>
      <c r="G29" s="34"/>
      <c r="H29" s="35"/>
      <c r="L29" s="37"/>
      <c r="M29" s="27"/>
    </row>
    <row r="30" spans="1:16" s="3" customFormat="1" ht="24.95" customHeight="1">
      <c r="A30" s="38" t="s">
        <v>38</v>
      </c>
      <c r="B30" s="39">
        <v>234866</v>
      </c>
      <c r="C30" s="39">
        <v>5333281.3391341008</v>
      </c>
      <c r="D30" s="40">
        <v>0.99999999999999978</v>
      </c>
      <c r="E30" s="41">
        <v>22.707762465125224</v>
      </c>
      <c r="F30" s="39">
        <v>230463</v>
      </c>
      <c r="G30" s="39">
        <v>5197024.8547179997</v>
      </c>
      <c r="H30" s="40">
        <v>1</v>
      </c>
      <c r="L30" s="27"/>
      <c r="M30" s="27"/>
    </row>
    <row r="31" spans="1:16" s="3" customFormat="1" ht="18.95" customHeight="1">
      <c r="A31" s="42" t="s">
        <v>39</v>
      </c>
      <c r="B31" s="1"/>
      <c r="C31" s="1"/>
      <c r="D31" s="1"/>
      <c r="E31" s="1"/>
      <c r="F31" s="1"/>
      <c r="G31" s="1"/>
      <c r="H31" s="1"/>
      <c r="L31" s="27"/>
      <c r="M31" s="27"/>
      <c r="N31" s="27"/>
    </row>
    <row r="32" spans="1:16" ht="8.1" customHeight="1">
      <c r="A32" s="43" t="s">
        <v>40</v>
      </c>
      <c r="B32" s="1"/>
      <c r="C32" s="1"/>
      <c r="D32" s="1"/>
      <c r="E32" s="1"/>
      <c r="F32" s="1"/>
      <c r="G32" s="1"/>
      <c r="H32" s="1"/>
    </row>
    <row r="33" spans="1:8">
      <c r="A33" s="45" t="s">
        <v>41</v>
      </c>
      <c r="B33" s="1"/>
      <c r="C33" s="1"/>
      <c r="D33" s="1"/>
      <c r="E33" s="1"/>
      <c r="F33" s="1"/>
      <c r="G33" s="1"/>
      <c r="H33" s="1"/>
    </row>
  </sheetData>
  <mergeCells count="3">
    <mergeCell ref="F4:H4"/>
    <mergeCell ref="B5:E5"/>
    <mergeCell ref="F5:H5"/>
  </mergeCells>
  <pageMargins left="0.7" right="0.4" top="0.75" bottom="0.7" header="0.4" footer="0.4"/>
  <pageSetup paperSize="9" scale="95" orientation="portrait" r:id="rId1"/>
  <headerFooter>
    <oddFooter>&amp;C&amp;"Maiandra GD,Regular"&amp;9&amp;P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4" zoomScale="60" workbookViewId="0">
      <selection activeCell="H1" sqref="H1"/>
    </sheetView>
  </sheetViews>
  <sheetFormatPr defaultRowHeight="12.75"/>
  <cols>
    <col min="1" max="1" width="28.85546875" style="44" customWidth="1"/>
    <col min="2" max="2" width="9" style="44" customWidth="1"/>
    <col min="3" max="3" width="9.5703125" style="44" customWidth="1"/>
    <col min="4" max="4" width="9.85546875" style="44" customWidth="1"/>
    <col min="5" max="5" width="8.140625" style="44" customWidth="1"/>
    <col min="6" max="6" width="9.28515625" style="44" customWidth="1"/>
    <col min="7" max="7" width="9.7109375" style="44" customWidth="1"/>
    <col min="8" max="8" width="10.28515625" style="44" customWidth="1"/>
    <col min="9" max="16384" width="9.140625" style="44"/>
  </cols>
  <sheetData>
    <row r="1" spans="1:16" s="3" customFormat="1">
      <c r="A1" s="1"/>
      <c r="B1" s="1"/>
      <c r="C1" s="1"/>
      <c r="D1" s="1"/>
      <c r="E1" s="1"/>
      <c r="F1" s="1"/>
      <c r="G1" s="1"/>
      <c r="H1" s="2"/>
    </row>
    <row r="2" spans="1:16" s="3" customFormat="1" ht="15" customHeight="1">
      <c r="A2" s="46" t="s">
        <v>49</v>
      </c>
      <c r="B2" s="47"/>
      <c r="C2" s="47"/>
      <c r="D2" s="47"/>
      <c r="E2" s="47"/>
      <c r="F2" s="47"/>
      <c r="G2" s="47"/>
      <c r="H2" s="47"/>
    </row>
    <row r="3" spans="1:16" s="3" customFormat="1" ht="15" customHeight="1">
      <c r="A3" s="46" t="s">
        <v>50</v>
      </c>
      <c r="B3" s="47"/>
      <c r="C3" s="47"/>
      <c r="D3" s="47"/>
      <c r="E3" s="47"/>
      <c r="F3" s="47"/>
      <c r="G3" s="47"/>
      <c r="H3" s="47"/>
    </row>
    <row r="4" spans="1:16" s="3" customFormat="1" ht="15" customHeight="1">
      <c r="A4" s="4"/>
      <c r="B4" s="5"/>
      <c r="C4" s="5"/>
      <c r="D4" s="5"/>
      <c r="E4" s="5"/>
      <c r="F4" s="1159" t="s">
        <v>2</v>
      </c>
      <c r="G4" s="1159"/>
      <c r="H4" s="1159"/>
    </row>
    <row r="5" spans="1:16" s="3" customFormat="1" ht="17.100000000000001" customHeight="1">
      <c r="A5" s="6"/>
      <c r="B5" s="1160" t="s">
        <v>3</v>
      </c>
      <c r="C5" s="1161"/>
      <c r="D5" s="1161"/>
      <c r="E5" s="1162"/>
      <c r="F5" s="1163" t="s">
        <v>4</v>
      </c>
      <c r="G5" s="1164"/>
      <c r="H5" s="1165"/>
    </row>
    <row r="6" spans="1:16" s="3" customFormat="1" ht="47.25" customHeight="1">
      <c r="A6" s="7" t="s">
        <v>5</v>
      </c>
      <c r="B6" s="8" t="s">
        <v>6</v>
      </c>
      <c r="C6" s="9" t="s">
        <v>7</v>
      </c>
      <c r="D6" s="10" t="s">
        <v>8</v>
      </c>
      <c r="E6" s="11" t="s">
        <v>9</v>
      </c>
      <c r="F6" s="8" t="s">
        <v>6</v>
      </c>
      <c r="G6" s="9" t="s">
        <v>7</v>
      </c>
      <c r="H6" s="12" t="s">
        <v>8</v>
      </c>
    </row>
    <row r="7" spans="1:16" s="3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</row>
    <row r="8" spans="1:16" s="3" customFormat="1" ht="6.95" customHeight="1">
      <c r="A8" s="5"/>
      <c r="B8" s="5"/>
      <c r="C8" s="5"/>
      <c r="D8" s="5"/>
      <c r="E8" s="5"/>
      <c r="F8" s="5"/>
      <c r="G8" s="5"/>
      <c r="H8" s="5"/>
    </row>
    <row r="9" spans="1:16" s="3" customFormat="1" ht="24" customHeight="1">
      <c r="A9" s="14" t="s">
        <v>18</v>
      </c>
      <c r="B9" s="15">
        <v>1597</v>
      </c>
      <c r="C9" s="15">
        <v>1164170.7656381</v>
      </c>
      <c r="D9" s="16">
        <v>9.1738774655925025E-3</v>
      </c>
      <c r="E9" s="17">
        <v>728.97355393744522</v>
      </c>
      <c r="F9" s="15">
        <v>1524</v>
      </c>
      <c r="G9" s="15">
        <v>1149138.7260779</v>
      </c>
      <c r="H9" s="16">
        <v>9.2550941591736605E-3</v>
      </c>
      <c r="L9" s="18"/>
      <c r="M9" s="19"/>
      <c r="N9" s="19"/>
    </row>
    <row r="10" spans="1:16" s="3" customFormat="1" ht="24" customHeight="1">
      <c r="A10" s="20" t="s">
        <v>19</v>
      </c>
      <c r="B10" s="21">
        <v>84003</v>
      </c>
      <c r="C10" s="21">
        <v>6699849.7970276996</v>
      </c>
      <c r="D10" s="16">
        <v>5.2796035504394205E-2</v>
      </c>
      <c r="E10" s="17">
        <v>79.757268157419375</v>
      </c>
      <c r="F10" s="21">
        <v>85433</v>
      </c>
      <c r="G10" s="21">
        <v>6670808.2691836003</v>
      </c>
      <c r="H10" s="16">
        <v>5.3726288434998937E-2</v>
      </c>
      <c r="L10" s="22"/>
      <c r="M10" s="23"/>
      <c r="N10" s="23"/>
    </row>
    <row r="11" spans="1:16" s="3" customFormat="1" ht="24" customHeight="1">
      <c r="A11" s="24" t="s">
        <v>20</v>
      </c>
      <c r="B11" s="21">
        <v>28607</v>
      </c>
      <c r="C11" s="21">
        <v>1898326.0296002999</v>
      </c>
      <c r="D11" s="16">
        <v>1.4959154532412984E-2</v>
      </c>
      <c r="E11" s="17">
        <v>66.358794337060857</v>
      </c>
      <c r="F11" s="21">
        <v>28012</v>
      </c>
      <c r="G11" s="21">
        <v>1748520.7562595</v>
      </c>
      <c r="H11" s="16">
        <v>1.4082480967014407E-2</v>
      </c>
      <c r="L11" s="22"/>
      <c r="M11" s="23"/>
      <c r="N11" s="23"/>
    </row>
    <row r="12" spans="1:16" s="3" customFormat="1" ht="24" customHeight="1">
      <c r="A12" s="24" t="s">
        <v>21</v>
      </c>
      <c r="B12" s="21">
        <v>55396</v>
      </c>
      <c r="C12" s="21">
        <v>4801523.7674273998</v>
      </c>
      <c r="D12" s="16">
        <v>3.7836880971981221E-2</v>
      </c>
      <c r="E12" s="17">
        <v>86.67636232629431</v>
      </c>
      <c r="F12" s="21">
        <v>57421</v>
      </c>
      <c r="G12" s="21">
        <v>4922287.5129241003</v>
      </c>
      <c r="H12" s="16">
        <v>3.9643807467984529E-2</v>
      </c>
      <c r="L12" s="22"/>
      <c r="M12" s="23"/>
      <c r="N12" s="23"/>
    </row>
    <row r="13" spans="1:16" s="3" customFormat="1" ht="24" customHeight="1">
      <c r="A13" s="25" t="s">
        <v>22</v>
      </c>
      <c r="B13" s="21">
        <v>5919</v>
      </c>
      <c r="C13" s="21">
        <v>438888.58969230001</v>
      </c>
      <c r="D13" s="16">
        <v>3.4585219468872179E-3</v>
      </c>
      <c r="E13" s="17">
        <v>74.149111284389264</v>
      </c>
      <c r="F13" s="21">
        <v>5940</v>
      </c>
      <c r="G13" s="21">
        <v>472617.7693172</v>
      </c>
      <c r="H13" s="16">
        <v>3.8064350779113683E-3</v>
      </c>
      <c r="L13" s="22"/>
      <c r="M13" s="23"/>
      <c r="N13" s="23"/>
    </row>
    <row r="14" spans="1:16" s="3" customFormat="1" ht="24" customHeight="1">
      <c r="A14" s="26" t="s">
        <v>23</v>
      </c>
      <c r="B14" s="21">
        <v>24944</v>
      </c>
      <c r="C14" s="21">
        <v>2950124.1871857001</v>
      </c>
      <c r="D14" s="16">
        <v>2.3247515399244759E-2</v>
      </c>
      <c r="E14" s="17">
        <v>118.26989204561016</v>
      </c>
      <c r="F14" s="21">
        <v>26290</v>
      </c>
      <c r="G14" s="21">
        <v>2964647.0162796001</v>
      </c>
      <c r="H14" s="16">
        <v>2.3877088694094641E-2</v>
      </c>
      <c r="L14" s="22"/>
      <c r="M14" s="23"/>
      <c r="N14" s="23"/>
    </row>
    <row r="15" spans="1:16" s="3" customFormat="1" ht="50.1" customHeight="1">
      <c r="A15" s="26" t="s">
        <v>24</v>
      </c>
      <c r="B15" s="21">
        <v>24533</v>
      </c>
      <c r="C15" s="21">
        <v>1412510.9905494</v>
      </c>
      <c r="D15" s="16">
        <v>1.1130843625849249E-2</v>
      </c>
      <c r="E15" s="17">
        <v>57.575958527265314</v>
      </c>
      <c r="F15" s="21">
        <v>25191</v>
      </c>
      <c r="G15" s="21">
        <v>1485022.7273273</v>
      </c>
      <c r="H15" s="16">
        <v>1.1960283695978518E-2</v>
      </c>
      <c r="L15" s="27"/>
      <c r="M15" s="27"/>
      <c r="N15" s="27"/>
    </row>
    <row r="16" spans="1:16" s="3" customFormat="1" ht="30" customHeight="1">
      <c r="A16" s="28" t="s">
        <v>25</v>
      </c>
      <c r="B16" s="21">
        <v>9516</v>
      </c>
      <c r="C16" s="21">
        <v>1951816.4959912</v>
      </c>
      <c r="D16" s="16">
        <v>1.5380669140691729E-2</v>
      </c>
      <c r="E16" s="17">
        <v>205.10892139461959</v>
      </c>
      <c r="F16" s="21">
        <v>10236</v>
      </c>
      <c r="G16" s="21">
        <v>1988718.9171839</v>
      </c>
      <c r="H16" s="16">
        <v>1.6017022503007312E-2</v>
      </c>
      <c r="L16" s="29"/>
      <c r="M16" s="29"/>
      <c r="N16" s="29"/>
      <c r="P16" s="30"/>
    </row>
    <row r="17" spans="1:16" s="3" customFormat="1" ht="30" customHeight="1">
      <c r="A17" s="28" t="s">
        <v>26</v>
      </c>
      <c r="B17" s="21">
        <v>961786</v>
      </c>
      <c r="C17" s="21">
        <v>84120145.039126605</v>
      </c>
      <c r="D17" s="16">
        <v>0.66288204939919737</v>
      </c>
      <c r="E17" s="17">
        <v>87.46243451155101</v>
      </c>
      <c r="F17" s="21">
        <v>998806</v>
      </c>
      <c r="G17" s="21">
        <v>81199965.459312394</v>
      </c>
      <c r="H17" s="16">
        <v>0.65397963622073596</v>
      </c>
      <c r="L17" s="29"/>
      <c r="M17" s="29"/>
      <c r="N17" s="29"/>
      <c r="P17" s="30"/>
    </row>
    <row r="18" spans="1:16" s="3" customFormat="1" ht="50.1" customHeight="1">
      <c r="A18" s="28" t="s">
        <v>27</v>
      </c>
      <c r="B18" s="21">
        <v>666084</v>
      </c>
      <c r="C18" s="21">
        <v>10559355.085240901</v>
      </c>
      <c r="D18" s="16">
        <v>8.3209639450605014E-2</v>
      </c>
      <c r="E18" s="17">
        <v>15.852888052018816</v>
      </c>
      <c r="F18" s="21">
        <v>955689</v>
      </c>
      <c r="G18" s="21">
        <v>10869015.5174248</v>
      </c>
      <c r="H18" s="16">
        <v>8.7538397017234357E-2</v>
      </c>
      <c r="L18" s="29"/>
      <c r="M18" s="29"/>
      <c r="N18" s="29"/>
      <c r="P18" s="30"/>
    </row>
    <row r="19" spans="1:16" s="3" customFormat="1" ht="30" customHeight="1">
      <c r="A19" s="28" t="s">
        <v>28</v>
      </c>
      <c r="B19" s="21">
        <v>2376778</v>
      </c>
      <c r="C19" s="21">
        <v>12067581.8963346</v>
      </c>
      <c r="D19" s="16">
        <v>9.5094741158781859E-2</v>
      </c>
      <c r="E19" s="17">
        <v>5.0772860975381793</v>
      </c>
      <c r="F19" s="21">
        <v>2295545</v>
      </c>
      <c r="G19" s="21">
        <v>11779531.3951055</v>
      </c>
      <c r="H19" s="16">
        <v>9.4871637112726767E-2</v>
      </c>
      <c r="L19" s="29"/>
      <c r="M19" s="29"/>
      <c r="N19" s="29"/>
      <c r="P19" s="30"/>
    </row>
    <row r="20" spans="1:16" s="3" customFormat="1" ht="30" customHeight="1">
      <c r="A20" s="14" t="s">
        <v>29</v>
      </c>
      <c r="B20" s="21">
        <v>750050</v>
      </c>
      <c r="C20" s="21">
        <v>5327017.0432745004</v>
      </c>
      <c r="D20" s="16">
        <v>4.1977863604345932E-2</v>
      </c>
      <c r="E20" s="17">
        <v>7.1022159099720028</v>
      </c>
      <c r="F20" s="21">
        <v>13965</v>
      </c>
      <c r="G20" s="21">
        <v>5542095.8492774004</v>
      </c>
      <c r="H20" s="16">
        <v>4.4635706516734978E-2</v>
      </c>
      <c r="L20" s="29"/>
      <c r="M20" s="29"/>
      <c r="N20" s="29"/>
      <c r="P20" s="30"/>
    </row>
    <row r="21" spans="1:16" s="3" customFormat="1" ht="24" customHeight="1">
      <c r="A21" s="14" t="s">
        <v>30</v>
      </c>
      <c r="B21" s="21">
        <v>277144</v>
      </c>
      <c r="C21" s="21">
        <v>4488579.7845470002</v>
      </c>
      <c r="D21" s="16">
        <v>3.53708254436364E-2</v>
      </c>
      <c r="E21" s="17">
        <v>16.195839652119478</v>
      </c>
      <c r="F21" s="21">
        <v>307356</v>
      </c>
      <c r="G21" s="21">
        <v>4497177.9563031998</v>
      </c>
      <c r="H21" s="16">
        <v>3.6220000676684828E-2</v>
      </c>
      <c r="L21" s="29"/>
      <c r="M21" s="29"/>
      <c r="N21" s="29"/>
      <c r="P21" s="30"/>
    </row>
    <row r="22" spans="1:16" s="3" customFormat="1" ht="24" customHeight="1">
      <c r="A22" s="31" t="s">
        <v>31</v>
      </c>
      <c r="B22" s="21" t="s">
        <v>44</v>
      </c>
      <c r="C22" s="21" t="s">
        <v>44</v>
      </c>
      <c r="D22" s="49" t="s">
        <v>44</v>
      </c>
      <c r="E22" s="36" t="s">
        <v>44</v>
      </c>
      <c r="F22" s="21" t="s">
        <v>44</v>
      </c>
      <c r="G22" s="21" t="s">
        <v>44</v>
      </c>
      <c r="H22" s="49" t="s">
        <v>44</v>
      </c>
      <c r="L22" s="27"/>
      <c r="M22" s="27"/>
      <c r="N22" s="27"/>
      <c r="P22" s="30"/>
    </row>
    <row r="23" spans="1:16" s="3" customFormat="1" ht="24" customHeight="1">
      <c r="A23" s="31" t="s">
        <v>32</v>
      </c>
      <c r="B23" s="21">
        <v>35911</v>
      </c>
      <c r="C23" s="21">
        <v>1016736.4338351</v>
      </c>
      <c r="D23" s="16">
        <v>8.0120681038526216E-3</v>
      </c>
      <c r="E23" s="17">
        <v>28.312673939324998</v>
      </c>
      <c r="F23" s="21">
        <v>35149</v>
      </c>
      <c r="G23" s="21">
        <v>926816.09977690002</v>
      </c>
      <c r="H23" s="16">
        <v>7.4645211035136699E-3</v>
      </c>
      <c r="L23" s="27"/>
      <c r="M23" s="27"/>
      <c r="N23" s="27"/>
    </row>
    <row r="24" spans="1:16" s="3" customFormat="1" ht="24" customHeight="1">
      <c r="A24" s="31" t="s">
        <v>33</v>
      </c>
      <c r="B24" s="21">
        <v>3414</v>
      </c>
      <c r="C24" s="21">
        <v>5525.8941697</v>
      </c>
      <c r="D24" s="16">
        <v>4.3545051548235472E-5</v>
      </c>
      <c r="E24" s="17">
        <v>1.6185981750732279</v>
      </c>
      <c r="F24" s="21">
        <v>3348</v>
      </c>
      <c r="G24" s="21">
        <v>7579.6179068000001</v>
      </c>
      <c r="H24" s="16">
        <v>6.1045786575673446E-5</v>
      </c>
      <c r="L24" s="30"/>
      <c r="M24" s="27"/>
    </row>
    <row r="25" spans="1:16" s="3" customFormat="1" ht="24" customHeight="1">
      <c r="A25" s="24" t="s">
        <v>34</v>
      </c>
      <c r="B25" s="21">
        <v>6322</v>
      </c>
      <c r="C25" s="21">
        <v>698166.53123389999</v>
      </c>
      <c r="D25" s="16">
        <v>5.5016793044162533E-3</v>
      </c>
      <c r="E25" s="17">
        <v>110.43444024579247</v>
      </c>
      <c r="F25" s="21">
        <v>5907</v>
      </c>
      <c r="G25" s="21">
        <v>760000.88985599997</v>
      </c>
      <c r="H25" s="16">
        <v>6.1210014396436089E-3</v>
      </c>
      <c r="L25" s="30"/>
      <c r="M25" s="27"/>
    </row>
    <row r="26" spans="1:16" s="3" customFormat="1" ht="24" customHeight="1">
      <c r="A26" s="24" t="s">
        <v>35</v>
      </c>
      <c r="B26" s="21">
        <v>4874</v>
      </c>
      <c r="C26" s="21">
        <v>2252534.0412753001</v>
      </c>
      <c r="D26" s="16">
        <v>1.7750378116056686E-2</v>
      </c>
      <c r="E26" s="17">
        <v>462.15306550580635</v>
      </c>
      <c r="F26" s="21">
        <v>4897</v>
      </c>
      <c r="G26" s="21">
        <v>2321241.2082475</v>
      </c>
      <c r="H26" s="16">
        <v>1.8695137028241004E-2</v>
      </c>
      <c r="L26" s="30"/>
      <c r="M26" s="32"/>
    </row>
    <row r="27" spans="1:16" s="3" customFormat="1" ht="24" customHeight="1">
      <c r="A27" s="31" t="s">
        <v>36</v>
      </c>
      <c r="B27" s="21">
        <v>226623</v>
      </c>
      <c r="C27" s="21">
        <v>515616.88403299998</v>
      </c>
      <c r="D27" s="16">
        <v>4.0631548677626016E-3</v>
      </c>
      <c r="E27" s="17">
        <v>2.2752186849216538</v>
      </c>
      <c r="F27" s="21">
        <v>258055</v>
      </c>
      <c r="G27" s="21">
        <v>481540.14051599998</v>
      </c>
      <c r="H27" s="16">
        <v>3.8782953187108723E-3</v>
      </c>
      <c r="L27" s="30"/>
      <c r="M27" s="33"/>
    </row>
    <row r="28" spans="1:16" s="3" customFormat="1" ht="24" customHeight="1">
      <c r="A28" s="28" t="s">
        <v>37</v>
      </c>
      <c r="B28" s="21">
        <v>547508</v>
      </c>
      <c r="C28" s="21">
        <v>522107.08505280002</v>
      </c>
      <c r="D28" s="16">
        <v>4.1142988327547772E-3</v>
      </c>
      <c r="E28" s="17">
        <v>0.95360631269826202</v>
      </c>
      <c r="F28" s="21">
        <v>513789</v>
      </c>
      <c r="G28" s="21">
        <v>466382.59494889999</v>
      </c>
      <c r="H28" s="16">
        <v>3.7562173587031384E-3</v>
      </c>
      <c r="L28" s="30"/>
      <c r="M28" s="27"/>
    </row>
    <row r="29" spans="1:16" s="3" customFormat="1" ht="6.95" customHeight="1">
      <c r="A29" s="5"/>
      <c r="B29" s="34"/>
      <c r="C29" s="34"/>
      <c r="D29" s="35"/>
      <c r="E29" s="36"/>
      <c r="F29" s="34"/>
      <c r="G29" s="34"/>
      <c r="H29" s="35"/>
      <c r="L29" s="37"/>
      <c r="M29" s="27"/>
    </row>
    <row r="30" spans="1:16" s="3" customFormat="1" ht="24.95" customHeight="1">
      <c r="A30" s="38" t="s">
        <v>38</v>
      </c>
      <c r="B30" s="39">
        <v>5674466</v>
      </c>
      <c r="C30" s="39">
        <v>126900622.99223343</v>
      </c>
      <c r="D30" s="40">
        <v>0.99999999999999989</v>
      </c>
      <c r="E30" s="41">
        <v>22.363447589999382</v>
      </c>
      <c r="F30" s="39">
        <v>5182343</v>
      </c>
      <c r="G30" s="39">
        <v>124162834.6848176</v>
      </c>
      <c r="H30" s="40">
        <v>0.99999999999999989</v>
      </c>
      <c r="L30" s="27"/>
      <c r="M30" s="27"/>
    </row>
    <row r="31" spans="1:16" s="3" customFormat="1" ht="18.95" customHeight="1">
      <c r="A31" s="42" t="s">
        <v>39</v>
      </c>
      <c r="B31" s="1"/>
      <c r="C31" s="1"/>
      <c r="D31" s="1"/>
      <c r="E31" s="1"/>
      <c r="F31" s="1"/>
      <c r="G31" s="1"/>
      <c r="H31" s="1"/>
      <c r="L31" s="27"/>
      <c r="M31" s="27"/>
      <c r="N31" s="27"/>
    </row>
    <row r="32" spans="1:16" ht="8.1" customHeight="1">
      <c r="A32" s="43" t="s">
        <v>40</v>
      </c>
      <c r="B32" s="1"/>
      <c r="C32" s="1"/>
      <c r="D32" s="1"/>
      <c r="E32" s="1"/>
      <c r="F32" s="1"/>
      <c r="G32" s="1"/>
      <c r="H32" s="1"/>
    </row>
    <row r="33" spans="1:8">
      <c r="A33" s="45" t="s">
        <v>41</v>
      </c>
      <c r="B33" s="1"/>
      <c r="C33" s="1"/>
      <c r="D33" s="1"/>
      <c r="E33" s="1"/>
      <c r="F33" s="1"/>
      <c r="G33" s="1"/>
      <c r="H33" s="1"/>
    </row>
  </sheetData>
  <mergeCells count="3">
    <mergeCell ref="F4:H4"/>
    <mergeCell ref="B5:E5"/>
    <mergeCell ref="F5:H5"/>
  </mergeCells>
  <pageMargins left="0.7" right="0.4" top="0.75" bottom="0.7" header="0.4" footer="0.4"/>
  <pageSetup paperSize="9" scale="95" orientation="portrait" r:id="rId1"/>
  <headerFooter>
    <oddFooter>&amp;C&amp;"Maiandra GD,Regular"&amp;9&amp;P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zoomScale="60" workbookViewId="0">
      <selection activeCell="H1" sqref="H1"/>
    </sheetView>
  </sheetViews>
  <sheetFormatPr defaultRowHeight="12.75"/>
  <cols>
    <col min="1" max="1" width="28.85546875" style="44" customWidth="1"/>
    <col min="2" max="2" width="9.28515625" style="44" customWidth="1"/>
    <col min="3" max="3" width="10.28515625" style="44" customWidth="1"/>
    <col min="4" max="4" width="8.7109375" style="44" customWidth="1"/>
    <col min="5" max="5" width="9" style="44" customWidth="1"/>
    <col min="6" max="6" width="8.85546875" style="44" customWidth="1"/>
    <col min="7" max="7" width="9.7109375" style="44" customWidth="1"/>
    <col min="8" max="8" width="10.28515625" style="44" customWidth="1"/>
    <col min="9" max="16384" width="9.140625" style="44"/>
  </cols>
  <sheetData>
    <row r="1" spans="1:16" s="3" customFormat="1">
      <c r="A1" s="1"/>
      <c r="B1" s="1"/>
      <c r="C1" s="1"/>
      <c r="D1" s="1"/>
      <c r="E1" s="1"/>
      <c r="F1" s="1"/>
      <c r="G1" s="1"/>
      <c r="H1" s="2"/>
    </row>
    <row r="2" spans="1:16" s="3" customFormat="1" ht="15" customHeight="1">
      <c r="A2" s="46" t="s">
        <v>51</v>
      </c>
      <c r="B2" s="47"/>
      <c r="C2" s="47"/>
      <c r="D2" s="47"/>
      <c r="E2" s="47"/>
      <c r="F2" s="47"/>
      <c r="G2" s="47"/>
      <c r="H2" s="47"/>
    </row>
    <row r="3" spans="1:16" s="3" customFormat="1" ht="15" customHeight="1">
      <c r="A3" s="46" t="s">
        <v>52</v>
      </c>
      <c r="B3" s="47"/>
      <c r="C3" s="47"/>
      <c r="D3" s="47"/>
      <c r="E3" s="47"/>
      <c r="F3" s="47"/>
      <c r="G3" s="47"/>
      <c r="H3" s="47"/>
    </row>
    <row r="4" spans="1:16" s="3" customFormat="1" ht="15" customHeight="1">
      <c r="A4" s="4"/>
      <c r="B4" s="5"/>
      <c r="C4" s="5"/>
      <c r="D4" s="5"/>
      <c r="E4" s="5"/>
      <c r="F4" s="1159" t="s">
        <v>2</v>
      </c>
      <c r="G4" s="1159"/>
      <c r="H4" s="1159"/>
    </row>
    <row r="5" spans="1:16" s="3" customFormat="1" ht="17.100000000000001" customHeight="1">
      <c r="A5" s="6"/>
      <c r="B5" s="1160" t="s">
        <v>3</v>
      </c>
      <c r="C5" s="1161"/>
      <c r="D5" s="1161"/>
      <c r="E5" s="1162"/>
      <c r="F5" s="1163" t="s">
        <v>4</v>
      </c>
      <c r="G5" s="1164"/>
      <c r="H5" s="1165"/>
    </row>
    <row r="6" spans="1:16" s="3" customFormat="1" ht="47.25" customHeight="1">
      <c r="A6" s="7" t="s">
        <v>5</v>
      </c>
      <c r="B6" s="8" t="s">
        <v>6</v>
      </c>
      <c r="C6" s="9" t="s">
        <v>7</v>
      </c>
      <c r="D6" s="10" t="s">
        <v>8</v>
      </c>
      <c r="E6" s="11" t="s">
        <v>9</v>
      </c>
      <c r="F6" s="8" t="s">
        <v>6</v>
      </c>
      <c r="G6" s="9" t="s">
        <v>7</v>
      </c>
      <c r="H6" s="12" t="s">
        <v>8</v>
      </c>
    </row>
    <row r="7" spans="1:16" s="3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</row>
    <row r="8" spans="1:16" s="3" customFormat="1" ht="6.95" customHeight="1">
      <c r="A8" s="5"/>
      <c r="B8" s="5"/>
      <c r="C8" s="5"/>
      <c r="D8" s="5"/>
      <c r="E8" s="5"/>
      <c r="F8" s="5"/>
      <c r="G8" s="5"/>
      <c r="H8" s="5"/>
    </row>
    <row r="9" spans="1:16" s="3" customFormat="1" ht="24" customHeight="1">
      <c r="A9" s="14" t="s">
        <v>18</v>
      </c>
      <c r="B9" s="15">
        <v>959</v>
      </c>
      <c r="C9" s="15">
        <v>390081.08909289999</v>
      </c>
      <c r="D9" s="16">
        <v>8.4953058001116764E-3</v>
      </c>
      <c r="E9" s="17">
        <v>406.75817423660061</v>
      </c>
      <c r="F9" s="15">
        <v>868</v>
      </c>
      <c r="G9" s="15">
        <v>377113.70279249997</v>
      </c>
      <c r="H9" s="16">
        <v>8.6253423915804029E-3</v>
      </c>
      <c r="L9" s="18"/>
      <c r="M9" s="19"/>
      <c r="N9" s="19"/>
    </row>
    <row r="10" spans="1:16" s="3" customFormat="1" ht="24" customHeight="1">
      <c r="A10" s="20" t="s">
        <v>19</v>
      </c>
      <c r="B10" s="21">
        <v>14348</v>
      </c>
      <c r="C10" s="21">
        <v>1672603.9448031001</v>
      </c>
      <c r="D10" s="16">
        <v>3.6426482572169572E-2</v>
      </c>
      <c r="E10" s="17">
        <v>116.57401343762895</v>
      </c>
      <c r="F10" s="21">
        <v>14430</v>
      </c>
      <c r="G10" s="21">
        <v>1647910.8402857999</v>
      </c>
      <c r="H10" s="16">
        <v>3.7691007043790387E-2</v>
      </c>
      <c r="L10" s="22"/>
      <c r="M10" s="23"/>
      <c r="N10" s="23"/>
    </row>
    <row r="11" spans="1:16" s="3" customFormat="1" ht="24" customHeight="1">
      <c r="A11" s="24" t="s">
        <v>20</v>
      </c>
      <c r="B11" s="21">
        <v>8836</v>
      </c>
      <c r="C11" s="21">
        <v>685344.89514949999</v>
      </c>
      <c r="D11" s="16">
        <v>1.4925651680217401E-2</v>
      </c>
      <c r="E11" s="17">
        <v>77.562799360513807</v>
      </c>
      <c r="F11" s="21">
        <v>8470</v>
      </c>
      <c r="G11" s="21">
        <v>629189.61843599996</v>
      </c>
      <c r="H11" s="16">
        <v>1.4390821251129197E-2</v>
      </c>
      <c r="L11" s="22"/>
      <c r="M11" s="23"/>
      <c r="N11" s="23"/>
    </row>
    <row r="12" spans="1:16" s="3" customFormat="1" ht="24" customHeight="1">
      <c r="A12" s="24" t="s">
        <v>21</v>
      </c>
      <c r="B12" s="21">
        <v>5512</v>
      </c>
      <c r="C12" s="21">
        <v>987259.04965359997</v>
      </c>
      <c r="D12" s="16">
        <v>2.1500830891952167E-2</v>
      </c>
      <c r="E12" s="17">
        <v>179.11085806487662</v>
      </c>
      <c r="F12" s="21">
        <v>5960</v>
      </c>
      <c r="G12" s="21">
        <v>1018721.2218498</v>
      </c>
      <c r="H12" s="16">
        <v>2.3300185792661191E-2</v>
      </c>
      <c r="L12" s="22"/>
      <c r="M12" s="23"/>
      <c r="N12" s="23"/>
    </row>
    <row r="13" spans="1:16" s="3" customFormat="1" ht="24" customHeight="1">
      <c r="A13" s="25" t="s">
        <v>22</v>
      </c>
      <c r="B13" s="21">
        <v>1915</v>
      </c>
      <c r="C13" s="21">
        <v>198030.81812549999</v>
      </c>
      <c r="D13" s="16">
        <v>4.3127759967409333E-3</v>
      </c>
      <c r="E13" s="17">
        <v>103.41034889060052</v>
      </c>
      <c r="F13" s="21">
        <v>2064</v>
      </c>
      <c r="G13" s="21">
        <v>195179.15685629999</v>
      </c>
      <c r="H13" s="16">
        <v>4.4641365273111631E-3</v>
      </c>
      <c r="L13" s="22"/>
      <c r="M13" s="23"/>
      <c r="N13" s="23"/>
    </row>
    <row r="14" spans="1:16" s="3" customFormat="1" ht="24" customHeight="1">
      <c r="A14" s="26" t="s">
        <v>23</v>
      </c>
      <c r="B14" s="21">
        <v>3528</v>
      </c>
      <c r="C14" s="21">
        <v>661372.44065370003</v>
      </c>
      <c r="D14" s="16">
        <v>1.4403572201320691E-2</v>
      </c>
      <c r="E14" s="17">
        <v>187.4638437227041</v>
      </c>
      <c r="F14" s="21">
        <v>3807</v>
      </c>
      <c r="G14" s="21">
        <v>689965.98457480001</v>
      </c>
      <c r="H14" s="16">
        <v>1.5780897939887559E-2</v>
      </c>
      <c r="L14" s="22"/>
      <c r="M14" s="23"/>
      <c r="N14" s="23"/>
    </row>
    <row r="15" spans="1:16" s="3" customFormat="1" ht="50.1" customHeight="1">
      <c r="A15" s="26" t="s">
        <v>24</v>
      </c>
      <c r="B15" s="21">
        <v>69</v>
      </c>
      <c r="C15" s="21">
        <v>127855.7908744</v>
      </c>
      <c r="D15" s="16">
        <v>2.7844826938905453E-3</v>
      </c>
      <c r="E15" s="17">
        <v>1852.9824764405798</v>
      </c>
      <c r="F15" s="21">
        <v>89</v>
      </c>
      <c r="G15" s="21">
        <v>133576.0804187</v>
      </c>
      <c r="H15" s="16">
        <v>3.0551513254624693E-3</v>
      </c>
      <c r="L15" s="27"/>
      <c r="M15" s="27"/>
      <c r="N15" s="27"/>
    </row>
    <row r="16" spans="1:16" s="3" customFormat="1" ht="30" customHeight="1">
      <c r="A16" s="28" t="s">
        <v>25</v>
      </c>
      <c r="B16" s="21">
        <v>7291</v>
      </c>
      <c r="C16" s="21">
        <v>1294470.6988142999</v>
      </c>
      <c r="D16" s="16">
        <v>2.8191380569830081E-2</v>
      </c>
      <c r="E16" s="17">
        <v>177.54364268472088</v>
      </c>
      <c r="F16" s="21">
        <v>7240</v>
      </c>
      <c r="G16" s="21">
        <v>1272274.4646946001</v>
      </c>
      <c r="H16" s="16">
        <v>2.90994540712665E-2</v>
      </c>
      <c r="L16" s="29"/>
      <c r="M16" s="29"/>
      <c r="N16" s="29"/>
      <c r="P16" s="30"/>
    </row>
    <row r="17" spans="1:16" s="3" customFormat="1" ht="30" customHeight="1">
      <c r="A17" s="28" t="s">
        <v>26</v>
      </c>
      <c r="B17" s="21">
        <v>638119</v>
      </c>
      <c r="C17" s="21">
        <v>34776020.732670397</v>
      </c>
      <c r="D17" s="16">
        <v>0.75736286350630999</v>
      </c>
      <c r="E17" s="17">
        <v>54.497704554589973</v>
      </c>
      <c r="F17" s="21">
        <v>655064</v>
      </c>
      <c r="G17" s="21">
        <v>32731212.231264099</v>
      </c>
      <c r="H17" s="16">
        <v>0.74862809358449001</v>
      </c>
      <c r="L17" s="29"/>
      <c r="M17" s="29"/>
      <c r="N17" s="29"/>
      <c r="P17" s="30"/>
    </row>
    <row r="18" spans="1:16" s="3" customFormat="1" ht="50.1" customHeight="1">
      <c r="A18" s="28" t="s">
        <v>27</v>
      </c>
      <c r="B18" s="21">
        <v>150572</v>
      </c>
      <c r="C18" s="21">
        <v>3179018.8179146</v>
      </c>
      <c r="D18" s="16">
        <v>6.9233648483949611E-2</v>
      </c>
      <c r="E18" s="17">
        <v>21.11294807742874</v>
      </c>
      <c r="F18" s="21">
        <v>157436</v>
      </c>
      <c r="G18" s="21">
        <v>3165327.7407261999</v>
      </c>
      <c r="H18" s="16">
        <v>7.2397357463177534E-2</v>
      </c>
      <c r="L18" s="29"/>
      <c r="M18" s="29"/>
      <c r="N18" s="29"/>
      <c r="P18" s="30"/>
    </row>
    <row r="19" spans="1:16" s="3" customFormat="1" ht="30" customHeight="1">
      <c r="A19" s="28" t="s">
        <v>28</v>
      </c>
      <c r="B19" s="21">
        <v>757069</v>
      </c>
      <c r="C19" s="21">
        <v>3108872.3868501</v>
      </c>
      <c r="D19" s="16">
        <v>6.7705977957636401E-2</v>
      </c>
      <c r="E19" s="17">
        <v>4.1064584428237056</v>
      </c>
      <c r="F19" s="21">
        <v>718376</v>
      </c>
      <c r="G19" s="21">
        <v>3016135.6216234998</v>
      </c>
      <c r="H19" s="16">
        <v>6.8985036192809143E-2</v>
      </c>
      <c r="L19" s="29"/>
      <c r="M19" s="29"/>
      <c r="N19" s="29"/>
      <c r="P19" s="30"/>
    </row>
    <row r="20" spans="1:16" s="3" customFormat="1" ht="30" customHeight="1">
      <c r="A20" s="14" t="s">
        <v>29</v>
      </c>
      <c r="B20" s="21">
        <v>2370</v>
      </c>
      <c r="C20" s="21">
        <v>819634.29473540001</v>
      </c>
      <c r="D20" s="16">
        <v>1.7850247481178971E-2</v>
      </c>
      <c r="E20" s="17">
        <v>345.83725516261603</v>
      </c>
      <c r="F20" s="21">
        <v>2228</v>
      </c>
      <c r="G20" s="21">
        <v>867078.3875368</v>
      </c>
      <c r="H20" s="16">
        <v>1.9831811778421225E-2</v>
      </c>
      <c r="L20" s="29"/>
      <c r="M20" s="29"/>
      <c r="N20" s="29"/>
      <c r="P20" s="30"/>
    </row>
    <row r="21" spans="1:16" s="3" customFormat="1" ht="24" customHeight="1">
      <c r="A21" s="14" t="s">
        <v>30</v>
      </c>
      <c r="B21" s="21">
        <v>224727</v>
      </c>
      <c r="C21" s="21">
        <v>657702.01907689997</v>
      </c>
      <c r="D21" s="16">
        <v>1.4323636632583549E-2</v>
      </c>
      <c r="E21" s="17">
        <v>2.9266711124026039</v>
      </c>
      <c r="F21" s="21">
        <v>256978</v>
      </c>
      <c r="G21" s="21">
        <v>622237.69890349999</v>
      </c>
      <c r="H21" s="16">
        <v>1.4231816988482393E-2</v>
      </c>
      <c r="L21" s="29"/>
      <c r="M21" s="29"/>
      <c r="N21" s="29"/>
      <c r="P21" s="30"/>
    </row>
    <row r="22" spans="1:16" s="3" customFormat="1" ht="24" customHeight="1">
      <c r="A22" s="31" t="s">
        <v>31</v>
      </c>
      <c r="B22" s="21" t="s">
        <v>44</v>
      </c>
      <c r="C22" s="21" t="s">
        <v>44</v>
      </c>
      <c r="D22" s="49" t="s">
        <v>44</v>
      </c>
      <c r="E22" s="36" t="s">
        <v>44</v>
      </c>
      <c r="F22" s="21" t="s">
        <v>44</v>
      </c>
      <c r="G22" s="21" t="s">
        <v>44</v>
      </c>
      <c r="H22" s="49" t="s">
        <v>44</v>
      </c>
      <c r="L22" s="27"/>
      <c r="M22" s="27"/>
      <c r="N22" s="27"/>
      <c r="P22" s="30"/>
    </row>
    <row r="23" spans="1:16" s="3" customFormat="1" ht="24" customHeight="1">
      <c r="A23" s="31" t="s">
        <v>32</v>
      </c>
      <c r="B23" s="21">
        <v>7843</v>
      </c>
      <c r="C23" s="21">
        <v>288295.13975989999</v>
      </c>
      <c r="D23" s="16">
        <v>6.2785801245622674E-3</v>
      </c>
      <c r="E23" s="17">
        <v>36.758273589175062</v>
      </c>
      <c r="F23" s="21">
        <v>8293</v>
      </c>
      <c r="G23" s="21">
        <v>267243.09615360002</v>
      </c>
      <c r="H23" s="16">
        <v>6.1123825229420616E-3</v>
      </c>
      <c r="L23" s="27"/>
      <c r="M23" s="27"/>
      <c r="N23" s="27"/>
    </row>
    <row r="24" spans="1:16" s="3" customFormat="1" ht="24" customHeight="1">
      <c r="A24" s="31" t="s">
        <v>33</v>
      </c>
      <c r="B24" s="21">
        <v>278</v>
      </c>
      <c r="C24" s="21">
        <v>375.89367959999998</v>
      </c>
      <c r="D24" s="16">
        <v>8.1863280374781008E-6</v>
      </c>
      <c r="E24" s="17">
        <v>1.3521355381294964</v>
      </c>
      <c r="F24" s="21">
        <v>248</v>
      </c>
      <c r="G24" s="21">
        <v>364.14424600000001</v>
      </c>
      <c r="H24" s="16">
        <v>8.3287050521261203E-6</v>
      </c>
      <c r="L24" s="30"/>
      <c r="M24" s="27"/>
    </row>
    <row r="25" spans="1:16" s="3" customFormat="1" ht="24" customHeight="1">
      <c r="A25" s="24" t="s">
        <v>34</v>
      </c>
      <c r="B25" s="21">
        <v>461</v>
      </c>
      <c r="C25" s="21">
        <v>34846.215511599999</v>
      </c>
      <c r="D25" s="16">
        <v>7.5889158696728297E-4</v>
      </c>
      <c r="E25" s="17">
        <v>75.588319981778739</v>
      </c>
      <c r="F25" s="21">
        <v>468</v>
      </c>
      <c r="G25" s="21">
        <v>33661.785371799997</v>
      </c>
      <c r="H25" s="16">
        <v>7.6991215697994509E-4</v>
      </c>
      <c r="L25" s="30"/>
      <c r="M25" s="27"/>
    </row>
    <row r="26" spans="1:16" s="3" customFormat="1" ht="24" customHeight="1">
      <c r="A26" s="24" t="s">
        <v>35</v>
      </c>
      <c r="B26" s="21">
        <v>301</v>
      </c>
      <c r="C26" s="21">
        <v>184457.0709617</v>
      </c>
      <c r="D26" s="16">
        <v>4.0171627608416227E-3</v>
      </c>
      <c r="E26" s="17">
        <v>612.8141892415282</v>
      </c>
      <c r="F26" s="21">
        <v>306</v>
      </c>
      <c r="G26" s="21">
        <v>165239.29452349999</v>
      </c>
      <c r="H26" s="16">
        <v>3.7793521721818726E-3</v>
      </c>
      <c r="L26" s="30"/>
      <c r="M26" s="32"/>
    </row>
    <row r="27" spans="1:16" s="3" customFormat="1" ht="24" customHeight="1">
      <c r="A27" s="31" t="s">
        <v>36</v>
      </c>
      <c r="B27" s="21">
        <v>215844</v>
      </c>
      <c r="C27" s="21">
        <v>149727.69916409999</v>
      </c>
      <c r="D27" s="16">
        <v>3.2608158321748974E-3</v>
      </c>
      <c r="E27" s="17">
        <v>0.69368478699477398</v>
      </c>
      <c r="F27" s="21">
        <v>247663</v>
      </c>
      <c r="G27" s="21">
        <v>155729.3786086</v>
      </c>
      <c r="H27" s="16">
        <v>3.5618414313263874E-3</v>
      </c>
      <c r="L27" s="30"/>
      <c r="M27" s="33"/>
    </row>
    <row r="28" spans="1:16" s="3" customFormat="1" ht="24" customHeight="1">
      <c r="A28" s="28" t="s">
        <v>37</v>
      </c>
      <c r="B28" s="21">
        <v>5292</v>
      </c>
      <c r="C28" s="21">
        <v>18847.056937400001</v>
      </c>
      <c r="D28" s="16">
        <v>4.1045699623033452E-4</v>
      </c>
      <c r="E28" s="17">
        <v>3.561424213416478</v>
      </c>
      <c r="F28" s="21">
        <v>7428</v>
      </c>
      <c r="G28" s="21">
        <v>22301.531006900001</v>
      </c>
      <c r="H28" s="16">
        <v>5.100804859822372E-4</v>
      </c>
      <c r="L28" s="30"/>
      <c r="M28" s="27"/>
    </row>
    <row r="29" spans="1:16" s="3" customFormat="1" ht="6.95" customHeight="1">
      <c r="A29" s="5"/>
      <c r="B29" s="34"/>
      <c r="C29" s="34"/>
      <c r="D29" s="35"/>
      <c r="E29" s="36"/>
      <c r="F29" s="34"/>
      <c r="G29" s="34"/>
      <c r="H29" s="35"/>
      <c r="L29" s="37"/>
      <c r="M29" s="27"/>
    </row>
    <row r="30" spans="1:16" s="3" customFormat="1" ht="24.95" customHeight="1">
      <c r="A30" s="38" t="s">
        <v>38</v>
      </c>
      <c r="B30" s="39">
        <v>1800747</v>
      </c>
      <c r="C30" s="39">
        <v>45917251.04089509</v>
      </c>
      <c r="D30" s="40">
        <v>1.0000000000000002</v>
      </c>
      <c r="E30" s="41">
        <v>25.499001825850655</v>
      </c>
      <c r="F30" s="39">
        <v>1820048</v>
      </c>
      <c r="G30" s="39">
        <v>43721592.218833908</v>
      </c>
      <c r="H30" s="40">
        <v>0.99999999999999978</v>
      </c>
      <c r="L30" s="27"/>
      <c r="M30" s="27"/>
    </row>
    <row r="31" spans="1:16" s="3" customFormat="1" ht="18.95" customHeight="1">
      <c r="A31" s="42" t="s">
        <v>39</v>
      </c>
      <c r="B31" s="1"/>
      <c r="C31" s="1"/>
      <c r="D31" s="1"/>
      <c r="E31" s="1"/>
      <c r="F31" s="1"/>
      <c r="G31" s="1"/>
      <c r="H31" s="1"/>
      <c r="L31" s="27"/>
      <c r="M31" s="27"/>
      <c r="N31" s="27"/>
    </row>
    <row r="32" spans="1:16" ht="8.1" customHeight="1">
      <c r="A32" s="43" t="s">
        <v>40</v>
      </c>
      <c r="B32" s="1"/>
      <c r="C32" s="1"/>
      <c r="D32" s="1"/>
      <c r="E32" s="1"/>
      <c r="F32" s="1"/>
      <c r="G32" s="1"/>
      <c r="H32" s="1"/>
    </row>
    <row r="33" spans="1:8">
      <c r="A33" s="45" t="s">
        <v>41</v>
      </c>
      <c r="B33" s="1"/>
      <c r="C33" s="1"/>
      <c r="D33" s="1"/>
      <c r="E33" s="1"/>
      <c r="F33" s="1"/>
      <c r="G33" s="1"/>
      <c r="H33" s="1"/>
    </row>
  </sheetData>
  <mergeCells count="3">
    <mergeCell ref="F4:H4"/>
    <mergeCell ref="B5:E5"/>
    <mergeCell ref="F5:H5"/>
  </mergeCells>
  <pageMargins left="0.7" right="0.4" top="0.75" bottom="0.7" header="0.4" footer="0.4"/>
  <pageSetup paperSize="9" scale="95" orientation="portrait" r:id="rId1"/>
  <headerFooter>
    <oddFooter>&amp;C&amp;"Maiandra GD,Regular"&amp;9&amp;P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22" zoomScale="60" workbookViewId="0">
      <selection activeCell="J113" sqref="J113"/>
    </sheetView>
  </sheetViews>
  <sheetFormatPr defaultColWidth="10.28515625" defaultRowHeight="11.25"/>
  <cols>
    <col min="1" max="1" width="31" style="91" customWidth="1"/>
    <col min="2" max="2" width="11.85546875" style="91" bestFit="1" customWidth="1"/>
    <col min="3" max="3" width="11.140625" style="91" bestFit="1" customWidth="1"/>
    <col min="4" max="4" width="8.85546875" style="91" bestFit="1" customWidth="1"/>
    <col min="5" max="5" width="8" style="91" bestFit="1" customWidth="1"/>
    <col min="6" max="6" width="11.5703125" style="91" bestFit="1" customWidth="1"/>
    <col min="7" max="7" width="11.85546875" style="91" bestFit="1" customWidth="1"/>
    <col min="8" max="8" width="8.85546875" style="91" bestFit="1" customWidth="1"/>
    <col min="9" max="9" width="5.5703125" style="91" customWidth="1"/>
    <col min="10" max="16384" width="10.28515625" style="91"/>
  </cols>
  <sheetData>
    <row r="1" spans="1:13" s="52" customFormat="1" ht="12">
      <c r="A1" s="50"/>
      <c r="B1" s="50"/>
      <c r="C1" s="50"/>
      <c r="D1" s="50"/>
      <c r="E1" s="50"/>
      <c r="F1" s="50"/>
      <c r="G1" s="50"/>
      <c r="H1" s="51"/>
      <c r="I1" s="50"/>
    </row>
    <row r="2" spans="1:13" s="52" customFormat="1" ht="15" customHeight="1">
      <c r="A2" s="53" t="s">
        <v>53</v>
      </c>
      <c r="B2" s="54"/>
      <c r="C2" s="54"/>
      <c r="D2" s="54"/>
      <c r="E2" s="54"/>
      <c r="F2" s="54"/>
      <c r="G2" s="54"/>
      <c r="H2" s="54"/>
      <c r="I2" s="50"/>
    </row>
    <row r="3" spans="1:13" s="52" customFormat="1" ht="15" customHeight="1">
      <c r="A3" s="53" t="s">
        <v>1</v>
      </c>
      <c r="B3" s="54"/>
      <c r="C3" s="54"/>
      <c r="D3" s="54"/>
      <c r="E3" s="54"/>
      <c r="F3" s="54"/>
      <c r="G3" s="54"/>
      <c r="H3" s="54"/>
      <c r="I3" s="50"/>
    </row>
    <row r="4" spans="1:13" s="52" customFormat="1" ht="12">
      <c r="A4" s="55"/>
      <c r="B4" s="56"/>
      <c r="C4" s="56"/>
      <c r="D4" s="56"/>
      <c r="E4" s="56"/>
      <c r="F4" s="57"/>
      <c r="G4" s="57"/>
      <c r="H4" s="58" t="s">
        <v>54</v>
      </c>
      <c r="I4" s="50"/>
    </row>
    <row r="5" spans="1:13" s="52" customFormat="1" ht="15" customHeight="1">
      <c r="A5" s="59"/>
      <c r="B5" s="1166" t="s">
        <v>3</v>
      </c>
      <c r="C5" s="1166"/>
      <c r="D5" s="1166"/>
      <c r="E5" s="1166"/>
      <c r="F5" s="1167" t="s">
        <v>4</v>
      </c>
      <c r="G5" s="1167"/>
      <c r="H5" s="1167"/>
      <c r="I5" s="50"/>
    </row>
    <row r="6" spans="1:13" s="52" customFormat="1" ht="39.950000000000003" customHeight="1">
      <c r="A6" s="13" t="s">
        <v>55</v>
      </c>
      <c r="B6" s="60" t="s">
        <v>56</v>
      </c>
      <c r="C6" s="60" t="s">
        <v>7</v>
      </c>
      <c r="D6" s="60" t="s">
        <v>57</v>
      </c>
      <c r="E6" s="60" t="s">
        <v>58</v>
      </c>
      <c r="F6" s="60" t="s">
        <v>59</v>
      </c>
      <c r="G6" s="60" t="s">
        <v>7</v>
      </c>
      <c r="H6" s="60" t="s">
        <v>57</v>
      </c>
      <c r="I6" s="50"/>
    </row>
    <row r="7" spans="1:13" s="52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  <c r="I7" s="50"/>
      <c r="K7" s="18"/>
      <c r="L7" s="61"/>
      <c r="M7" s="61"/>
    </row>
    <row r="8" spans="1:13" s="52" customFormat="1" ht="5.0999999999999996" customHeight="1">
      <c r="A8" s="62"/>
      <c r="B8" s="62"/>
      <c r="C8" s="62"/>
      <c r="D8" s="62"/>
      <c r="E8" s="62"/>
      <c r="F8" s="62"/>
      <c r="G8" s="62"/>
      <c r="H8" s="62"/>
      <c r="I8" s="50"/>
      <c r="K8" s="18"/>
      <c r="L8" s="61"/>
      <c r="M8" s="61"/>
    </row>
    <row r="9" spans="1:13" s="52" customFormat="1" ht="20.100000000000001" customHeight="1">
      <c r="A9" s="63" t="s">
        <v>60</v>
      </c>
      <c r="B9" s="64">
        <v>6335230</v>
      </c>
      <c r="C9" s="64">
        <v>7161192.5542066982</v>
      </c>
      <c r="D9" s="65">
        <v>4.1814292254459352E-2</v>
      </c>
      <c r="E9" s="66">
        <v>1.1303760959281191</v>
      </c>
      <c r="F9" s="64">
        <v>6332941</v>
      </c>
      <c r="G9" s="64">
        <v>7383792.3985274006</v>
      </c>
      <c r="H9" s="65">
        <v>4.3875988604057919E-2</v>
      </c>
      <c r="I9" s="50"/>
      <c r="K9" s="67"/>
      <c r="L9" s="68"/>
      <c r="M9" s="68"/>
    </row>
    <row r="10" spans="1:13" s="52" customFormat="1" ht="18" customHeight="1">
      <c r="A10" s="69" t="s">
        <v>61</v>
      </c>
      <c r="B10" s="70">
        <v>6256920</v>
      </c>
      <c r="C10" s="70">
        <v>6677761.6919427989</v>
      </c>
      <c r="D10" s="71">
        <v>3.8991533446269863E-2</v>
      </c>
      <c r="E10" s="72">
        <v>1.0672602002171674</v>
      </c>
      <c r="F10" s="70">
        <v>6255485</v>
      </c>
      <c r="G10" s="70">
        <v>6898627.7403680002</v>
      </c>
      <c r="H10" s="71">
        <v>4.0993042028157581E-2</v>
      </c>
      <c r="I10" s="50"/>
      <c r="K10" s="67"/>
      <c r="L10" s="68"/>
      <c r="M10" s="68"/>
    </row>
    <row r="11" spans="1:13" s="52" customFormat="1" ht="18" customHeight="1">
      <c r="A11" s="73" t="s">
        <v>62</v>
      </c>
      <c r="B11" s="70">
        <v>5522565</v>
      </c>
      <c r="C11" s="70">
        <v>3948759.7377892998</v>
      </c>
      <c r="D11" s="71">
        <v>2.3056857146170555E-2</v>
      </c>
      <c r="E11" s="72">
        <v>0.71502277253220192</v>
      </c>
      <c r="F11" s="70">
        <v>5520436</v>
      </c>
      <c r="G11" s="70">
        <v>4144639.2223658999</v>
      </c>
      <c r="H11" s="71">
        <v>2.4628284961631004E-2</v>
      </c>
      <c r="I11" s="50"/>
      <c r="K11" s="22"/>
      <c r="L11" s="23"/>
      <c r="M11" s="23"/>
    </row>
    <row r="12" spans="1:13" s="52" customFormat="1" ht="18" customHeight="1">
      <c r="A12" s="73" t="s">
        <v>63</v>
      </c>
      <c r="B12" s="70">
        <v>226263</v>
      </c>
      <c r="C12" s="70">
        <v>369012.29630500003</v>
      </c>
      <c r="D12" s="71">
        <v>2.1546673806616731E-3</v>
      </c>
      <c r="E12" s="72">
        <v>1.6308998656651774</v>
      </c>
      <c r="F12" s="70">
        <v>231582</v>
      </c>
      <c r="G12" s="70">
        <v>385203.32447350002</v>
      </c>
      <c r="H12" s="71">
        <v>2.2889561031286883E-3</v>
      </c>
      <c r="I12" s="50"/>
      <c r="K12" s="22"/>
      <c r="L12" s="23"/>
      <c r="M12" s="23"/>
    </row>
    <row r="13" spans="1:13" s="52" customFormat="1" ht="30" customHeight="1">
      <c r="A13" s="73" t="s">
        <v>64</v>
      </c>
      <c r="B13" s="70">
        <v>29798</v>
      </c>
      <c r="C13" s="70">
        <v>25542.739852899998</v>
      </c>
      <c r="D13" s="71">
        <v>1.491443752006614E-4</v>
      </c>
      <c r="E13" s="72">
        <v>0.85719645120142285</v>
      </c>
      <c r="F13" s="70">
        <v>30275</v>
      </c>
      <c r="G13" s="70">
        <v>23888.582301999999</v>
      </c>
      <c r="H13" s="71">
        <v>1.4195079009245821E-4</v>
      </c>
      <c r="I13" s="50"/>
      <c r="K13" s="22"/>
      <c r="L13" s="23"/>
      <c r="M13" s="23"/>
    </row>
    <row r="14" spans="1:13" s="52" customFormat="1" ht="30" customHeight="1">
      <c r="A14" s="73" t="s">
        <v>65</v>
      </c>
      <c r="B14" s="70">
        <v>3891</v>
      </c>
      <c r="C14" s="70">
        <v>8688.0512256000002</v>
      </c>
      <c r="D14" s="71">
        <v>5.0729638997843715E-5</v>
      </c>
      <c r="E14" s="72">
        <v>2.2328581921356978</v>
      </c>
      <c r="F14" s="70">
        <v>3968</v>
      </c>
      <c r="G14" s="70">
        <v>8500.3198334000008</v>
      </c>
      <c r="H14" s="71">
        <v>5.0510620560714552E-5</v>
      </c>
      <c r="I14" s="50"/>
      <c r="K14" s="22"/>
      <c r="L14" s="23"/>
      <c r="M14" s="23"/>
    </row>
    <row r="15" spans="1:13" s="52" customFormat="1" ht="18" customHeight="1">
      <c r="A15" s="73" t="s">
        <v>66</v>
      </c>
      <c r="B15" s="70">
        <v>470944</v>
      </c>
      <c r="C15" s="70">
        <v>1314545.7239775001</v>
      </c>
      <c r="D15" s="71">
        <v>7.6756488068395684E-3</v>
      </c>
      <c r="E15" s="72">
        <v>2.7912994410747354</v>
      </c>
      <c r="F15" s="70">
        <v>465875</v>
      </c>
      <c r="G15" s="70">
        <v>1356517.6141973999</v>
      </c>
      <c r="H15" s="71">
        <v>8.0607021662200493E-3</v>
      </c>
      <c r="I15" s="50"/>
      <c r="K15" s="74"/>
      <c r="L15" s="74"/>
      <c r="M15" s="74"/>
    </row>
    <row r="16" spans="1:13" s="52" customFormat="1" ht="30" customHeight="1">
      <c r="A16" s="73" t="s">
        <v>67</v>
      </c>
      <c r="B16" s="70">
        <v>1548</v>
      </c>
      <c r="C16" s="70">
        <v>66833.2622978</v>
      </c>
      <c r="D16" s="71">
        <v>3.9024024851803848E-4</v>
      </c>
      <c r="E16" s="72">
        <v>43.173942052842378</v>
      </c>
      <c r="F16" s="70">
        <v>1457</v>
      </c>
      <c r="G16" s="70">
        <v>34399.460376299998</v>
      </c>
      <c r="H16" s="71">
        <v>2.0440855457383829E-4</v>
      </c>
      <c r="I16" s="50"/>
      <c r="K16" s="74"/>
      <c r="L16" s="74"/>
      <c r="M16" s="74"/>
    </row>
    <row r="17" spans="1:16" s="52" customFormat="1" ht="30" customHeight="1">
      <c r="A17" s="73" t="s">
        <v>68</v>
      </c>
      <c r="B17" s="70">
        <v>1911</v>
      </c>
      <c r="C17" s="70">
        <v>944379.88049470005</v>
      </c>
      <c r="D17" s="71">
        <v>5.5142458498815281E-3</v>
      </c>
      <c r="E17" s="72">
        <v>494.18099450272109</v>
      </c>
      <c r="F17" s="70">
        <v>1892</v>
      </c>
      <c r="G17" s="70">
        <v>945479.21681949997</v>
      </c>
      <c r="H17" s="71">
        <v>5.6182288319508262E-3</v>
      </c>
      <c r="I17" s="50"/>
      <c r="K17" s="75"/>
      <c r="L17" s="75"/>
      <c r="M17" s="75"/>
      <c r="N17" s="76"/>
      <c r="P17" s="77"/>
    </row>
    <row r="18" spans="1:16" s="52" customFormat="1" ht="18" customHeight="1">
      <c r="A18" s="69" t="s">
        <v>69</v>
      </c>
      <c r="B18" s="70">
        <v>77593</v>
      </c>
      <c r="C18" s="70">
        <v>482868.95249709999</v>
      </c>
      <c r="D18" s="71">
        <v>2.8194778100831402E-3</v>
      </c>
      <c r="E18" s="72">
        <v>6.2230994097031944</v>
      </c>
      <c r="F18" s="70">
        <v>76720</v>
      </c>
      <c r="G18" s="70">
        <v>484588.72899729997</v>
      </c>
      <c r="H18" s="71">
        <v>2.8795242882750645E-3</v>
      </c>
      <c r="I18" s="50"/>
      <c r="K18" s="75"/>
      <c r="L18" s="75"/>
      <c r="M18" s="75"/>
      <c r="N18" s="76"/>
      <c r="P18" s="77"/>
    </row>
    <row r="19" spans="1:16" s="52" customFormat="1" ht="18" customHeight="1">
      <c r="A19" s="69" t="s">
        <v>70</v>
      </c>
      <c r="B19" s="70">
        <v>717</v>
      </c>
      <c r="C19" s="70">
        <v>561.90976680000006</v>
      </c>
      <c r="D19" s="71">
        <v>3.2809981063570389E-6</v>
      </c>
      <c r="E19" s="72">
        <v>0.78369563012552312</v>
      </c>
      <c r="F19" s="70">
        <v>736</v>
      </c>
      <c r="G19" s="70">
        <v>575.92916209999999</v>
      </c>
      <c r="H19" s="71">
        <v>3.4222876252701638E-6</v>
      </c>
      <c r="I19" s="50"/>
      <c r="K19" s="75"/>
      <c r="L19" s="75"/>
      <c r="M19" s="75"/>
      <c r="N19" s="76"/>
      <c r="P19" s="77"/>
    </row>
    <row r="20" spans="1:16" s="52" customFormat="1" ht="20.100000000000001" customHeight="1">
      <c r="A20" s="63" t="s">
        <v>71</v>
      </c>
      <c r="B20" s="64">
        <v>287395</v>
      </c>
      <c r="C20" s="64">
        <v>72611489.589605093</v>
      </c>
      <c r="D20" s="65">
        <v>0.42397938943113977</v>
      </c>
      <c r="E20" s="66">
        <v>252.65397654658256</v>
      </c>
      <c r="F20" s="64">
        <v>293415</v>
      </c>
      <c r="G20" s="64">
        <v>71296123.757156402</v>
      </c>
      <c r="H20" s="65">
        <v>0.42365599473061738</v>
      </c>
      <c r="I20" s="50"/>
      <c r="K20" s="75"/>
      <c r="L20" s="75"/>
      <c r="M20" s="75"/>
      <c r="N20" s="76"/>
      <c r="P20" s="77"/>
    </row>
    <row r="21" spans="1:16" s="52" customFormat="1" ht="30" customHeight="1">
      <c r="A21" s="69" t="s">
        <v>72</v>
      </c>
      <c r="B21" s="70">
        <v>111384</v>
      </c>
      <c r="C21" s="70">
        <v>38928243.284014098</v>
      </c>
      <c r="D21" s="71">
        <v>0.22730249596127214</v>
      </c>
      <c r="E21" s="72">
        <v>349.49582780304263</v>
      </c>
      <c r="F21" s="70">
        <v>114760</v>
      </c>
      <c r="G21" s="70">
        <v>37999383.530614398</v>
      </c>
      <c r="H21" s="71">
        <v>0.22580002643126537</v>
      </c>
      <c r="I21" s="50"/>
      <c r="K21" s="75"/>
      <c r="L21" s="75"/>
      <c r="M21" s="75"/>
      <c r="N21" s="76"/>
      <c r="P21" s="77"/>
    </row>
    <row r="22" spans="1:16" s="52" customFormat="1" ht="18" customHeight="1">
      <c r="A22" s="73" t="s">
        <v>73</v>
      </c>
      <c r="B22" s="70">
        <v>29736</v>
      </c>
      <c r="C22" s="70">
        <v>28272409.430996601</v>
      </c>
      <c r="D22" s="71">
        <v>0.16508294976525531</v>
      </c>
      <c r="E22" s="72">
        <v>950.78051624282352</v>
      </c>
      <c r="F22" s="70">
        <v>32273</v>
      </c>
      <c r="G22" s="70">
        <v>27610309.604803</v>
      </c>
      <c r="H22" s="71">
        <v>0.16406604684829043</v>
      </c>
      <c r="I22" s="50"/>
      <c r="K22" s="75"/>
      <c r="L22" s="75"/>
      <c r="M22" s="75"/>
      <c r="N22" s="76"/>
      <c r="P22" s="77"/>
    </row>
    <row r="23" spans="1:16" s="52" customFormat="1" ht="18" customHeight="1">
      <c r="A23" s="73" t="s">
        <v>74</v>
      </c>
      <c r="B23" s="70">
        <v>33310</v>
      </c>
      <c r="C23" s="70">
        <v>4816908.5525898002</v>
      </c>
      <c r="D23" s="71">
        <v>2.8125988856796923E-2</v>
      </c>
      <c r="E23" s="72">
        <v>144.60848251545482</v>
      </c>
      <c r="F23" s="70">
        <v>32720</v>
      </c>
      <c r="G23" s="70">
        <v>4707834.9639686001</v>
      </c>
      <c r="H23" s="71">
        <v>2.7974908025592316E-2</v>
      </c>
      <c r="I23" s="50"/>
      <c r="P23" s="77"/>
    </row>
    <row r="24" spans="1:16" s="52" customFormat="1" ht="30" customHeight="1">
      <c r="A24" s="73" t="s">
        <v>75</v>
      </c>
      <c r="B24" s="70">
        <v>4822</v>
      </c>
      <c r="C24" s="70">
        <v>64241.9129159</v>
      </c>
      <c r="D24" s="71">
        <v>3.7510932729675002E-4</v>
      </c>
      <c r="E24" s="72">
        <v>13.322669621712983</v>
      </c>
      <c r="F24" s="70">
        <v>5326</v>
      </c>
      <c r="G24" s="70">
        <v>56564.058852100003</v>
      </c>
      <c r="H24" s="71">
        <v>3.361150839085026E-4</v>
      </c>
      <c r="I24" s="50"/>
      <c r="P24" s="77"/>
    </row>
    <row r="25" spans="1:16" s="52" customFormat="1" ht="18" customHeight="1">
      <c r="A25" s="73" t="s">
        <v>76</v>
      </c>
      <c r="B25" s="70">
        <v>43516</v>
      </c>
      <c r="C25" s="70">
        <v>5774683.3875118</v>
      </c>
      <c r="D25" s="71">
        <v>3.3718448011923155E-2</v>
      </c>
      <c r="E25" s="72">
        <v>132.70253211489566</v>
      </c>
      <c r="F25" s="70">
        <v>44441</v>
      </c>
      <c r="G25" s="70">
        <v>5624674.9029906997</v>
      </c>
      <c r="H25" s="71">
        <v>3.3422956473474139E-2</v>
      </c>
      <c r="I25" s="50"/>
      <c r="K25" s="77"/>
    </row>
    <row r="26" spans="1:16" s="52" customFormat="1" ht="39.950000000000003" customHeight="1">
      <c r="A26" s="69" t="s">
        <v>77</v>
      </c>
      <c r="B26" s="70">
        <v>176011</v>
      </c>
      <c r="C26" s="70">
        <v>33683246.305591002</v>
      </c>
      <c r="D26" s="71">
        <v>0.19667689346986769</v>
      </c>
      <c r="E26" s="72">
        <v>191.37012064922649</v>
      </c>
      <c r="F26" s="70">
        <v>178655</v>
      </c>
      <c r="G26" s="70">
        <v>33296740.226542</v>
      </c>
      <c r="H26" s="71">
        <v>0.19785596829935201</v>
      </c>
      <c r="I26" s="50"/>
      <c r="K26" s="77"/>
    </row>
    <row r="27" spans="1:16" s="52" customFormat="1" ht="18" customHeight="1">
      <c r="A27" s="73" t="s">
        <v>73</v>
      </c>
      <c r="B27" s="70">
        <v>60413</v>
      </c>
      <c r="C27" s="70">
        <v>24284014.757054798</v>
      </c>
      <c r="D27" s="71">
        <v>0.14179466373468841</v>
      </c>
      <c r="E27" s="72">
        <v>401.96670844114345</v>
      </c>
      <c r="F27" s="70">
        <v>60770</v>
      </c>
      <c r="G27" s="70">
        <v>23763109.1610693</v>
      </c>
      <c r="H27" s="71">
        <v>0.14120520329851088</v>
      </c>
      <c r="I27" s="50"/>
      <c r="K27" s="77"/>
    </row>
    <row r="28" spans="1:16" s="52" customFormat="1" ht="18" customHeight="1">
      <c r="A28" s="73" t="s">
        <v>74</v>
      </c>
      <c r="B28" s="70">
        <v>76546</v>
      </c>
      <c r="C28" s="70">
        <v>4519588.8868017001</v>
      </c>
      <c r="D28" s="71">
        <v>2.6389935636030121E-2</v>
      </c>
      <c r="E28" s="72">
        <v>59.0440896559154</v>
      </c>
      <c r="F28" s="70">
        <v>78467</v>
      </c>
      <c r="G28" s="70">
        <v>4630846.3892233996</v>
      </c>
      <c r="H28" s="71">
        <v>2.7517426335175781E-2</v>
      </c>
      <c r="I28" s="50"/>
      <c r="K28" s="77"/>
    </row>
    <row r="29" spans="1:16" s="52" customFormat="1" ht="30" customHeight="1">
      <c r="A29" s="73" t="s">
        <v>75</v>
      </c>
      <c r="B29" s="70">
        <v>2150</v>
      </c>
      <c r="C29" s="70">
        <v>45619.311629600001</v>
      </c>
      <c r="D29" s="71">
        <v>2.6637172712341123E-4</v>
      </c>
      <c r="E29" s="72">
        <v>21.218284478883721</v>
      </c>
      <c r="F29" s="70">
        <v>2512</v>
      </c>
      <c r="G29" s="70">
        <v>54162.649583600003</v>
      </c>
      <c r="H29" s="71">
        <v>3.2184542408987088E-4</v>
      </c>
      <c r="I29" s="50"/>
      <c r="K29" s="77"/>
    </row>
    <row r="30" spans="1:16" s="52" customFormat="1" ht="18" customHeight="1">
      <c r="A30" s="73" t="s">
        <v>76</v>
      </c>
      <c r="B30" s="70">
        <v>36902</v>
      </c>
      <c r="C30" s="70">
        <v>4834023.3501049001</v>
      </c>
      <c r="D30" s="71">
        <v>2.8225922372025737E-2</v>
      </c>
      <c r="E30" s="72">
        <v>130.99624275391307</v>
      </c>
      <c r="F30" s="70">
        <v>36906</v>
      </c>
      <c r="G30" s="70">
        <v>4848622.0266656997</v>
      </c>
      <c r="H30" s="71">
        <v>2.8811493241575458E-2</v>
      </c>
      <c r="I30" s="50"/>
    </row>
    <row r="31" spans="1:16" s="52" customFormat="1" ht="20.100000000000001" customHeight="1">
      <c r="A31" s="63" t="s">
        <v>78</v>
      </c>
      <c r="B31" s="64">
        <v>369987</v>
      </c>
      <c r="C31" s="64">
        <v>12397210.2409328</v>
      </c>
      <c r="D31" s="65">
        <v>7.238746455013674E-2</v>
      </c>
      <c r="E31" s="66">
        <v>33.507150902417649</v>
      </c>
      <c r="F31" s="64">
        <v>374862</v>
      </c>
      <c r="G31" s="64">
        <v>12605708.5255567</v>
      </c>
      <c r="H31" s="65">
        <v>7.4905670929170165E-2</v>
      </c>
      <c r="I31" s="50"/>
    </row>
    <row r="32" spans="1:16" s="52" customFormat="1" ht="30" customHeight="1">
      <c r="A32" s="69" t="s">
        <v>79</v>
      </c>
      <c r="B32" s="70">
        <v>7293</v>
      </c>
      <c r="C32" s="70">
        <v>3590738.6468528998</v>
      </c>
      <c r="D32" s="71">
        <v>2.0966367550149155E-2</v>
      </c>
      <c r="E32" s="72">
        <v>492.35412681378028</v>
      </c>
      <c r="F32" s="70">
        <v>7360</v>
      </c>
      <c r="G32" s="70">
        <v>3636605.8816776001</v>
      </c>
      <c r="H32" s="71">
        <v>2.1609448046475202E-2</v>
      </c>
      <c r="I32" s="50"/>
    </row>
    <row r="33" spans="1:9" s="52" customFormat="1" ht="30" customHeight="1">
      <c r="A33" s="69" t="s">
        <v>80</v>
      </c>
      <c r="B33" s="70">
        <v>96791</v>
      </c>
      <c r="C33" s="70">
        <v>3272140.8573489999</v>
      </c>
      <c r="D33" s="71">
        <v>1.9106071100765863E-2</v>
      </c>
      <c r="E33" s="72">
        <v>33.806251173652505</v>
      </c>
      <c r="F33" s="70">
        <v>97309</v>
      </c>
      <c r="G33" s="70">
        <v>3328820.9718681001</v>
      </c>
      <c r="H33" s="71">
        <v>1.978052782954225E-2</v>
      </c>
      <c r="I33" s="50"/>
    </row>
    <row r="34" spans="1:9" s="52" customFormat="1" ht="30" customHeight="1">
      <c r="A34" s="69" t="s">
        <v>81</v>
      </c>
      <c r="B34" s="70">
        <v>44905</v>
      </c>
      <c r="C34" s="70">
        <v>387757.87004170002</v>
      </c>
      <c r="D34" s="71">
        <v>2.2641230185000165E-3</v>
      </c>
      <c r="E34" s="72">
        <v>8.6350711511346177</v>
      </c>
      <c r="F34" s="70">
        <v>45176</v>
      </c>
      <c r="G34" s="70">
        <v>390673.89382900001</v>
      </c>
      <c r="H34" s="71">
        <v>2.3214633332544294E-3</v>
      </c>
      <c r="I34" s="50"/>
    </row>
    <row r="35" spans="1:9" s="52" customFormat="1" ht="5.0999999999999996" customHeight="1">
      <c r="A35" s="78"/>
      <c r="B35" s="79"/>
      <c r="C35" s="79"/>
      <c r="D35" s="80"/>
      <c r="E35" s="81"/>
      <c r="F35" s="79"/>
      <c r="G35" s="79"/>
      <c r="H35" s="80"/>
      <c r="I35" s="50"/>
    </row>
    <row r="36" spans="1:9" s="52" customFormat="1" ht="12">
      <c r="A36" s="69"/>
      <c r="B36" s="70"/>
      <c r="C36" s="70"/>
      <c r="D36" s="71"/>
      <c r="E36" s="72"/>
      <c r="F36" s="70"/>
      <c r="G36" s="70"/>
      <c r="H36" s="82" t="s">
        <v>82</v>
      </c>
      <c r="I36" s="50"/>
    </row>
    <row r="37" spans="1:9" s="52" customFormat="1" ht="15" customHeight="1">
      <c r="A37" s="1168"/>
      <c r="B37" s="1168"/>
      <c r="C37" s="1168"/>
      <c r="D37" s="1168"/>
      <c r="E37" s="1168"/>
      <c r="F37" s="1168"/>
      <c r="G37" s="1168"/>
      <c r="H37" s="1168"/>
      <c r="I37" s="50"/>
    </row>
    <row r="38" spans="1:9" s="52" customFormat="1" ht="15" customHeight="1">
      <c r="A38" s="1169"/>
      <c r="B38" s="1169"/>
      <c r="C38" s="1169"/>
      <c r="D38" s="1169"/>
      <c r="E38" s="1169"/>
      <c r="F38" s="1169"/>
      <c r="G38" s="1169"/>
      <c r="H38" s="1169"/>
      <c r="I38" s="50"/>
    </row>
    <row r="39" spans="1:9" s="52" customFormat="1" ht="12">
      <c r="A39" s="55"/>
      <c r="B39" s="56"/>
      <c r="C39" s="56"/>
      <c r="D39" s="56"/>
      <c r="E39" s="56"/>
      <c r="F39" s="57"/>
      <c r="G39" s="57"/>
      <c r="H39" s="58" t="s">
        <v>54</v>
      </c>
      <c r="I39" s="50"/>
    </row>
    <row r="40" spans="1:9" s="52" customFormat="1" ht="15" customHeight="1">
      <c r="A40" s="59"/>
      <c r="B40" s="1166" t="s">
        <v>3</v>
      </c>
      <c r="C40" s="1166"/>
      <c r="D40" s="1166"/>
      <c r="E40" s="1166"/>
      <c r="F40" s="1167" t="s">
        <v>4</v>
      </c>
      <c r="G40" s="1167"/>
      <c r="H40" s="1167"/>
      <c r="I40" s="50"/>
    </row>
    <row r="41" spans="1:9" s="52" customFormat="1" ht="39.950000000000003" customHeight="1">
      <c r="A41" s="13" t="s">
        <v>55</v>
      </c>
      <c r="B41" s="60" t="s">
        <v>56</v>
      </c>
      <c r="C41" s="60" t="s">
        <v>7</v>
      </c>
      <c r="D41" s="60" t="s">
        <v>57</v>
      </c>
      <c r="E41" s="60" t="s">
        <v>58</v>
      </c>
      <c r="F41" s="60" t="s">
        <v>59</v>
      </c>
      <c r="G41" s="60" t="s">
        <v>7</v>
      </c>
      <c r="H41" s="60" t="s">
        <v>57</v>
      </c>
      <c r="I41" s="50"/>
    </row>
    <row r="42" spans="1:9" s="52" customFormat="1" ht="15" customHeight="1">
      <c r="A42" s="13" t="s">
        <v>10</v>
      </c>
      <c r="B42" s="13" t="s">
        <v>11</v>
      </c>
      <c r="C42" s="13" t="s">
        <v>12</v>
      </c>
      <c r="D42" s="13" t="s">
        <v>13</v>
      </c>
      <c r="E42" s="13" t="s">
        <v>14</v>
      </c>
      <c r="F42" s="13" t="s">
        <v>15</v>
      </c>
      <c r="G42" s="13" t="s">
        <v>16</v>
      </c>
      <c r="H42" s="13" t="s">
        <v>17</v>
      </c>
      <c r="I42" s="50"/>
    </row>
    <row r="43" spans="1:9" s="52" customFormat="1" ht="5.0999999999999996" customHeight="1">
      <c r="A43" s="62"/>
      <c r="B43" s="62"/>
      <c r="C43" s="62"/>
      <c r="D43" s="62"/>
      <c r="E43" s="62"/>
      <c r="F43" s="62"/>
      <c r="G43" s="62"/>
      <c r="H43" s="62"/>
      <c r="I43" s="50"/>
    </row>
    <row r="44" spans="1:9" s="52" customFormat="1" ht="27.95" customHeight="1">
      <c r="A44" s="69" t="s">
        <v>83</v>
      </c>
      <c r="B44" s="70">
        <v>4696</v>
      </c>
      <c r="C44" s="70">
        <v>982793.06325620005</v>
      </c>
      <c r="D44" s="71">
        <v>5.7385409010556202E-3</v>
      </c>
      <c r="E44" s="72">
        <v>209.28302028454004</v>
      </c>
      <c r="F44" s="70">
        <v>4778</v>
      </c>
      <c r="G44" s="70">
        <v>961387.38037529995</v>
      </c>
      <c r="H44" s="71">
        <v>5.7127583589490355E-3</v>
      </c>
      <c r="I44" s="50"/>
    </row>
    <row r="45" spans="1:9" s="52" customFormat="1" ht="27.95" customHeight="1">
      <c r="A45" s="69" t="s">
        <v>84</v>
      </c>
      <c r="B45" s="70">
        <v>166171</v>
      </c>
      <c r="C45" s="70">
        <v>762271.2004647</v>
      </c>
      <c r="D45" s="71">
        <v>4.4509110056906512E-3</v>
      </c>
      <c r="E45" s="72">
        <v>4.587269743003894</v>
      </c>
      <c r="F45" s="70">
        <v>171599</v>
      </c>
      <c r="G45" s="70">
        <v>762520.75347730005</v>
      </c>
      <c r="H45" s="71">
        <v>4.5310526195996648E-3</v>
      </c>
      <c r="I45" s="50"/>
    </row>
    <row r="46" spans="1:9" s="52" customFormat="1" ht="38.1" customHeight="1">
      <c r="A46" s="69" t="s">
        <v>85</v>
      </c>
      <c r="B46" s="70">
        <v>8273</v>
      </c>
      <c r="C46" s="70">
        <v>1644882.2519576999</v>
      </c>
      <c r="D46" s="71">
        <v>9.6044878959621501E-3</v>
      </c>
      <c r="E46" s="72">
        <v>198.82536588392358</v>
      </c>
      <c r="F46" s="70">
        <v>8036</v>
      </c>
      <c r="G46" s="70">
        <v>1595985.1402046999</v>
      </c>
      <c r="H46" s="71">
        <v>9.4836666640076214E-3</v>
      </c>
      <c r="I46" s="50"/>
    </row>
    <row r="47" spans="1:9" s="52" customFormat="1" ht="18" customHeight="1">
      <c r="A47" s="69" t="s">
        <v>86</v>
      </c>
      <c r="B47" s="70">
        <v>2535</v>
      </c>
      <c r="C47" s="70">
        <v>13692.9633605</v>
      </c>
      <c r="D47" s="71">
        <v>7.9953383106450763E-5</v>
      </c>
      <c r="E47" s="72">
        <v>5.4015634558185406</v>
      </c>
      <c r="F47" s="70">
        <v>2542</v>
      </c>
      <c r="G47" s="70">
        <v>13339.060748800001</v>
      </c>
      <c r="H47" s="71">
        <v>7.9263398239623898E-5</v>
      </c>
      <c r="I47" s="50"/>
    </row>
    <row r="48" spans="1:9" s="52" customFormat="1" ht="18" customHeight="1">
      <c r="A48" s="69" t="s">
        <v>87</v>
      </c>
      <c r="B48" s="70">
        <v>9</v>
      </c>
      <c r="C48" s="70">
        <v>480.55597999999998</v>
      </c>
      <c r="D48" s="71">
        <v>2.8059723349491899E-6</v>
      </c>
      <c r="E48" s="72">
        <v>53.395108888888885</v>
      </c>
      <c r="F48" s="70">
        <v>9</v>
      </c>
      <c r="G48" s="70">
        <v>340.05043569999998</v>
      </c>
      <c r="H48" s="71">
        <v>2.0206485009727161E-6</v>
      </c>
      <c r="I48" s="50"/>
    </row>
    <row r="49" spans="1:9" s="52" customFormat="1" ht="27.95" customHeight="1">
      <c r="A49" s="69" t="s">
        <v>88</v>
      </c>
      <c r="B49" s="70">
        <v>39298</v>
      </c>
      <c r="C49" s="70">
        <v>1737735.6464972</v>
      </c>
      <c r="D49" s="71">
        <v>1.0146660019767497E-2</v>
      </c>
      <c r="E49" s="72">
        <v>44.219442376131099</v>
      </c>
      <c r="F49" s="70">
        <v>38039</v>
      </c>
      <c r="G49" s="70">
        <v>1911363.5386793001</v>
      </c>
      <c r="H49" s="71">
        <v>1.1357708927194397E-2</v>
      </c>
      <c r="I49" s="50"/>
    </row>
    <row r="50" spans="1:9" s="52" customFormat="1" ht="18" customHeight="1">
      <c r="A50" s="69" t="s">
        <v>89</v>
      </c>
      <c r="B50" s="70">
        <v>16</v>
      </c>
      <c r="C50" s="70">
        <v>4717.1851729</v>
      </c>
      <c r="D50" s="71">
        <v>2.7543702804384856E-5</v>
      </c>
      <c r="E50" s="72">
        <v>294.82407330625</v>
      </c>
      <c r="F50" s="70">
        <v>13</v>
      </c>
      <c r="G50" s="70">
        <v>4641.3315209000002</v>
      </c>
      <c r="H50" s="71">
        <v>2.7579731109352032E-5</v>
      </c>
      <c r="I50" s="50"/>
    </row>
    <row r="51" spans="1:9" s="52" customFormat="1" ht="18" customHeight="1">
      <c r="A51" s="69" t="s">
        <v>90</v>
      </c>
      <c r="B51" s="70" t="s">
        <v>44</v>
      </c>
      <c r="C51" s="70" t="s">
        <v>44</v>
      </c>
      <c r="D51" s="71" t="s">
        <v>44</v>
      </c>
      <c r="E51" s="72" t="s">
        <v>44</v>
      </c>
      <c r="F51" s="70">
        <v>1</v>
      </c>
      <c r="G51" s="70">
        <v>30.522739999999999</v>
      </c>
      <c r="H51" s="71">
        <v>1.8137229761114511E-7</v>
      </c>
      <c r="I51" s="50"/>
    </row>
    <row r="52" spans="1:9" s="52" customFormat="1" ht="20.100000000000001" customHeight="1">
      <c r="A52" s="63" t="s">
        <v>91</v>
      </c>
      <c r="B52" s="64">
        <v>3627</v>
      </c>
      <c r="C52" s="64">
        <v>1101833.6628427999</v>
      </c>
      <c r="D52" s="65">
        <v>6.4336204403337774E-3</v>
      </c>
      <c r="E52" s="66">
        <v>303.78650753868209</v>
      </c>
      <c r="F52" s="64">
        <v>3639</v>
      </c>
      <c r="G52" s="64">
        <v>1111427.9650209001</v>
      </c>
      <c r="H52" s="65">
        <v>6.6043298748775531E-3</v>
      </c>
      <c r="I52" s="50"/>
    </row>
    <row r="53" spans="1:9" s="52" customFormat="1" ht="27.95" customHeight="1">
      <c r="A53" s="69" t="s">
        <v>92</v>
      </c>
      <c r="B53" s="70">
        <v>3328</v>
      </c>
      <c r="C53" s="70">
        <v>364042.2747299</v>
      </c>
      <c r="D53" s="71">
        <v>2.1256473629650227E-3</v>
      </c>
      <c r="E53" s="72">
        <v>109.38770274335937</v>
      </c>
      <c r="F53" s="70">
        <v>3341</v>
      </c>
      <c r="G53" s="70">
        <v>359293.03122539999</v>
      </c>
      <c r="H53" s="71">
        <v>2.1349918974844233E-3</v>
      </c>
      <c r="I53" s="50"/>
    </row>
    <row r="54" spans="1:9" s="52" customFormat="1" ht="27.95" customHeight="1">
      <c r="A54" s="69" t="s">
        <v>93</v>
      </c>
      <c r="B54" s="70">
        <v>239</v>
      </c>
      <c r="C54" s="70">
        <v>239836.4396627</v>
      </c>
      <c r="D54" s="71">
        <v>1.4004079495717582E-3</v>
      </c>
      <c r="E54" s="72">
        <v>1003.4997475426778</v>
      </c>
      <c r="F54" s="70">
        <v>235</v>
      </c>
      <c r="G54" s="70">
        <v>233996.99819039999</v>
      </c>
      <c r="H54" s="71">
        <v>1.3904575144925984E-3</v>
      </c>
      <c r="I54" s="50"/>
    </row>
    <row r="55" spans="1:9" s="52" customFormat="1" ht="18" customHeight="1">
      <c r="A55" s="69" t="s">
        <v>94</v>
      </c>
      <c r="B55" s="70">
        <v>60</v>
      </c>
      <c r="C55" s="70">
        <v>497954.94845020003</v>
      </c>
      <c r="D55" s="71">
        <v>2.9075651277969974E-3</v>
      </c>
      <c r="E55" s="72">
        <v>8299.2491408366677</v>
      </c>
      <c r="F55" s="70">
        <v>63</v>
      </c>
      <c r="G55" s="70">
        <v>518137.93560510001</v>
      </c>
      <c r="H55" s="71">
        <v>3.0788804629005308E-3</v>
      </c>
      <c r="I55" s="50"/>
    </row>
    <row r="56" spans="1:9" s="52" customFormat="1" ht="20.100000000000001" customHeight="1">
      <c r="A56" s="63" t="s">
        <v>95</v>
      </c>
      <c r="B56" s="64">
        <v>1320618</v>
      </c>
      <c r="C56" s="64">
        <v>58101425.122843497</v>
      </c>
      <c r="D56" s="65">
        <v>0.33925494281815138</v>
      </c>
      <c r="E56" s="66">
        <v>43.995633198126555</v>
      </c>
      <c r="F56" s="64">
        <v>1345267</v>
      </c>
      <c r="G56" s="64">
        <v>56169829.366431504</v>
      </c>
      <c r="H56" s="65">
        <v>0.33377249252903424</v>
      </c>
      <c r="I56" s="50"/>
    </row>
    <row r="57" spans="1:9" s="52" customFormat="1" ht="27.95" customHeight="1">
      <c r="A57" s="69" t="s">
        <v>96</v>
      </c>
      <c r="B57" s="70">
        <v>1133513</v>
      </c>
      <c r="C57" s="70">
        <v>29760951.385263499</v>
      </c>
      <c r="D57" s="71">
        <v>0.17377456472150685</v>
      </c>
      <c r="E57" s="72">
        <v>26.255500717912806</v>
      </c>
      <c r="F57" s="70">
        <v>1160003</v>
      </c>
      <c r="G57" s="70">
        <v>29881524.7257616</v>
      </c>
      <c r="H57" s="71">
        <v>0.17756206669635899</v>
      </c>
      <c r="I57" s="50"/>
    </row>
    <row r="58" spans="1:9" s="52" customFormat="1" ht="18" customHeight="1">
      <c r="A58" s="73" t="s">
        <v>97</v>
      </c>
      <c r="B58" s="70">
        <v>318068</v>
      </c>
      <c r="C58" s="70">
        <v>19537273.4126724</v>
      </c>
      <c r="D58" s="71">
        <v>0.11407838207797791</v>
      </c>
      <c r="E58" s="72">
        <v>61.424831836816026</v>
      </c>
      <c r="F58" s="70">
        <v>326750</v>
      </c>
      <c r="G58" s="70">
        <v>19385932.868005</v>
      </c>
      <c r="H58" s="71">
        <v>0.11519513600697326</v>
      </c>
      <c r="I58" s="50"/>
    </row>
    <row r="59" spans="1:9" s="52" customFormat="1" ht="18" customHeight="1">
      <c r="A59" s="73" t="s">
        <v>98</v>
      </c>
      <c r="B59" s="70">
        <v>808946</v>
      </c>
      <c r="C59" s="70">
        <v>9366119.8847240005</v>
      </c>
      <c r="D59" s="71">
        <v>5.4688890318986445E-2</v>
      </c>
      <c r="E59" s="72">
        <v>11.578176892801251</v>
      </c>
      <c r="F59" s="70">
        <v>826647</v>
      </c>
      <c r="G59" s="70">
        <v>9608145.8657456003</v>
      </c>
      <c r="H59" s="71">
        <v>5.7093547022754335E-2</v>
      </c>
      <c r="I59" s="50"/>
    </row>
    <row r="60" spans="1:9" s="52" customFormat="1" ht="18" customHeight="1">
      <c r="A60" s="73" t="s">
        <v>99</v>
      </c>
      <c r="B60" s="70">
        <v>6499</v>
      </c>
      <c r="C60" s="70">
        <v>857558.08786710002</v>
      </c>
      <c r="D60" s="71">
        <v>5.0072923245425213E-3</v>
      </c>
      <c r="E60" s="72">
        <v>131.95231387399599</v>
      </c>
      <c r="F60" s="70">
        <v>6606</v>
      </c>
      <c r="G60" s="70">
        <v>887445.99201100005</v>
      </c>
      <c r="H60" s="71">
        <v>5.2733836666314041E-3</v>
      </c>
      <c r="I60" s="50"/>
    </row>
    <row r="61" spans="1:9" s="52" customFormat="1" ht="18" customHeight="1">
      <c r="A61" s="69" t="s">
        <v>100</v>
      </c>
      <c r="B61" s="70">
        <v>331</v>
      </c>
      <c r="C61" s="70">
        <v>127281.53861419999</v>
      </c>
      <c r="D61" s="71">
        <v>7.4319848459946801E-4</v>
      </c>
      <c r="E61" s="72">
        <v>384.53637043564953</v>
      </c>
      <c r="F61" s="70">
        <v>418</v>
      </c>
      <c r="G61" s="70">
        <v>157684.1933513</v>
      </c>
      <c r="H61" s="71">
        <v>9.3699138560579206E-4</v>
      </c>
      <c r="I61" s="50"/>
    </row>
    <row r="62" spans="1:9" s="52" customFormat="1" ht="18" customHeight="1">
      <c r="A62" s="73" t="s">
        <v>101</v>
      </c>
      <c r="B62" s="70" t="s">
        <v>44</v>
      </c>
      <c r="C62" s="70" t="s">
        <v>44</v>
      </c>
      <c r="D62" s="71" t="s">
        <v>44</v>
      </c>
      <c r="E62" s="72" t="s">
        <v>44</v>
      </c>
      <c r="F62" s="70" t="s">
        <v>44</v>
      </c>
      <c r="G62" s="70" t="s">
        <v>44</v>
      </c>
      <c r="H62" s="71" t="s">
        <v>44</v>
      </c>
      <c r="I62" s="50"/>
    </row>
    <row r="63" spans="1:9" s="52" customFormat="1" ht="18" customHeight="1">
      <c r="A63" s="73" t="s">
        <v>102</v>
      </c>
      <c r="B63" s="70">
        <v>330</v>
      </c>
      <c r="C63" s="70">
        <v>36519.502581699999</v>
      </c>
      <c r="D63" s="71">
        <v>2.132378290877906E-4</v>
      </c>
      <c r="E63" s="72">
        <v>110.66515933848484</v>
      </c>
      <c r="F63" s="70">
        <v>417</v>
      </c>
      <c r="G63" s="70">
        <v>66922.157318800004</v>
      </c>
      <c r="H63" s="71">
        <v>3.9766500104529499E-4</v>
      </c>
      <c r="I63" s="50"/>
    </row>
    <row r="64" spans="1:9" s="52" customFormat="1" ht="18" customHeight="1">
      <c r="A64" s="73" t="s">
        <v>103</v>
      </c>
      <c r="B64" s="70" t="s">
        <v>44</v>
      </c>
      <c r="C64" s="70" t="s">
        <v>44</v>
      </c>
      <c r="D64" s="71" t="s">
        <v>44</v>
      </c>
      <c r="E64" s="72" t="s">
        <v>44</v>
      </c>
      <c r="F64" s="70" t="s">
        <v>44</v>
      </c>
      <c r="G64" s="70" t="s">
        <v>44</v>
      </c>
      <c r="H64" s="83" t="s">
        <v>44</v>
      </c>
      <c r="I64" s="50"/>
    </row>
    <row r="65" spans="1:9" s="52" customFormat="1" ht="18" customHeight="1">
      <c r="A65" s="73" t="s">
        <v>104</v>
      </c>
      <c r="B65" s="70">
        <v>1</v>
      </c>
      <c r="C65" s="70">
        <v>90762.036032499993</v>
      </c>
      <c r="D65" s="71">
        <v>5.2996065551167738E-4</v>
      </c>
      <c r="E65" s="72">
        <v>90762.036032499993</v>
      </c>
      <c r="F65" s="70">
        <v>1</v>
      </c>
      <c r="G65" s="70">
        <v>90762.036032499993</v>
      </c>
      <c r="H65" s="71">
        <v>5.3932638456049707E-4</v>
      </c>
      <c r="I65" s="50"/>
    </row>
    <row r="66" spans="1:9" s="52" customFormat="1" ht="18" customHeight="1">
      <c r="A66" s="69" t="s">
        <v>105</v>
      </c>
      <c r="B66" s="70">
        <v>83145</v>
      </c>
      <c r="C66" s="70">
        <v>7539877.6491968995</v>
      </c>
      <c r="D66" s="71">
        <v>4.4025439226764454E-2</v>
      </c>
      <c r="E66" s="72">
        <v>90.683476447133316</v>
      </c>
      <c r="F66" s="70">
        <v>85399</v>
      </c>
      <c r="G66" s="70">
        <v>7485844.8667611014</v>
      </c>
      <c r="H66" s="71">
        <v>4.4482405021471119E-2</v>
      </c>
      <c r="I66" s="50"/>
    </row>
    <row r="67" spans="1:9" s="52" customFormat="1" ht="18" customHeight="1">
      <c r="A67" s="73" t="s">
        <v>106</v>
      </c>
      <c r="B67" s="70">
        <v>177</v>
      </c>
      <c r="C67" s="70">
        <v>88878.334211499998</v>
      </c>
      <c r="D67" s="71">
        <v>5.1896169718632394E-4</v>
      </c>
      <c r="E67" s="72">
        <v>502.13748142090395</v>
      </c>
      <c r="F67" s="70">
        <v>171</v>
      </c>
      <c r="G67" s="70">
        <v>82966.168771700002</v>
      </c>
      <c r="H67" s="71">
        <v>4.930017637380283E-4</v>
      </c>
      <c r="I67" s="50"/>
    </row>
    <row r="68" spans="1:9" s="52" customFormat="1" ht="18" customHeight="1">
      <c r="A68" s="73" t="s">
        <v>107</v>
      </c>
      <c r="B68" s="70">
        <v>7</v>
      </c>
      <c r="C68" s="70">
        <v>1426.7442638</v>
      </c>
      <c r="D68" s="71">
        <v>8.3307774741878128E-6</v>
      </c>
      <c r="E68" s="72">
        <v>203.8206091142857</v>
      </c>
      <c r="F68" s="70">
        <v>10</v>
      </c>
      <c r="G68" s="70">
        <v>1405.0089218000001</v>
      </c>
      <c r="H68" s="71">
        <v>8.3488473286154433E-6</v>
      </c>
      <c r="I68" s="50"/>
    </row>
    <row r="69" spans="1:9" s="52" customFormat="1" ht="18" customHeight="1">
      <c r="A69" s="73" t="s">
        <v>108</v>
      </c>
      <c r="B69" s="70">
        <v>1760</v>
      </c>
      <c r="C69" s="70">
        <v>184591.95462110001</v>
      </c>
      <c r="D69" s="71">
        <v>1.0778347153665698E-3</v>
      </c>
      <c r="E69" s="72">
        <v>104.88179239835227</v>
      </c>
      <c r="F69" s="70">
        <v>1765</v>
      </c>
      <c r="G69" s="70">
        <v>185264.04778630001</v>
      </c>
      <c r="H69" s="71">
        <v>1.1008764616722553E-3</v>
      </c>
      <c r="I69" s="50"/>
    </row>
    <row r="70" spans="1:9" s="52" customFormat="1" ht="18" customHeight="1">
      <c r="A70" s="73" t="s">
        <v>109</v>
      </c>
      <c r="B70" s="70">
        <v>73162</v>
      </c>
      <c r="C70" s="70">
        <v>6381692.4627048997</v>
      </c>
      <c r="D70" s="71">
        <v>3.7262781540048084E-2</v>
      </c>
      <c r="E70" s="72">
        <v>87.226872730446132</v>
      </c>
      <c r="F70" s="70">
        <v>75762</v>
      </c>
      <c r="G70" s="70">
        <v>6287009.6984331002</v>
      </c>
      <c r="H70" s="71">
        <v>3.7358683856965787E-2</v>
      </c>
      <c r="I70" s="50"/>
    </row>
    <row r="71" spans="1:9" s="52" customFormat="1" ht="18" customHeight="1">
      <c r="A71" s="73" t="s">
        <v>110</v>
      </c>
      <c r="B71" s="70">
        <v>841</v>
      </c>
      <c r="C71" s="70">
        <v>172534.15372929999</v>
      </c>
      <c r="D71" s="71">
        <v>1.0074290662209352E-3</v>
      </c>
      <c r="E71" s="72">
        <v>205.15357161629012</v>
      </c>
      <c r="F71" s="70">
        <v>885</v>
      </c>
      <c r="G71" s="70">
        <v>141693.69452799999</v>
      </c>
      <c r="H71" s="71">
        <v>8.4197260578686909E-4</v>
      </c>
      <c r="I71" s="50"/>
    </row>
    <row r="72" spans="1:9" s="52" customFormat="1" ht="18" customHeight="1">
      <c r="A72" s="73" t="s">
        <v>111</v>
      </c>
      <c r="B72" s="70">
        <v>7198</v>
      </c>
      <c r="C72" s="70">
        <v>710753.99966630002</v>
      </c>
      <c r="D72" s="71">
        <v>4.1501014304683587E-3</v>
      </c>
      <c r="E72" s="72">
        <v>98.743261970866911</v>
      </c>
      <c r="F72" s="70">
        <v>6806</v>
      </c>
      <c r="G72" s="70">
        <v>787506.24832020001</v>
      </c>
      <c r="H72" s="71">
        <v>4.6795214859795568E-3</v>
      </c>
      <c r="I72" s="50"/>
    </row>
    <row r="73" spans="1:9" s="52" customFormat="1" ht="5.0999999999999996" customHeight="1">
      <c r="A73" s="84"/>
      <c r="B73" s="79"/>
      <c r="C73" s="79"/>
      <c r="D73" s="80"/>
      <c r="E73" s="81"/>
      <c r="F73" s="79"/>
      <c r="G73" s="79"/>
      <c r="H73" s="80"/>
      <c r="I73" s="50"/>
    </row>
    <row r="74" spans="1:9" s="52" customFormat="1" ht="15" customHeight="1">
      <c r="A74" s="50"/>
      <c r="B74" s="85"/>
      <c r="C74" s="85"/>
      <c r="D74" s="85"/>
      <c r="E74" s="85"/>
      <c r="F74" s="85"/>
      <c r="G74" s="1170" t="s">
        <v>82</v>
      </c>
      <c r="H74" s="1170"/>
      <c r="I74" s="50"/>
    </row>
    <row r="75" spans="1:9" s="52" customFormat="1" ht="15" customHeight="1">
      <c r="A75" s="1168"/>
      <c r="B75" s="1168"/>
      <c r="C75" s="1168"/>
      <c r="D75" s="1168"/>
      <c r="E75" s="1168"/>
      <c r="F75" s="1168"/>
      <c r="G75" s="1168"/>
      <c r="H75" s="1168"/>
      <c r="I75" s="50"/>
    </row>
    <row r="76" spans="1:9" s="52" customFormat="1" ht="15" customHeight="1">
      <c r="A76" s="1169"/>
      <c r="B76" s="1169"/>
      <c r="C76" s="1169"/>
      <c r="D76" s="1169"/>
      <c r="E76" s="1169"/>
      <c r="F76" s="1169"/>
      <c r="G76" s="1169"/>
      <c r="H76" s="1169"/>
      <c r="I76" s="50"/>
    </row>
    <row r="77" spans="1:9" s="52" customFormat="1" ht="12">
      <c r="A77" s="55"/>
      <c r="B77" s="56"/>
      <c r="C77" s="56"/>
      <c r="D77" s="56"/>
      <c r="E77" s="56"/>
      <c r="F77" s="57"/>
      <c r="G77" s="57"/>
      <c r="H77" s="58" t="s">
        <v>54</v>
      </c>
      <c r="I77" s="50"/>
    </row>
    <row r="78" spans="1:9" s="52" customFormat="1" ht="15" customHeight="1">
      <c r="A78" s="59"/>
      <c r="B78" s="1166" t="s">
        <v>3</v>
      </c>
      <c r="C78" s="1166"/>
      <c r="D78" s="1166"/>
      <c r="E78" s="1166"/>
      <c r="F78" s="1167" t="s">
        <v>4</v>
      </c>
      <c r="G78" s="1167"/>
      <c r="H78" s="1167"/>
      <c r="I78" s="50"/>
    </row>
    <row r="79" spans="1:9" s="52" customFormat="1" ht="39.950000000000003" customHeight="1">
      <c r="A79" s="13" t="s">
        <v>55</v>
      </c>
      <c r="B79" s="60" t="s">
        <v>56</v>
      </c>
      <c r="C79" s="60" t="s">
        <v>7</v>
      </c>
      <c r="D79" s="60" t="s">
        <v>57</v>
      </c>
      <c r="E79" s="60" t="s">
        <v>58</v>
      </c>
      <c r="F79" s="60" t="s">
        <v>59</v>
      </c>
      <c r="G79" s="60" t="s">
        <v>7</v>
      </c>
      <c r="H79" s="60" t="s">
        <v>57</v>
      </c>
      <c r="I79" s="50"/>
    </row>
    <row r="80" spans="1:9" s="52" customFormat="1" ht="15" customHeight="1">
      <c r="A80" s="13" t="s">
        <v>10</v>
      </c>
      <c r="B80" s="13" t="s">
        <v>11</v>
      </c>
      <c r="C80" s="13" t="s">
        <v>12</v>
      </c>
      <c r="D80" s="13" t="s">
        <v>13</v>
      </c>
      <c r="E80" s="13" t="s">
        <v>14</v>
      </c>
      <c r="F80" s="13" t="s">
        <v>15</v>
      </c>
      <c r="G80" s="13" t="s">
        <v>16</v>
      </c>
      <c r="H80" s="13" t="s">
        <v>17</v>
      </c>
      <c r="I80" s="50"/>
    </row>
    <row r="81" spans="1:9" s="52" customFormat="1" ht="5.0999999999999996" customHeight="1">
      <c r="A81" s="62"/>
      <c r="B81" s="62"/>
      <c r="C81" s="62"/>
      <c r="D81" s="62"/>
      <c r="E81" s="62"/>
      <c r="F81" s="62"/>
      <c r="G81" s="62"/>
      <c r="H81" s="62"/>
      <c r="I81" s="50"/>
    </row>
    <row r="82" spans="1:9" s="52" customFormat="1" ht="30" customHeight="1">
      <c r="A82" s="69" t="s">
        <v>112</v>
      </c>
      <c r="B82" s="70">
        <v>93662</v>
      </c>
      <c r="C82" s="70">
        <v>20096275.631898098</v>
      </c>
      <c r="D82" s="71">
        <v>0.11734240297794155</v>
      </c>
      <c r="E82" s="72">
        <v>214.5616752994608</v>
      </c>
      <c r="F82" s="70">
        <v>89162</v>
      </c>
      <c r="G82" s="70">
        <v>18055352.829796202</v>
      </c>
      <c r="H82" s="71">
        <v>0.10728856016596243</v>
      </c>
      <c r="I82" s="50"/>
    </row>
    <row r="83" spans="1:9" s="52" customFormat="1" ht="18" customHeight="1">
      <c r="A83" s="73" t="s">
        <v>113</v>
      </c>
      <c r="B83" s="70">
        <v>3852</v>
      </c>
      <c r="C83" s="70">
        <v>2370933.1602591001</v>
      </c>
      <c r="D83" s="71">
        <v>1.384390816591376E-2</v>
      </c>
      <c r="E83" s="72">
        <v>615.50705094992213</v>
      </c>
      <c r="F83" s="70">
        <v>3885</v>
      </c>
      <c r="G83" s="70">
        <v>2410664.8685098002</v>
      </c>
      <c r="H83" s="71">
        <v>1.4324658466837888E-2</v>
      </c>
      <c r="I83" s="50"/>
    </row>
    <row r="84" spans="1:9" s="52" customFormat="1" ht="30" customHeight="1">
      <c r="A84" s="73" t="s">
        <v>114</v>
      </c>
      <c r="B84" s="70">
        <v>468</v>
      </c>
      <c r="C84" s="70">
        <v>407980.49231459998</v>
      </c>
      <c r="D84" s="71">
        <v>2.3822031610837894E-3</v>
      </c>
      <c r="E84" s="72">
        <v>871.75318870641024</v>
      </c>
      <c r="F84" s="70">
        <v>456</v>
      </c>
      <c r="G84" s="70">
        <v>262198.1977431</v>
      </c>
      <c r="H84" s="71">
        <v>1.5580347489828046E-3</v>
      </c>
      <c r="I84" s="50"/>
    </row>
    <row r="85" spans="1:9" s="52" customFormat="1" ht="18" customHeight="1">
      <c r="A85" s="73" t="s">
        <v>115</v>
      </c>
      <c r="B85" s="70">
        <v>14257</v>
      </c>
      <c r="C85" s="70">
        <v>1711769.8042142</v>
      </c>
      <c r="D85" s="71">
        <v>9.9950451442232333E-3</v>
      </c>
      <c r="E85" s="72">
        <v>120.06521738193169</v>
      </c>
      <c r="F85" s="70">
        <v>12439</v>
      </c>
      <c r="G85" s="70">
        <v>1478954.2647547</v>
      </c>
      <c r="H85" s="71">
        <v>8.7882455199094767E-3</v>
      </c>
      <c r="I85" s="50"/>
    </row>
    <row r="86" spans="1:9" s="52" customFormat="1" ht="18" customHeight="1">
      <c r="A86" s="73" t="s">
        <v>116</v>
      </c>
      <c r="B86" s="70">
        <v>30533</v>
      </c>
      <c r="C86" s="70">
        <v>4353652.9183008</v>
      </c>
      <c r="D86" s="71">
        <v>2.5421033455296616E-2</v>
      </c>
      <c r="E86" s="72">
        <v>142.58844261293683</v>
      </c>
      <c r="F86" s="70">
        <v>30051</v>
      </c>
      <c r="G86" s="70">
        <v>4275933.1092266003</v>
      </c>
      <c r="H86" s="71">
        <v>2.5408459805770913E-2</v>
      </c>
      <c r="I86" s="50"/>
    </row>
    <row r="87" spans="1:9" s="52" customFormat="1" ht="30" customHeight="1">
      <c r="A87" s="73" t="s">
        <v>117</v>
      </c>
      <c r="B87" s="70">
        <v>3813</v>
      </c>
      <c r="C87" s="70">
        <v>492702.5981299</v>
      </c>
      <c r="D87" s="71">
        <v>2.8768965890510569E-3</v>
      </c>
      <c r="E87" s="72">
        <v>129.21652193283504</v>
      </c>
      <c r="F87" s="70">
        <v>3668</v>
      </c>
      <c r="G87" s="70">
        <v>421332.27389210003</v>
      </c>
      <c r="H87" s="71">
        <v>2.5036416315684135E-3</v>
      </c>
      <c r="I87" s="50"/>
    </row>
    <row r="88" spans="1:9" s="52" customFormat="1" ht="30" customHeight="1">
      <c r="A88" s="73" t="s">
        <v>118</v>
      </c>
      <c r="B88" s="70">
        <v>1573</v>
      </c>
      <c r="C88" s="70">
        <v>413045.13194549998</v>
      </c>
      <c r="D88" s="71">
        <v>2.4117756547832594E-3</v>
      </c>
      <c r="E88" s="72">
        <v>262.58431782930705</v>
      </c>
      <c r="F88" s="70">
        <v>1532</v>
      </c>
      <c r="G88" s="70">
        <v>391592.91308309999</v>
      </c>
      <c r="H88" s="71">
        <v>2.3269243316335064E-3</v>
      </c>
      <c r="I88" s="50"/>
    </row>
    <row r="89" spans="1:9" s="52" customFormat="1" ht="18" customHeight="1">
      <c r="A89" s="73" t="s">
        <v>119</v>
      </c>
      <c r="B89" s="70">
        <v>271</v>
      </c>
      <c r="C89" s="70">
        <v>47670.339395700001</v>
      </c>
      <c r="D89" s="71">
        <v>2.7834770372012164E-4</v>
      </c>
      <c r="E89" s="72">
        <v>175.90531142324724</v>
      </c>
      <c r="F89" s="70">
        <v>219</v>
      </c>
      <c r="G89" s="70">
        <v>49654.986658399997</v>
      </c>
      <c r="H89" s="71">
        <v>2.9505997882512395E-4</v>
      </c>
      <c r="I89" s="50"/>
    </row>
    <row r="90" spans="1:9" s="52" customFormat="1" ht="30" customHeight="1">
      <c r="A90" s="73" t="s">
        <v>120</v>
      </c>
      <c r="B90" s="70">
        <v>5069</v>
      </c>
      <c r="C90" s="70">
        <v>403403.55558560003</v>
      </c>
      <c r="D90" s="71">
        <v>2.355478370684996E-3</v>
      </c>
      <c r="E90" s="72">
        <v>79.582472989859937</v>
      </c>
      <c r="F90" s="70">
        <v>4844</v>
      </c>
      <c r="G90" s="70">
        <v>391439.35554419999</v>
      </c>
      <c r="H90" s="71">
        <v>2.3260118616637133E-3</v>
      </c>
      <c r="I90" s="50"/>
    </row>
    <row r="91" spans="1:9" s="52" customFormat="1" ht="18" customHeight="1">
      <c r="A91" s="73" t="s">
        <v>121</v>
      </c>
      <c r="B91" s="70">
        <v>1399</v>
      </c>
      <c r="C91" s="70">
        <v>253043.1935352</v>
      </c>
      <c r="D91" s="71">
        <v>1.4775223494398403E-3</v>
      </c>
      <c r="E91" s="72">
        <v>180.87433419242316</v>
      </c>
      <c r="F91" s="70">
        <v>1294</v>
      </c>
      <c r="G91" s="70">
        <v>248084.37751670001</v>
      </c>
      <c r="H91" s="71">
        <v>1.4741675731482361E-3</v>
      </c>
      <c r="I91" s="50"/>
    </row>
    <row r="92" spans="1:9" s="52" customFormat="1" ht="18" customHeight="1">
      <c r="A92" s="73" t="s">
        <v>122</v>
      </c>
      <c r="B92" s="70">
        <v>1640</v>
      </c>
      <c r="C92" s="70">
        <v>261603.3193836</v>
      </c>
      <c r="D92" s="71">
        <v>1.5275050305715867E-3</v>
      </c>
      <c r="E92" s="72">
        <v>159.51421913634147</v>
      </c>
      <c r="F92" s="70">
        <v>1828</v>
      </c>
      <c r="G92" s="70">
        <v>264555.74597809999</v>
      </c>
      <c r="H92" s="71">
        <v>1.5720437776647334E-3</v>
      </c>
      <c r="I92" s="50"/>
    </row>
    <row r="93" spans="1:9" s="52" customFormat="1" ht="18" customHeight="1">
      <c r="A93" s="73" t="s">
        <v>123</v>
      </c>
      <c r="B93" s="70">
        <v>4525</v>
      </c>
      <c r="C93" s="70">
        <v>1234364.2779169001</v>
      </c>
      <c r="D93" s="71">
        <v>7.2074683475676551E-3</v>
      </c>
      <c r="E93" s="72">
        <v>272.78768572749175</v>
      </c>
      <c r="F93" s="70">
        <v>4533</v>
      </c>
      <c r="G93" s="70">
        <v>1229053.4406105999</v>
      </c>
      <c r="H93" s="71">
        <v>7.3032842533280956E-3</v>
      </c>
      <c r="I93" s="50"/>
    </row>
    <row r="94" spans="1:9" s="52" customFormat="1" ht="18" customHeight="1">
      <c r="A94" s="73" t="s">
        <v>124</v>
      </c>
      <c r="B94" s="70">
        <v>3493</v>
      </c>
      <c r="C94" s="70">
        <v>1180267.0503902</v>
      </c>
      <c r="D94" s="71">
        <v>6.8915939642390529E-3</v>
      </c>
      <c r="E94" s="72">
        <v>337.89494714864014</v>
      </c>
      <c r="F94" s="70">
        <v>3563</v>
      </c>
      <c r="G94" s="70">
        <v>1151845.8951949</v>
      </c>
      <c r="H94" s="71">
        <v>6.84450139487691E-3</v>
      </c>
      <c r="I94" s="50"/>
    </row>
    <row r="95" spans="1:9" s="52" customFormat="1" ht="18" customHeight="1">
      <c r="A95" s="73" t="s">
        <v>125</v>
      </c>
      <c r="B95" s="70">
        <v>2365</v>
      </c>
      <c r="C95" s="70">
        <v>537201.93329900003</v>
      </c>
      <c r="D95" s="71">
        <v>3.1367287597133101E-3</v>
      </c>
      <c r="E95" s="72">
        <v>227.14669484101481</v>
      </c>
      <c r="F95" s="70">
        <v>2362</v>
      </c>
      <c r="G95" s="70">
        <v>538854.28093430004</v>
      </c>
      <c r="H95" s="71">
        <v>3.2019811789719883E-3</v>
      </c>
      <c r="I95" s="50"/>
    </row>
    <row r="96" spans="1:9" s="52" customFormat="1" ht="18" customHeight="1">
      <c r="A96" s="73" t="s">
        <v>126</v>
      </c>
      <c r="B96" s="70">
        <v>468</v>
      </c>
      <c r="C96" s="70">
        <v>62361.048214900002</v>
      </c>
      <c r="D96" s="71">
        <v>3.64126934950309E-4</v>
      </c>
      <c r="E96" s="72">
        <v>133.25010302329059</v>
      </c>
      <c r="F96" s="70">
        <v>461</v>
      </c>
      <c r="G96" s="70">
        <v>71828.717219400001</v>
      </c>
      <c r="H96" s="71">
        <v>4.2682077285800032E-4</v>
      </c>
      <c r="I96" s="50"/>
    </row>
    <row r="97" spans="1:9" s="52" customFormat="1" ht="18" customHeight="1">
      <c r="A97" s="73" t="s">
        <v>127</v>
      </c>
      <c r="B97" s="70">
        <v>686</v>
      </c>
      <c r="C97" s="70">
        <v>53695.321640599999</v>
      </c>
      <c r="D97" s="71">
        <v>3.1352764986864205E-4</v>
      </c>
      <c r="E97" s="72">
        <v>78.273063616034989</v>
      </c>
      <c r="F97" s="70">
        <v>609</v>
      </c>
      <c r="G97" s="70">
        <v>47528.469225699999</v>
      </c>
      <c r="H97" s="71">
        <v>2.8242378192147274E-4</v>
      </c>
      <c r="I97" s="50"/>
    </row>
    <row r="98" spans="1:9" s="52" customFormat="1" ht="30" customHeight="1">
      <c r="A98" s="73" t="s">
        <v>128</v>
      </c>
      <c r="B98" s="70">
        <v>2859</v>
      </c>
      <c r="C98" s="70">
        <v>268875.40268489998</v>
      </c>
      <c r="D98" s="71">
        <v>1.5699668152754078E-3</v>
      </c>
      <c r="E98" s="72">
        <v>94.045261519727177</v>
      </c>
      <c r="F98" s="70">
        <v>2730</v>
      </c>
      <c r="G98" s="70">
        <v>250868.75961810001</v>
      </c>
      <c r="H98" s="71">
        <v>1.4907129350377082E-3</v>
      </c>
      <c r="I98" s="50"/>
    </row>
    <row r="99" spans="1:9" s="52" customFormat="1" ht="18" customHeight="1">
      <c r="A99" s="73" t="s">
        <v>129</v>
      </c>
      <c r="B99" s="70">
        <v>1604</v>
      </c>
      <c r="C99" s="70">
        <v>76886.186591000005</v>
      </c>
      <c r="D99" s="71">
        <v>4.4893939830711795E-4</v>
      </c>
      <c r="E99" s="72">
        <v>47.934031540523691</v>
      </c>
      <c r="F99" s="70">
        <v>1631</v>
      </c>
      <c r="G99" s="70">
        <v>84494.198663899995</v>
      </c>
      <c r="H99" s="71">
        <v>5.0208162656708048E-4</v>
      </c>
      <c r="I99" s="50"/>
    </row>
    <row r="100" spans="1:9" s="52" customFormat="1" ht="18" customHeight="1">
      <c r="A100" s="73" t="s">
        <v>130</v>
      </c>
      <c r="B100" s="70">
        <v>750</v>
      </c>
      <c r="C100" s="70">
        <v>270648.75942949997</v>
      </c>
      <c r="D100" s="71">
        <v>1.580321467329354E-3</v>
      </c>
      <c r="E100" s="72">
        <v>360.86501257266661</v>
      </c>
      <c r="F100" s="70">
        <v>733</v>
      </c>
      <c r="G100" s="70">
        <v>242201.1513042</v>
      </c>
      <c r="H100" s="71">
        <v>1.4392082524736427E-3</v>
      </c>
      <c r="I100" s="50"/>
    </row>
    <row r="101" spans="1:9" s="52" customFormat="1" ht="18" customHeight="1">
      <c r="A101" s="73" t="s">
        <v>131</v>
      </c>
      <c r="B101" s="70">
        <v>441</v>
      </c>
      <c r="C101" s="70">
        <v>63334.961709099996</v>
      </c>
      <c r="D101" s="71">
        <v>3.6981362793737552E-4</v>
      </c>
      <c r="E101" s="72">
        <v>143.61669321791382</v>
      </c>
      <c r="F101" s="70">
        <v>538</v>
      </c>
      <c r="G101" s="70">
        <v>35244.014408100003</v>
      </c>
      <c r="H101" s="71">
        <v>2.0942706553334989E-4</v>
      </c>
      <c r="I101" s="50"/>
    </row>
    <row r="102" spans="1:9" s="52" customFormat="1" ht="18" customHeight="1">
      <c r="A102" s="73" t="s">
        <v>132</v>
      </c>
      <c r="B102" s="70">
        <v>253</v>
      </c>
      <c r="C102" s="70">
        <v>39651.560866200001</v>
      </c>
      <c r="D102" s="71">
        <v>2.3152595630609185E-4</v>
      </c>
      <c r="E102" s="72">
        <v>156.72553702055336</v>
      </c>
      <c r="F102" s="70">
        <v>314</v>
      </c>
      <c r="G102" s="70">
        <v>73892.705663600005</v>
      </c>
      <c r="H102" s="71">
        <v>4.3908540985872202E-4</v>
      </c>
      <c r="I102" s="50"/>
    </row>
    <row r="103" spans="1:9" s="52" customFormat="1" ht="18" customHeight="1">
      <c r="A103" s="73" t="s">
        <v>133</v>
      </c>
      <c r="B103" s="70">
        <v>93</v>
      </c>
      <c r="C103" s="70">
        <v>164550.06414649999</v>
      </c>
      <c r="D103" s="71">
        <v>9.6080986799746749E-4</v>
      </c>
      <c r="E103" s="72">
        <v>1769.3555284569891</v>
      </c>
      <c r="F103" s="70">
        <v>104</v>
      </c>
      <c r="G103" s="70">
        <v>210760.16374069999</v>
      </c>
      <c r="H103" s="71">
        <v>1.2523795420251234E-3</v>
      </c>
      <c r="I103" s="50"/>
    </row>
    <row r="104" spans="1:9" s="52" customFormat="1" ht="18" customHeight="1">
      <c r="A104" s="73" t="s">
        <v>134</v>
      </c>
      <c r="B104" s="70">
        <v>13250</v>
      </c>
      <c r="C104" s="70">
        <v>5428634.5519450996</v>
      </c>
      <c r="D104" s="71">
        <v>3.169786456368151E-2</v>
      </c>
      <c r="E104" s="72">
        <v>409.70826807132829</v>
      </c>
      <c r="F104" s="70">
        <v>11368</v>
      </c>
      <c r="G104" s="70">
        <v>3924370.9403058998</v>
      </c>
      <c r="H104" s="71">
        <v>2.3319406256505512E-2</v>
      </c>
      <c r="I104" s="50"/>
    </row>
    <row r="105" spans="1:9" s="52" customFormat="1" ht="18" customHeight="1">
      <c r="A105" s="69" t="s">
        <v>135</v>
      </c>
      <c r="B105" s="70">
        <v>134</v>
      </c>
      <c r="C105" s="70">
        <v>104368.3542423</v>
      </c>
      <c r="D105" s="71">
        <v>6.0940811650719807E-4</v>
      </c>
      <c r="E105" s="72">
        <v>778.8683152410448</v>
      </c>
      <c r="F105" s="70">
        <v>135</v>
      </c>
      <c r="G105" s="70">
        <v>92064.962514300001</v>
      </c>
      <c r="H105" s="71">
        <v>5.4706863737339891E-4</v>
      </c>
      <c r="I105" s="50"/>
    </row>
    <row r="106" spans="1:9" s="52" customFormat="1" ht="18" customHeight="1">
      <c r="A106" s="69" t="s">
        <v>136</v>
      </c>
      <c r="B106" s="70">
        <v>9833</v>
      </c>
      <c r="C106" s="70">
        <v>472670.56362849998</v>
      </c>
      <c r="D106" s="71">
        <v>2.759929290831865E-3</v>
      </c>
      <c r="E106" s="72">
        <v>48.069822396877861</v>
      </c>
      <c r="F106" s="70">
        <v>10150</v>
      </c>
      <c r="G106" s="70">
        <v>497357.78824700002</v>
      </c>
      <c r="H106" s="71">
        <v>2.9554006222624763E-3</v>
      </c>
      <c r="I106" s="50"/>
    </row>
    <row r="107" spans="1:9" s="52" customFormat="1" ht="20.100000000000001" customHeight="1">
      <c r="A107" s="63" t="s">
        <v>137</v>
      </c>
      <c r="B107" s="64">
        <v>13103</v>
      </c>
      <c r="C107" s="64">
        <v>3411029.2513261</v>
      </c>
      <c r="D107" s="65">
        <v>1.9917042157967704E-2</v>
      </c>
      <c r="E107" s="66">
        <v>260.32429606396244</v>
      </c>
      <c r="F107" s="64">
        <v>13152</v>
      </c>
      <c r="G107" s="64">
        <v>3536484.9019367001</v>
      </c>
      <c r="H107" s="65">
        <v>2.1014508924539033E-2</v>
      </c>
      <c r="I107" s="50"/>
    </row>
    <row r="108" spans="1:9" s="52" customFormat="1" ht="18" customHeight="1">
      <c r="A108" s="69" t="s">
        <v>138</v>
      </c>
      <c r="B108" s="70">
        <v>12148</v>
      </c>
      <c r="C108" s="70">
        <v>3015687.9440361001</v>
      </c>
      <c r="D108" s="71">
        <v>1.7608639355200819E-2</v>
      </c>
      <c r="E108" s="72">
        <v>248.24563253507574</v>
      </c>
      <c r="F108" s="70">
        <v>12256</v>
      </c>
      <c r="G108" s="70">
        <v>3155675.0441566003</v>
      </c>
      <c r="H108" s="71">
        <v>1.8751659689557176E-2</v>
      </c>
      <c r="I108" s="50"/>
    </row>
    <row r="109" spans="1:9" s="52" customFormat="1" ht="18" customHeight="1">
      <c r="A109" s="73" t="s">
        <v>139</v>
      </c>
      <c r="B109" s="70">
        <v>485</v>
      </c>
      <c r="C109" s="70">
        <v>763233.83011670003</v>
      </c>
      <c r="D109" s="71">
        <v>4.4565318121829846E-3</v>
      </c>
      <c r="E109" s="72">
        <v>1573.6780002406185</v>
      </c>
      <c r="F109" s="70">
        <v>518</v>
      </c>
      <c r="G109" s="70">
        <v>783186.46629869996</v>
      </c>
      <c r="H109" s="71">
        <v>4.6538524670638641E-3</v>
      </c>
      <c r="I109" s="50"/>
    </row>
    <row r="110" spans="1:9" s="52" customFormat="1" ht="18" customHeight="1">
      <c r="A110" s="73" t="s">
        <v>140</v>
      </c>
      <c r="B110" s="70">
        <v>177</v>
      </c>
      <c r="C110" s="70">
        <v>38869.218859100001</v>
      </c>
      <c r="D110" s="71">
        <v>2.2695785161121068E-4</v>
      </c>
      <c r="E110" s="72">
        <v>219.60010654858758</v>
      </c>
      <c r="F110" s="70">
        <v>178</v>
      </c>
      <c r="G110" s="70">
        <v>40671.200516299999</v>
      </c>
      <c r="H110" s="71">
        <v>2.4167650362467204E-4</v>
      </c>
      <c r="I110" s="50"/>
    </row>
    <row r="111" spans="1:9" s="52" customFormat="1" ht="5.0999999999999996" customHeight="1">
      <c r="A111" s="84"/>
      <c r="B111" s="79"/>
      <c r="C111" s="79"/>
      <c r="D111" s="80"/>
      <c r="E111" s="81"/>
      <c r="F111" s="79"/>
      <c r="G111" s="79"/>
      <c r="H111" s="80"/>
      <c r="I111" s="50"/>
    </row>
    <row r="112" spans="1:9" s="52" customFormat="1" ht="15" customHeight="1">
      <c r="A112" s="86"/>
      <c r="B112" s="85"/>
      <c r="C112" s="85"/>
      <c r="D112" s="85"/>
      <c r="E112" s="85"/>
      <c r="F112" s="85"/>
      <c r="G112" s="50"/>
      <c r="H112" s="82" t="s">
        <v>141</v>
      </c>
      <c r="I112" s="50"/>
    </row>
    <row r="113" spans="1:9" s="52" customFormat="1" ht="15" customHeight="1">
      <c r="A113" s="1168"/>
      <c r="B113" s="1168"/>
      <c r="C113" s="1168"/>
      <c r="D113" s="1168"/>
      <c r="E113" s="1168"/>
      <c r="F113" s="1168"/>
      <c r="G113" s="1168"/>
      <c r="H113" s="1168"/>
      <c r="I113" s="50"/>
    </row>
    <row r="114" spans="1:9" s="52" customFormat="1" ht="15" customHeight="1">
      <c r="A114" s="1169"/>
      <c r="B114" s="1169"/>
      <c r="C114" s="1169"/>
      <c r="D114" s="1169"/>
      <c r="E114" s="1169"/>
      <c r="F114" s="1169"/>
      <c r="G114" s="1169"/>
      <c r="H114" s="1169"/>
      <c r="I114" s="50"/>
    </row>
    <row r="115" spans="1:9" s="52" customFormat="1" ht="12">
      <c r="A115" s="55"/>
      <c r="B115" s="56"/>
      <c r="C115" s="56"/>
      <c r="D115" s="56"/>
      <c r="E115" s="56"/>
      <c r="F115" s="57"/>
      <c r="G115" s="57"/>
      <c r="H115" s="58" t="s">
        <v>54</v>
      </c>
      <c r="I115" s="50"/>
    </row>
    <row r="116" spans="1:9" s="52" customFormat="1" ht="15" customHeight="1">
      <c r="A116" s="59"/>
      <c r="B116" s="1166" t="s">
        <v>3</v>
      </c>
      <c r="C116" s="1166"/>
      <c r="D116" s="1166"/>
      <c r="E116" s="1166"/>
      <c r="F116" s="1167" t="s">
        <v>4</v>
      </c>
      <c r="G116" s="1167"/>
      <c r="H116" s="1167"/>
      <c r="I116" s="50"/>
    </row>
    <row r="117" spans="1:9" s="52" customFormat="1" ht="36" customHeight="1">
      <c r="A117" s="13" t="s">
        <v>55</v>
      </c>
      <c r="B117" s="60" t="s">
        <v>56</v>
      </c>
      <c r="C117" s="60" t="s">
        <v>7</v>
      </c>
      <c r="D117" s="60" t="s">
        <v>57</v>
      </c>
      <c r="E117" s="60" t="s">
        <v>58</v>
      </c>
      <c r="F117" s="60" t="s">
        <v>59</v>
      </c>
      <c r="G117" s="60" t="s">
        <v>7</v>
      </c>
      <c r="H117" s="60" t="s">
        <v>57</v>
      </c>
      <c r="I117" s="50"/>
    </row>
    <row r="118" spans="1:9" s="52" customFormat="1" ht="15" customHeight="1">
      <c r="A118" s="13" t="s">
        <v>10</v>
      </c>
      <c r="B118" s="13" t="s">
        <v>11</v>
      </c>
      <c r="C118" s="13" t="s">
        <v>12</v>
      </c>
      <c r="D118" s="13" t="s">
        <v>13</v>
      </c>
      <c r="E118" s="13" t="s">
        <v>14</v>
      </c>
      <c r="F118" s="13" t="s">
        <v>15</v>
      </c>
      <c r="G118" s="13" t="s">
        <v>16</v>
      </c>
      <c r="H118" s="13" t="s">
        <v>17</v>
      </c>
      <c r="I118" s="50"/>
    </row>
    <row r="119" spans="1:9" s="52" customFormat="1" ht="5.0999999999999996" customHeight="1">
      <c r="A119" s="62"/>
      <c r="B119" s="62"/>
      <c r="C119" s="62"/>
      <c r="D119" s="62"/>
      <c r="E119" s="62"/>
      <c r="F119" s="62"/>
      <c r="G119" s="62"/>
      <c r="H119" s="62"/>
      <c r="I119" s="50"/>
    </row>
    <row r="120" spans="1:9" s="52" customFormat="1" ht="27" customHeight="1">
      <c r="A120" s="73" t="s">
        <v>142</v>
      </c>
      <c r="B120" s="70">
        <v>1546</v>
      </c>
      <c r="C120" s="70">
        <v>1459111.6097293999</v>
      </c>
      <c r="D120" s="71">
        <v>8.519770809019743E-3</v>
      </c>
      <c r="E120" s="72">
        <v>943.79793643557559</v>
      </c>
      <c r="F120" s="70">
        <v>1581</v>
      </c>
      <c r="G120" s="70">
        <v>1552267.347321</v>
      </c>
      <c r="H120" s="71">
        <v>9.2238866920324701E-3</v>
      </c>
      <c r="I120" s="50"/>
    </row>
    <row r="121" spans="1:9" s="52" customFormat="1" ht="27" customHeight="1">
      <c r="A121" s="73" t="s">
        <v>143</v>
      </c>
      <c r="B121" s="70">
        <v>570</v>
      </c>
      <c r="C121" s="70">
        <v>631220.92772949999</v>
      </c>
      <c r="D121" s="71">
        <v>3.6857068357570725E-3</v>
      </c>
      <c r="E121" s="72">
        <v>1107.4051363675439</v>
      </c>
      <c r="F121" s="70">
        <v>569</v>
      </c>
      <c r="G121" s="70">
        <v>638673.12121410004</v>
      </c>
      <c r="H121" s="71">
        <v>3.7951249270898589E-3</v>
      </c>
      <c r="I121" s="50"/>
    </row>
    <row r="122" spans="1:9" s="52" customFormat="1" ht="27" customHeight="1">
      <c r="A122" s="73" t="s">
        <v>144</v>
      </c>
      <c r="B122" s="70">
        <v>9370</v>
      </c>
      <c r="C122" s="70">
        <v>123252.3576014</v>
      </c>
      <c r="D122" s="71">
        <v>7.1967204662980763E-4</v>
      </c>
      <c r="E122" s="72">
        <v>13.153933575389541</v>
      </c>
      <c r="F122" s="70">
        <v>9410</v>
      </c>
      <c r="G122" s="70">
        <v>140876.9088065</v>
      </c>
      <c r="H122" s="71">
        <v>8.371190997463094E-4</v>
      </c>
      <c r="I122" s="50"/>
    </row>
    <row r="123" spans="1:9" s="52" customFormat="1" ht="27" customHeight="1">
      <c r="A123" s="69" t="s">
        <v>145</v>
      </c>
      <c r="B123" s="70">
        <v>955</v>
      </c>
      <c r="C123" s="70">
        <v>395341.30729000003</v>
      </c>
      <c r="D123" s="71">
        <v>2.308402802766884E-3</v>
      </c>
      <c r="E123" s="72">
        <v>413.96995527748692</v>
      </c>
      <c r="F123" s="70">
        <v>896</v>
      </c>
      <c r="G123" s="70">
        <v>380809.85778010002</v>
      </c>
      <c r="H123" s="71">
        <v>2.2628492349818577E-3</v>
      </c>
      <c r="I123" s="50"/>
    </row>
    <row r="124" spans="1:9" s="52" customFormat="1" ht="20.100000000000001" customHeight="1">
      <c r="A124" s="63" t="s">
        <v>146</v>
      </c>
      <c r="B124" s="64">
        <v>4411445</v>
      </c>
      <c r="C124" s="64">
        <v>14744552.681186799</v>
      </c>
      <c r="D124" s="65">
        <v>8.6093626208982074E-2</v>
      </c>
      <c r="E124" s="66">
        <v>3.3423408160334764</v>
      </c>
      <c r="F124" s="64">
        <v>3869905</v>
      </c>
      <c r="G124" s="64">
        <v>14482662.457955198</v>
      </c>
      <c r="H124" s="65">
        <v>8.6058911012773062E-2</v>
      </c>
      <c r="I124" s="50"/>
    </row>
    <row r="125" spans="1:9" s="52" customFormat="1" ht="27" customHeight="1">
      <c r="A125" s="69" t="s">
        <v>147</v>
      </c>
      <c r="B125" s="70">
        <v>15932</v>
      </c>
      <c r="C125" s="70">
        <v>110287.8125366</v>
      </c>
      <c r="D125" s="71">
        <v>6.4397190699772803E-4</v>
      </c>
      <c r="E125" s="72">
        <v>6.9224085197464227</v>
      </c>
      <c r="F125" s="70">
        <v>16660</v>
      </c>
      <c r="G125" s="70">
        <v>118645.59275349999</v>
      </c>
      <c r="H125" s="71">
        <v>7.0501612106706418E-4</v>
      </c>
      <c r="I125" s="50"/>
    </row>
    <row r="126" spans="1:9" s="52" customFormat="1" ht="18" customHeight="1">
      <c r="A126" s="69" t="s">
        <v>148</v>
      </c>
      <c r="B126" s="70">
        <v>61735</v>
      </c>
      <c r="C126" s="70">
        <v>3055387.1179883</v>
      </c>
      <c r="D126" s="71">
        <v>1.7840443324907345E-2</v>
      </c>
      <c r="E126" s="72">
        <v>49.491975670013773</v>
      </c>
      <c r="F126" s="70">
        <v>60136</v>
      </c>
      <c r="G126" s="70">
        <v>2991605.6363908998</v>
      </c>
      <c r="H126" s="71">
        <v>1.7776726067799595E-2</v>
      </c>
      <c r="I126" s="50"/>
    </row>
    <row r="127" spans="1:9" s="52" customFormat="1" ht="27" customHeight="1">
      <c r="A127" s="69" t="s">
        <v>149</v>
      </c>
      <c r="B127" s="70">
        <v>68854</v>
      </c>
      <c r="C127" s="70">
        <v>477752.17235060001</v>
      </c>
      <c r="D127" s="71">
        <v>2.7896008672655807E-3</v>
      </c>
      <c r="E127" s="72">
        <v>6.9386262577424693</v>
      </c>
      <c r="F127" s="70">
        <v>68139</v>
      </c>
      <c r="G127" s="70">
        <v>451225.3353105</v>
      </c>
      <c r="H127" s="71">
        <v>2.6812722516269755E-3</v>
      </c>
      <c r="I127" s="50"/>
    </row>
    <row r="128" spans="1:9" s="52" customFormat="1" ht="27" customHeight="1">
      <c r="A128" s="69" t="s">
        <v>150</v>
      </c>
      <c r="B128" s="70">
        <v>893741</v>
      </c>
      <c r="C128" s="70">
        <v>3520636.6553861001</v>
      </c>
      <c r="D128" s="71">
        <v>2.0557041151420992E-2</v>
      </c>
      <c r="E128" s="72">
        <v>3.9392135477572361</v>
      </c>
      <c r="F128" s="70">
        <v>892307</v>
      </c>
      <c r="G128" s="70">
        <v>3550193.9992668</v>
      </c>
      <c r="H128" s="71">
        <v>2.1095971155024731E-2</v>
      </c>
      <c r="I128" s="50"/>
    </row>
    <row r="129" spans="1:9" s="52" customFormat="1" ht="18" customHeight="1">
      <c r="A129" s="69" t="s">
        <v>151</v>
      </c>
      <c r="B129" s="70">
        <v>1621474</v>
      </c>
      <c r="C129" s="70">
        <v>1164549.6434964</v>
      </c>
      <c r="D129" s="71">
        <v>6.7998198302013438E-3</v>
      </c>
      <c r="E129" s="72">
        <v>0.71820432735671369</v>
      </c>
      <c r="F129" s="70">
        <v>1528571</v>
      </c>
      <c r="G129" s="70">
        <v>1137913.2785133</v>
      </c>
      <c r="H129" s="71">
        <v>6.7617109671735927E-3</v>
      </c>
      <c r="I129" s="50"/>
    </row>
    <row r="130" spans="1:9" s="52" customFormat="1" ht="18" customHeight="1">
      <c r="A130" s="69" t="s">
        <v>152</v>
      </c>
      <c r="B130" s="70">
        <v>4866</v>
      </c>
      <c r="C130" s="70">
        <v>152990.0423608</v>
      </c>
      <c r="D130" s="71">
        <v>8.933107572339636E-4</v>
      </c>
      <c r="E130" s="72">
        <v>31.440617007973696</v>
      </c>
      <c r="F130" s="70">
        <v>4518</v>
      </c>
      <c r="G130" s="70">
        <v>132206.37692859999</v>
      </c>
      <c r="H130" s="71">
        <v>7.8559704477334819E-4</v>
      </c>
      <c r="I130" s="50"/>
    </row>
    <row r="131" spans="1:9" s="52" customFormat="1" ht="18" customHeight="1">
      <c r="A131" s="69" t="s">
        <v>153</v>
      </c>
      <c r="B131" s="70">
        <v>1561</v>
      </c>
      <c r="C131" s="70">
        <v>4181.8517915000002</v>
      </c>
      <c r="D131" s="71">
        <v>2.4417884542414206E-5</v>
      </c>
      <c r="E131" s="72">
        <v>2.6789569452274185</v>
      </c>
      <c r="F131" s="70">
        <v>1386</v>
      </c>
      <c r="G131" s="70">
        <v>3430.8363285999999</v>
      </c>
      <c r="H131" s="71">
        <v>2.0386723722901931E-5</v>
      </c>
      <c r="I131" s="50"/>
    </row>
    <row r="132" spans="1:9" s="52" customFormat="1" ht="18" customHeight="1">
      <c r="A132" s="69" t="s">
        <v>154</v>
      </c>
      <c r="B132" s="70">
        <v>4155</v>
      </c>
      <c r="C132" s="70">
        <v>6071.8581677000002</v>
      </c>
      <c r="D132" s="71">
        <v>3.5453655243872901E-5</v>
      </c>
      <c r="E132" s="72">
        <v>1.4613377058243082</v>
      </c>
      <c r="F132" s="70">
        <v>3862</v>
      </c>
      <c r="G132" s="70">
        <v>5049.5053736999998</v>
      </c>
      <c r="H132" s="71">
        <v>3.0005182740074874E-5</v>
      </c>
      <c r="I132" s="50"/>
    </row>
    <row r="133" spans="1:9" s="52" customFormat="1" ht="18" customHeight="1">
      <c r="A133" s="69" t="s">
        <v>155</v>
      </c>
      <c r="B133" s="70">
        <v>20510</v>
      </c>
      <c r="C133" s="70">
        <v>580945.45214239997</v>
      </c>
      <c r="D133" s="71">
        <v>3.3921477094637819E-3</v>
      </c>
      <c r="E133" s="72">
        <v>28.324985477445146</v>
      </c>
      <c r="F133" s="70">
        <v>19964</v>
      </c>
      <c r="G133" s="70">
        <v>550247.21211650001</v>
      </c>
      <c r="H133" s="71">
        <v>3.2696802815113169E-3</v>
      </c>
      <c r="I133" s="50"/>
    </row>
    <row r="134" spans="1:9" s="52" customFormat="1" ht="18" customHeight="1">
      <c r="A134" s="69" t="s">
        <v>156</v>
      </c>
      <c r="B134" s="70">
        <v>404105</v>
      </c>
      <c r="C134" s="70">
        <v>1804301.1625447001</v>
      </c>
      <c r="D134" s="71">
        <v>1.0535336894605058E-2</v>
      </c>
      <c r="E134" s="72">
        <v>4.4649315463671568</v>
      </c>
      <c r="F134" s="70">
        <v>409275</v>
      </c>
      <c r="G134" s="70">
        <v>1853917.6377795001</v>
      </c>
      <c r="H134" s="71">
        <v>1.1016353759390364E-2</v>
      </c>
      <c r="I134" s="50"/>
    </row>
    <row r="135" spans="1:9" s="52" customFormat="1" ht="18" customHeight="1">
      <c r="A135" s="69" t="s">
        <v>157</v>
      </c>
      <c r="B135" s="70">
        <v>37258</v>
      </c>
      <c r="C135" s="70">
        <v>168331.21415089999</v>
      </c>
      <c r="D135" s="71">
        <v>9.8288804982893559E-4</v>
      </c>
      <c r="E135" s="72">
        <v>4.5179884629046105</v>
      </c>
      <c r="F135" s="70">
        <v>36186</v>
      </c>
      <c r="G135" s="70">
        <v>164755.6978394</v>
      </c>
      <c r="H135" s="71">
        <v>9.7901169625202577E-4</v>
      </c>
      <c r="I135" s="50"/>
    </row>
    <row r="136" spans="1:9" s="52" customFormat="1" ht="27" customHeight="1">
      <c r="A136" s="69" t="s">
        <v>158</v>
      </c>
      <c r="B136" s="70">
        <v>232916</v>
      </c>
      <c r="C136" s="70">
        <v>605109.34743810003</v>
      </c>
      <c r="D136" s="71">
        <v>3.5332409941719305E-3</v>
      </c>
      <c r="E136" s="72">
        <v>2.5979724340023873</v>
      </c>
      <c r="F136" s="70">
        <v>233899</v>
      </c>
      <c r="G136" s="70">
        <v>601491.63430639997</v>
      </c>
      <c r="H136" s="71">
        <v>3.5741850079001572E-3</v>
      </c>
      <c r="I136" s="50"/>
    </row>
    <row r="137" spans="1:9" s="52" customFormat="1" ht="27" customHeight="1">
      <c r="A137" s="69" t="s">
        <v>159</v>
      </c>
      <c r="B137" s="70">
        <v>256671</v>
      </c>
      <c r="C137" s="70">
        <v>2771725.3009210001</v>
      </c>
      <c r="D137" s="71">
        <v>1.6184138452429716E-2</v>
      </c>
      <c r="E137" s="72">
        <v>10.798747427333046</v>
      </c>
      <c r="F137" s="70">
        <v>236438</v>
      </c>
      <c r="G137" s="70">
        <v>2621126.9300882001</v>
      </c>
      <c r="H137" s="71">
        <v>1.5575266625491165E-2</v>
      </c>
      <c r="I137" s="50"/>
    </row>
    <row r="138" spans="1:9" s="52" customFormat="1" ht="18" customHeight="1">
      <c r="A138" s="69" t="s">
        <v>160</v>
      </c>
      <c r="B138" s="70">
        <v>74</v>
      </c>
      <c r="C138" s="70">
        <v>434.31585580000001</v>
      </c>
      <c r="D138" s="71">
        <v>2.5359756755177238E-6</v>
      </c>
      <c r="E138" s="72">
        <v>5.8691331864864864</v>
      </c>
      <c r="F138" s="70">
        <v>51</v>
      </c>
      <c r="G138" s="70">
        <v>319.3259549</v>
      </c>
      <c r="H138" s="71">
        <v>1.8974994422874848E-6</v>
      </c>
      <c r="I138" s="50"/>
    </row>
    <row r="139" spans="1:9" s="52" customFormat="1" ht="18" customHeight="1">
      <c r="A139" s="69" t="s">
        <v>161</v>
      </c>
      <c r="B139" s="70">
        <v>787593</v>
      </c>
      <c r="C139" s="70">
        <v>321848.73405590001</v>
      </c>
      <c r="D139" s="71">
        <v>1.8792787549939025E-3</v>
      </c>
      <c r="E139" s="72">
        <v>0.40864854570304715</v>
      </c>
      <c r="F139" s="70">
        <v>358513</v>
      </c>
      <c r="G139" s="70">
        <v>300533.45900440001</v>
      </c>
      <c r="H139" s="71">
        <v>1.7858306288574656E-3</v>
      </c>
      <c r="I139" s="50"/>
    </row>
    <row r="140" spans="1:9" s="52" customFormat="1" ht="20.100000000000001" customHeight="1">
      <c r="A140" s="63" t="s">
        <v>162</v>
      </c>
      <c r="B140" s="64">
        <v>701826</v>
      </c>
      <c r="C140" s="64">
        <v>1733105.0893068998</v>
      </c>
      <c r="D140" s="65">
        <v>1.0119622138829292E-2</v>
      </c>
      <c r="E140" s="66">
        <v>2.4694227476709325</v>
      </c>
      <c r="F140" s="64">
        <v>694629</v>
      </c>
      <c r="G140" s="64">
        <v>1701743.3579537999</v>
      </c>
      <c r="H140" s="65">
        <v>1.0112103394930667E-2</v>
      </c>
      <c r="I140" s="50"/>
    </row>
    <row r="141" spans="1:9" s="52" customFormat="1" ht="27.95" customHeight="1">
      <c r="A141" s="69" t="s">
        <v>163</v>
      </c>
      <c r="B141" s="70">
        <v>299</v>
      </c>
      <c r="C141" s="70">
        <v>16407.303704800001</v>
      </c>
      <c r="D141" s="71">
        <v>9.5802450084541985E-5</v>
      </c>
      <c r="E141" s="72">
        <v>54.873925434113715</v>
      </c>
      <c r="F141" s="70">
        <v>322</v>
      </c>
      <c r="G141" s="70">
        <v>16997.967205600002</v>
      </c>
      <c r="H141" s="71">
        <v>1.0100536081618388E-4</v>
      </c>
      <c r="I141" s="50"/>
    </row>
    <row r="142" spans="1:9" s="52" customFormat="1" ht="38.1" customHeight="1">
      <c r="A142" s="69" t="s">
        <v>164</v>
      </c>
      <c r="B142" s="70">
        <v>230920</v>
      </c>
      <c r="C142" s="70">
        <v>555291.3816047</v>
      </c>
      <c r="D142" s="71">
        <v>3.2423532730120261E-3</v>
      </c>
      <c r="E142" s="72">
        <v>2.4046915884492464</v>
      </c>
      <c r="F142" s="70">
        <v>226696</v>
      </c>
      <c r="G142" s="70">
        <v>566580.84741499997</v>
      </c>
      <c r="H142" s="71">
        <v>3.3667380477024073E-3</v>
      </c>
      <c r="I142" s="50"/>
    </row>
    <row r="143" spans="1:9" s="52" customFormat="1" ht="18" customHeight="1">
      <c r="A143" s="69" t="s">
        <v>165</v>
      </c>
      <c r="B143" s="70">
        <v>163306</v>
      </c>
      <c r="C143" s="70">
        <v>56305.110667599998</v>
      </c>
      <c r="D143" s="71">
        <v>3.2876624040666005E-4</v>
      </c>
      <c r="E143" s="72">
        <v>0.34478286570977185</v>
      </c>
      <c r="F143" s="70">
        <v>165737</v>
      </c>
      <c r="G143" s="70">
        <v>57398.817426599999</v>
      </c>
      <c r="H143" s="71">
        <v>3.4107538827854504E-4</v>
      </c>
      <c r="I143" s="50"/>
    </row>
    <row r="144" spans="1:9" s="52" customFormat="1" ht="18" customHeight="1">
      <c r="A144" s="69" t="s">
        <v>166</v>
      </c>
      <c r="B144" s="70">
        <v>302465</v>
      </c>
      <c r="C144" s="70">
        <v>196361.17606239999</v>
      </c>
      <c r="D144" s="71">
        <v>1.1465553455170436E-3</v>
      </c>
      <c r="E144" s="72">
        <v>0.64920296914485964</v>
      </c>
      <c r="F144" s="70">
        <v>298507</v>
      </c>
      <c r="G144" s="70">
        <v>190383.47216179999</v>
      </c>
      <c r="H144" s="71">
        <v>1.1312971172697192E-3</v>
      </c>
      <c r="I144" s="50"/>
    </row>
    <row r="145" spans="1:9" s="52" customFormat="1" ht="27" customHeight="1">
      <c r="A145" s="69" t="s">
        <v>167</v>
      </c>
      <c r="B145" s="70">
        <v>4836</v>
      </c>
      <c r="C145" s="70">
        <v>908740.11726740003</v>
      </c>
      <c r="D145" s="71">
        <v>5.3061448298090215E-3</v>
      </c>
      <c r="E145" s="72">
        <v>187.91152135388751</v>
      </c>
      <c r="F145" s="70">
        <v>3367</v>
      </c>
      <c r="G145" s="70">
        <v>870382.25374479999</v>
      </c>
      <c r="H145" s="71">
        <v>5.1719874808638117E-3</v>
      </c>
      <c r="I145" s="50"/>
    </row>
    <row r="146" spans="1:9" s="52" customFormat="1" ht="5.0999999999999996" customHeight="1">
      <c r="A146" s="69"/>
      <c r="B146" s="70"/>
      <c r="C146" s="70"/>
      <c r="D146" s="71"/>
      <c r="E146" s="72"/>
      <c r="F146" s="70"/>
      <c r="G146" s="70"/>
      <c r="H146" s="71"/>
      <c r="I146" s="50"/>
    </row>
    <row r="147" spans="1:9" s="52" customFormat="1" ht="20.100000000000001" customHeight="1">
      <c r="A147" s="38" t="s">
        <v>168</v>
      </c>
      <c r="B147" s="87">
        <v>13443231</v>
      </c>
      <c r="C147" s="87">
        <v>171261838.19225067</v>
      </c>
      <c r="D147" s="88">
        <v>1</v>
      </c>
      <c r="E147" s="89">
        <v>12.739633663384247</v>
      </c>
      <c r="F147" s="87">
        <v>12927810</v>
      </c>
      <c r="G147" s="87">
        <v>168287772.73053861</v>
      </c>
      <c r="H147" s="88">
        <v>1</v>
      </c>
      <c r="I147" s="50"/>
    </row>
    <row r="148" spans="1:9" s="52" customFormat="1" ht="12">
      <c r="A148" s="42" t="s">
        <v>39</v>
      </c>
      <c r="B148" s="56"/>
      <c r="C148" s="56"/>
      <c r="D148" s="56"/>
      <c r="E148" s="56"/>
      <c r="F148" s="56"/>
      <c r="G148" s="56"/>
      <c r="H148" s="56"/>
      <c r="I148" s="50"/>
    </row>
    <row r="149" spans="1:9" ht="12.95" customHeight="1">
      <c r="A149" s="90" t="s">
        <v>40</v>
      </c>
      <c r="B149" s="50"/>
      <c r="C149" s="50"/>
      <c r="D149" s="50"/>
      <c r="E149" s="50"/>
      <c r="F149" s="50"/>
      <c r="G149" s="50"/>
      <c r="H149" s="50"/>
      <c r="I149" s="50"/>
    </row>
    <row r="150" spans="1:9" ht="12.95" customHeight="1">
      <c r="A150" s="92" t="s">
        <v>41</v>
      </c>
      <c r="B150" s="50"/>
      <c r="C150" s="50"/>
      <c r="D150" s="50"/>
      <c r="E150" s="50"/>
      <c r="F150" s="50"/>
      <c r="G150" s="50"/>
      <c r="H150" s="50"/>
      <c r="I150" s="50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5">
    <mergeCell ref="A114:H114"/>
    <mergeCell ref="B116:E116"/>
    <mergeCell ref="F116:H116"/>
    <mergeCell ref="G74:H74"/>
    <mergeCell ref="A75:H75"/>
    <mergeCell ref="A76:H76"/>
    <mergeCell ref="B78:E78"/>
    <mergeCell ref="F78:H78"/>
    <mergeCell ref="A113:H113"/>
    <mergeCell ref="B5:E5"/>
    <mergeCell ref="F5:H5"/>
    <mergeCell ref="A37:H37"/>
    <mergeCell ref="A38:H38"/>
    <mergeCell ref="B40:E40"/>
    <mergeCell ref="F40:H40"/>
  </mergeCells>
  <pageMargins left="0.6" right="0.3" top="0.75" bottom="0.82" header="0.4" footer="0.56999999999999995"/>
  <pageSetup paperSize="9" scale="90" firstPageNumber="150" orientation="portrait" useFirstPageNumber="1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zoomScale="60" workbookViewId="0">
      <selection activeCell="J113" sqref="J113"/>
    </sheetView>
  </sheetViews>
  <sheetFormatPr defaultColWidth="10.28515625" defaultRowHeight="11.25"/>
  <cols>
    <col min="1" max="1" width="31" style="91" customWidth="1"/>
    <col min="2" max="3" width="11.5703125" style="91" bestFit="1" customWidth="1"/>
    <col min="4" max="4" width="8.85546875" style="91" bestFit="1" customWidth="1"/>
    <col min="5" max="5" width="8" style="91" bestFit="1" customWidth="1"/>
    <col min="6" max="7" width="11.5703125" style="91" bestFit="1" customWidth="1"/>
    <col min="8" max="8" width="8.85546875" style="91" bestFit="1" customWidth="1"/>
    <col min="9" max="9" width="5.5703125" style="91" customWidth="1"/>
    <col min="10" max="16384" width="10.28515625" style="91"/>
  </cols>
  <sheetData>
    <row r="1" spans="1:13" s="52" customFormat="1" ht="12">
      <c r="A1" s="50"/>
      <c r="B1" s="50"/>
      <c r="C1" s="50"/>
      <c r="D1" s="50"/>
      <c r="E1" s="50"/>
      <c r="F1" s="50"/>
      <c r="G1" s="50"/>
      <c r="H1" s="51"/>
      <c r="I1" s="50"/>
    </row>
    <row r="2" spans="1:13" s="52" customFormat="1" ht="15" customHeight="1">
      <c r="A2" s="53" t="s">
        <v>169</v>
      </c>
      <c r="B2" s="54"/>
      <c r="C2" s="54"/>
      <c r="D2" s="54"/>
      <c r="E2" s="54"/>
      <c r="F2" s="54"/>
      <c r="G2" s="54"/>
      <c r="H2" s="54"/>
      <c r="I2" s="50"/>
    </row>
    <row r="3" spans="1:13" s="52" customFormat="1" ht="15" customHeight="1">
      <c r="A3" s="53" t="s">
        <v>43</v>
      </c>
      <c r="B3" s="54"/>
      <c r="C3" s="54"/>
      <c r="D3" s="54"/>
      <c r="E3" s="54"/>
      <c r="F3" s="54"/>
      <c r="G3" s="54"/>
      <c r="H3" s="54"/>
      <c r="I3" s="50"/>
    </row>
    <row r="4" spans="1:13" s="52" customFormat="1" ht="12">
      <c r="A4" s="55"/>
      <c r="B4" s="56"/>
      <c r="C4" s="56"/>
      <c r="D4" s="56"/>
      <c r="E4" s="56"/>
      <c r="F4" s="57"/>
      <c r="G4" s="57"/>
      <c r="H4" s="58" t="s">
        <v>54</v>
      </c>
      <c r="I4" s="50"/>
    </row>
    <row r="5" spans="1:13" s="52" customFormat="1" ht="15" customHeight="1">
      <c r="A5" s="59"/>
      <c r="B5" s="1166" t="s">
        <v>3</v>
      </c>
      <c r="C5" s="1166"/>
      <c r="D5" s="1166"/>
      <c r="E5" s="1166"/>
      <c r="F5" s="1167" t="s">
        <v>4</v>
      </c>
      <c r="G5" s="1167"/>
      <c r="H5" s="1167"/>
      <c r="I5" s="50"/>
    </row>
    <row r="6" spans="1:13" s="52" customFormat="1" ht="39.950000000000003" customHeight="1">
      <c r="A6" s="13" t="s">
        <v>55</v>
      </c>
      <c r="B6" s="60" t="s">
        <v>56</v>
      </c>
      <c r="C6" s="60" t="s">
        <v>7</v>
      </c>
      <c r="D6" s="60" t="s">
        <v>57</v>
      </c>
      <c r="E6" s="60" t="s">
        <v>58</v>
      </c>
      <c r="F6" s="60" t="s">
        <v>59</v>
      </c>
      <c r="G6" s="60" t="s">
        <v>7</v>
      </c>
      <c r="H6" s="60" t="s">
        <v>57</v>
      </c>
      <c r="I6" s="50"/>
    </row>
    <row r="7" spans="1:13" s="52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  <c r="I7" s="50"/>
      <c r="K7" s="18"/>
      <c r="L7" s="61"/>
      <c r="M7" s="61"/>
    </row>
    <row r="8" spans="1:13" s="52" customFormat="1" ht="5.0999999999999996" customHeight="1">
      <c r="A8" s="62"/>
      <c r="B8" s="62"/>
      <c r="C8" s="62"/>
      <c r="D8" s="62"/>
      <c r="E8" s="62"/>
      <c r="F8" s="62"/>
      <c r="G8" s="62"/>
      <c r="H8" s="62"/>
      <c r="I8" s="50"/>
      <c r="K8" s="18"/>
      <c r="L8" s="61"/>
      <c r="M8" s="61"/>
    </row>
    <row r="9" spans="1:13" s="52" customFormat="1" ht="20.100000000000001" customHeight="1">
      <c r="A9" s="63" t="s">
        <v>60</v>
      </c>
      <c r="B9" s="64">
        <v>1837377</v>
      </c>
      <c r="C9" s="64">
        <v>1593908.4724318006</v>
      </c>
      <c r="D9" s="65">
        <v>4.650988671855634E-2</v>
      </c>
      <c r="E9" s="66">
        <v>0.8674912510779228</v>
      </c>
      <c r="F9" s="64">
        <v>1830690</v>
      </c>
      <c r="G9" s="64">
        <v>1592638.8043205002</v>
      </c>
      <c r="H9" s="65">
        <v>4.6627329455503359E-2</v>
      </c>
      <c r="I9" s="50"/>
      <c r="K9" s="67"/>
      <c r="L9" s="68"/>
      <c r="M9" s="68"/>
    </row>
    <row r="10" spans="1:13" s="52" customFormat="1" ht="18" customHeight="1">
      <c r="A10" s="69" t="s">
        <v>61</v>
      </c>
      <c r="B10" s="70">
        <v>1807500</v>
      </c>
      <c r="C10" s="70">
        <v>1491191.6876739005</v>
      </c>
      <c r="D10" s="71">
        <v>4.351263430048271E-2</v>
      </c>
      <c r="E10" s="72">
        <v>0.82500231683203351</v>
      </c>
      <c r="F10" s="70">
        <v>1801745</v>
      </c>
      <c r="G10" s="70">
        <v>1490599.1879371002</v>
      </c>
      <c r="H10" s="71">
        <v>4.3639938467845044E-2</v>
      </c>
      <c r="I10" s="50"/>
      <c r="K10" s="67"/>
      <c r="L10" s="68"/>
      <c r="M10" s="68"/>
    </row>
    <row r="11" spans="1:13" s="52" customFormat="1" ht="18" customHeight="1">
      <c r="A11" s="73" t="s">
        <v>62</v>
      </c>
      <c r="B11" s="70">
        <v>1639697</v>
      </c>
      <c r="C11" s="70">
        <v>1156783.9056840001</v>
      </c>
      <c r="D11" s="71">
        <v>3.3754691277302351E-2</v>
      </c>
      <c r="E11" s="72">
        <v>0.70548638296221811</v>
      </c>
      <c r="F11" s="70">
        <v>1640469</v>
      </c>
      <c r="G11" s="70">
        <v>1149341.3123528</v>
      </c>
      <c r="H11" s="71">
        <v>3.3649008100590072E-2</v>
      </c>
      <c r="I11" s="50"/>
      <c r="K11" s="22"/>
      <c r="L11" s="23"/>
      <c r="M11" s="23"/>
    </row>
    <row r="12" spans="1:13" s="52" customFormat="1" ht="18" customHeight="1">
      <c r="A12" s="73" t="s">
        <v>63</v>
      </c>
      <c r="B12" s="70">
        <v>19104</v>
      </c>
      <c r="C12" s="70">
        <v>29665.596538599999</v>
      </c>
      <c r="D12" s="71">
        <v>8.6563536006784036E-4</v>
      </c>
      <c r="E12" s="72">
        <v>1.5528473900020938</v>
      </c>
      <c r="F12" s="70">
        <v>19073</v>
      </c>
      <c r="G12" s="70">
        <v>30538.811336999999</v>
      </c>
      <c r="H12" s="71">
        <v>8.9407793752537988E-4</v>
      </c>
      <c r="I12" s="50"/>
      <c r="K12" s="22"/>
      <c r="L12" s="23"/>
      <c r="M12" s="23"/>
    </row>
    <row r="13" spans="1:13" s="52" customFormat="1" ht="30" customHeight="1">
      <c r="A13" s="73" t="s">
        <v>64</v>
      </c>
      <c r="B13" s="70">
        <v>5400</v>
      </c>
      <c r="C13" s="70">
        <v>4080.7249356000002</v>
      </c>
      <c r="D13" s="71">
        <v>1.1907462553027175E-4</v>
      </c>
      <c r="E13" s="72">
        <v>0.75568980288888887</v>
      </c>
      <c r="F13" s="70">
        <v>5250</v>
      </c>
      <c r="G13" s="70">
        <v>3915.7239623999999</v>
      </c>
      <c r="H13" s="71">
        <v>1.1463977315906951E-4</v>
      </c>
      <c r="I13" s="50"/>
      <c r="K13" s="22"/>
      <c r="L13" s="23"/>
      <c r="M13" s="23"/>
    </row>
    <row r="14" spans="1:13" s="52" customFormat="1" ht="30" customHeight="1">
      <c r="A14" s="73" t="s">
        <v>65</v>
      </c>
      <c r="B14" s="70">
        <v>253</v>
      </c>
      <c r="C14" s="70">
        <v>476.95811620000001</v>
      </c>
      <c r="D14" s="71">
        <v>1.3917529354815071E-5</v>
      </c>
      <c r="E14" s="72">
        <v>1.8852099454545455</v>
      </c>
      <c r="F14" s="70">
        <v>263</v>
      </c>
      <c r="G14" s="70">
        <v>466.23924269999998</v>
      </c>
      <c r="H14" s="71">
        <v>1.3649981851178395E-5</v>
      </c>
      <c r="I14" s="50"/>
      <c r="K14" s="22"/>
      <c r="L14" s="23"/>
      <c r="M14" s="23"/>
    </row>
    <row r="15" spans="1:13" s="52" customFormat="1" ht="18" customHeight="1">
      <c r="A15" s="73" t="s">
        <v>66</v>
      </c>
      <c r="B15" s="70">
        <v>141785</v>
      </c>
      <c r="C15" s="70">
        <v>286578.47442649998</v>
      </c>
      <c r="D15" s="71">
        <v>8.3622947064317787E-3</v>
      </c>
      <c r="E15" s="72">
        <v>2.0212185663257749</v>
      </c>
      <c r="F15" s="70">
        <v>135543</v>
      </c>
      <c r="G15" s="70">
        <v>291283.97586240002</v>
      </c>
      <c r="H15" s="71">
        <v>8.5278557013683271E-3</v>
      </c>
      <c r="I15" s="50"/>
      <c r="K15" s="74"/>
      <c r="L15" s="74"/>
      <c r="M15" s="74"/>
    </row>
    <row r="16" spans="1:13" s="52" customFormat="1" ht="30" customHeight="1">
      <c r="A16" s="73" t="s">
        <v>67</v>
      </c>
      <c r="B16" s="70">
        <v>1186</v>
      </c>
      <c r="C16" s="70">
        <v>1140.5747875</v>
      </c>
      <c r="D16" s="71">
        <v>3.3281712895177714E-5</v>
      </c>
      <c r="E16" s="72">
        <v>0.9616988090219224</v>
      </c>
      <c r="F16" s="70">
        <v>1065</v>
      </c>
      <c r="G16" s="70">
        <v>800.74319030000004</v>
      </c>
      <c r="H16" s="71">
        <v>2.3443178982003113E-5</v>
      </c>
      <c r="I16" s="50"/>
      <c r="K16" s="74"/>
      <c r="L16" s="74"/>
      <c r="M16" s="74"/>
    </row>
    <row r="17" spans="1:16" s="52" customFormat="1" ht="30" customHeight="1">
      <c r="A17" s="73" t="s">
        <v>68</v>
      </c>
      <c r="B17" s="70">
        <v>75</v>
      </c>
      <c r="C17" s="70">
        <v>12465.4531855</v>
      </c>
      <c r="D17" s="71">
        <v>3.6373908890046329E-4</v>
      </c>
      <c r="E17" s="72">
        <v>166.20604247333333</v>
      </c>
      <c r="F17" s="70">
        <v>82</v>
      </c>
      <c r="G17" s="70">
        <v>14252.3819895</v>
      </c>
      <c r="H17" s="71">
        <v>4.1726379436901232E-4</v>
      </c>
      <c r="I17" s="50"/>
      <c r="K17" s="75"/>
      <c r="L17" s="75"/>
      <c r="M17" s="75"/>
      <c r="N17" s="76"/>
      <c r="P17" s="77"/>
    </row>
    <row r="18" spans="1:16" s="52" customFormat="1" ht="18" customHeight="1">
      <c r="A18" s="69" t="s">
        <v>69</v>
      </c>
      <c r="B18" s="70">
        <v>29706</v>
      </c>
      <c r="C18" s="70">
        <v>102628.3983395</v>
      </c>
      <c r="D18" s="71">
        <v>2.9946733224866873E-3</v>
      </c>
      <c r="E18" s="72">
        <v>3.4548036874537131</v>
      </c>
      <c r="F18" s="70">
        <v>28776</v>
      </c>
      <c r="G18" s="70">
        <v>101950.162495</v>
      </c>
      <c r="H18" s="71">
        <v>2.9847720662090856E-3</v>
      </c>
      <c r="I18" s="50"/>
      <c r="K18" s="75"/>
      <c r="L18" s="75"/>
      <c r="M18" s="75"/>
      <c r="N18" s="76"/>
      <c r="P18" s="77"/>
    </row>
    <row r="19" spans="1:16" s="52" customFormat="1" ht="18" customHeight="1">
      <c r="A19" s="69" t="s">
        <v>70</v>
      </c>
      <c r="B19" s="70">
        <v>171</v>
      </c>
      <c r="C19" s="70">
        <v>88.386418399999997</v>
      </c>
      <c r="D19" s="71">
        <v>2.5790955869448876E-6</v>
      </c>
      <c r="E19" s="72">
        <v>0.51687963976608187</v>
      </c>
      <c r="F19" s="70">
        <v>169</v>
      </c>
      <c r="G19" s="70">
        <v>89.453888399999997</v>
      </c>
      <c r="H19" s="71">
        <v>2.6189214492247579E-6</v>
      </c>
      <c r="I19" s="50"/>
      <c r="K19" s="75"/>
      <c r="L19" s="75"/>
      <c r="M19" s="75"/>
      <c r="N19" s="76"/>
      <c r="P19" s="77"/>
    </row>
    <row r="20" spans="1:16" s="52" customFormat="1" ht="20.100000000000001" customHeight="1">
      <c r="A20" s="63" t="s">
        <v>71</v>
      </c>
      <c r="B20" s="64">
        <v>25947</v>
      </c>
      <c r="C20" s="64">
        <v>11506404.426088899</v>
      </c>
      <c r="D20" s="65">
        <v>0.33575426421995397</v>
      </c>
      <c r="E20" s="66">
        <v>443.45798844139591</v>
      </c>
      <c r="F20" s="64">
        <v>25930</v>
      </c>
      <c r="G20" s="64">
        <v>11494204.913540801</v>
      </c>
      <c r="H20" s="65">
        <v>0.33651326206471094</v>
      </c>
      <c r="I20" s="50"/>
      <c r="K20" s="75"/>
      <c r="L20" s="75"/>
      <c r="M20" s="75"/>
      <c r="N20" s="76"/>
      <c r="P20" s="77"/>
    </row>
    <row r="21" spans="1:16" s="52" customFormat="1" ht="30" customHeight="1">
      <c r="A21" s="69" t="s">
        <v>72</v>
      </c>
      <c r="B21" s="70">
        <v>12585</v>
      </c>
      <c r="C21" s="70">
        <v>7448097.4519080995</v>
      </c>
      <c r="D21" s="71">
        <v>0.21733378970531564</v>
      </c>
      <c r="E21" s="72">
        <v>591.82339705268964</v>
      </c>
      <c r="F21" s="70">
        <v>12491</v>
      </c>
      <c r="G21" s="70">
        <v>7387376.5112698004</v>
      </c>
      <c r="H21" s="71">
        <v>0.21627856703503165</v>
      </c>
      <c r="I21" s="50"/>
      <c r="K21" s="75"/>
      <c r="L21" s="75"/>
      <c r="M21" s="75"/>
      <c r="N21" s="76"/>
      <c r="P21" s="77"/>
    </row>
    <row r="22" spans="1:16" s="52" customFormat="1" ht="18" customHeight="1">
      <c r="A22" s="73" t="s">
        <v>73</v>
      </c>
      <c r="B22" s="70">
        <v>1279</v>
      </c>
      <c r="C22" s="70">
        <v>5369581.9912232999</v>
      </c>
      <c r="D22" s="71">
        <v>0.1566831812850418</v>
      </c>
      <c r="E22" s="72">
        <v>4198.2658258196243</v>
      </c>
      <c r="F22" s="70">
        <v>1289</v>
      </c>
      <c r="G22" s="70">
        <v>5292205.9569311002</v>
      </c>
      <c r="H22" s="71">
        <v>0.15493872812265469</v>
      </c>
      <c r="I22" s="50"/>
      <c r="K22" s="75"/>
      <c r="L22" s="75"/>
      <c r="M22" s="75"/>
      <c r="N22" s="76"/>
      <c r="P22" s="77"/>
    </row>
    <row r="23" spans="1:16" s="52" customFormat="1" ht="18" customHeight="1">
      <c r="A23" s="73" t="s">
        <v>74</v>
      </c>
      <c r="B23" s="70">
        <v>4479</v>
      </c>
      <c r="C23" s="70">
        <v>1522012.1694378001</v>
      </c>
      <c r="D23" s="71">
        <v>4.4411968948766055E-2</v>
      </c>
      <c r="E23" s="72">
        <v>339.81070985438714</v>
      </c>
      <c r="F23" s="70">
        <v>4582</v>
      </c>
      <c r="G23" s="70">
        <v>1540674.2438068001</v>
      </c>
      <c r="H23" s="71">
        <v>4.5105974659607563E-2</v>
      </c>
      <c r="I23" s="50"/>
      <c r="P23" s="77"/>
    </row>
    <row r="24" spans="1:16" s="52" customFormat="1" ht="30" customHeight="1">
      <c r="A24" s="73" t="s">
        <v>75</v>
      </c>
      <c r="B24" s="70">
        <v>481</v>
      </c>
      <c r="C24" s="70">
        <v>5758.6022389</v>
      </c>
      <c r="D24" s="71">
        <v>1.6803470363629917E-4</v>
      </c>
      <c r="E24" s="72">
        <v>11.972146026819127</v>
      </c>
      <c r="F24" s="70">
        <v>480</v>
      </c>
      <c r="G24" s="70">
        <v>6260.7154323000004</v>
      </c>
      <c r="H24" s="71">
        <v>1.8329356304586222E-4</v>
      </c>
      <c r="I24" s="50"/>
      <c r="P24" s="77"/>
    </row>
    <row r="25" spans="1:16" s="52" customFormat="1" ht="18" customHeight="1">
      <c r="A25" s="73" t="s">
        <v>76</v>
      </c>
      <c r="B25" s="70">
        <v>6346</v>
      </c>
      <c r="C25" s="70">
        <v>550744.68900809996</v>
      </c>
      <c r="D25" s="71">
        <v>1.6070604767871498E-2</v>
      </c>
      <c r="E25" s="72">
        <v>86.786115507106828</v>
      </c>
      <c r="F25" s="70">
        <v>6140</v>
      </c>
      <c r="G25" s="70">
        <v>548235.59509960003</v>
      </c>
      <c r="H25" s="71">
        <v>1.6050570689723556E-2</v>
      </c>
      <c r="I25" s="50"/>
      <c r="K25" s="77"/>
    </row>
    <row r="26" spans="1:16" s="52" customFormat="1" ht="39.950000000000003" customHeight="1">
      <c r="A26" s="69" t="s">
        <v>77</v>
      </c>
      <c r="B26" s="70">
        <v>13362</v>
      </c>
      <c r="C26" s="70">
        <v>4058306.9741807999</v>
      </c>
      <c r="D26" s="71">
        <v>0.11842047451463834</v>
      </c>
      <c r="E26" s="72">
        <v>303.72002500978897</v>
      </c>
      <c r="F26" s="70">
        <v>13439</v>
      </c>
      <c r="G26" s="70">
        <v>4106828.4022710002</v>
      </c>
      <c r="H26" s="71">
        <v>0.12023469502967928</v>
      </c>
      <c r="I26" s="50"/>
      <c r="K26" s="77"/>
    </row>
    <row r="27" spans="1:16" s="52" customFormat="1" ht="18" customHeight="1">
      <c r="A27" s="73" t="s">
        <v>73</v>
      </c>
      <c r="B27" s="70">
        <v>1720</v>
      </c>
      <c r="C27" s="70">
        <v>2706653.6045598998</v>
      </c>
      <c r="D27" s="71">
        <v>7.8979536599357331E-2</v>
      </c>
      <c r="E27" s="72">
        <v>1573.6358166045929</v>
      </c>
      <c r="F27" s="70">
        <v>1837</v>
      </c>
      <c r="G27" s="70">
        <v>2753252.6874054</v>
      </c>
      <c r="H27" s="71">
        <v>8.060636208388354E-2</v>
      </c>
      <c r="I27" s="50"/>
      <c r="K27" s="77"/>
    </row>
    <row r="28" spans="1:16" s="52" customFormat="1" ht="18" customHeight="1">
      <c r="A28" s="73" t="s">
        <v>74</v>
      </c>
      <c r="B28" s="70">
        <v>4862</v>
      </c>
      <c r="C28" s="70">
        <v>909800.21629969997</v>
      </c>
      <c r="D28" s="71">
        <v>2.6547763393250705E-2</v>
      </c>
      <c r="E28" s="72">
        <v>187.12468455361991</v>
      </c>
      <c r="F28" s="70">
        <v>4886</v>
      </c>
      <c r="G28" s="70">
        <v>909098.82295359997</v>
      </c>
      <c r="H28" s="71">
        <v>2.6615482562948753E-2</v>
      </c>
      <c r="I28" s="50"/>
      <c r="K28" s="77"/>
    </row>
    <row r="29" spans="1:16" s="52" customFormat="1" ht="30" customHeight="1">
      <c r="A29" s="73" t="s">
        <v>75</v>
      </c>
      <c r="B29" s="70">
        <v>310</v>
      </c>
      <c r="C29" s="70">
        <v>7938.3512213000004</v>
      </c>
      <c r="D29" s="71">
        <v>2.3163928319640329E-4</v>
      </c>
      <c r="E29" s="72">
        <v>25.607584584838712</v>
      </c>
      <c r="F29" s="70">
        <v>335</v>
      </c>
      <c r="G29" s="70">
        <v>14179.2024936</v>
      </c>
      <c r="H29" s="71">
        <v>4.1512133466285641E-4</v>
      </c>
      <c r="I29" s="50"/>
      <c r="K29" s="77"/>
    </row>
    <row r="30" spans="1:16" s="52" customFormat="1" ht="18" customHeight="1">
      <c r="A30" s="73" t="s">
        <v>76</v>
      </c>
      <c r="B30" s="70">
        <v>6470</v>
      </c>
      <c r="C30" s="70">
        <v>433914.80209989997</v>
      </c>
      <c r="D30" s="71">
        <v>1.2661535238833892E-2</v>
      </c>
      <c r="E30" s="72">
        <v>67.065657202457487</v>
      </c>
      <c r="F30" s="70">
        <v>6381</v>
      </c>
      <c r="G30" s="70">
        <v>430297.6894184</v>
      </c>
      <c r="H30" s="71">
        <v>1.2597729048184124E-2</v>
      </c>
      <c r="I30" s="50"/>
    </row>
    <row r="31" spans="1:16" s="52" customFormat="1" ht="20.100000000000001" customHeight="1">
      <c r="A31" s="63" t="s">
        <v>78</v>
      </c>
      <c r="B31" s="64">
        <v>32487</v>
      </c>
      <c r="C31" s="64">
        <v>1601934.5994648002</v>
      </c>
      <c r="D31" s="65">
        <v>4.6744087279975047E-2</v>
      </c>
      <c r="E31" s="66">
        <v>49.310019375898058</v>
      </c>
      <c r="F31" s="64">
        <v>32747</v>
      </c>
      <c r="G31" s="64">
        <v>1613436.7240255002</v>
      </c>
      <c r="H31" s="65">
        <v>4.7236225491091216E-2</v>
      </c>
      <c r="I31" s="50"/>
    </row>
    <row r="32" spans="1:16" s="52" customFormat="1" ht="30" customHeight="1">
      <c r="A32" s="69" t="s">
        <v>79</v>
      </c>
      <c r="B32" s="70">
        <v>210</v>
      </c>
      <c r="C32" s="70">
        <v>267787.34172819997</v>
      </c>
      <c r="D32" s="71">
        <v>7.8139737280145637E-3</v>
      </c>
      <c r="E32" s="72">
        <v>1275.1778177533331</v>
      </c>
      <c r="F32" s="70">
        <v>210</v>
      </c>
      <c r="G32" s="70">
        <v>263729.25063650002</v>
      </c>
      <c r="H32" s="71">
        <v>7.7211421843558677E-3</v>
      </c>
      <c r="I32" s="50"/>
    </row>
    <row r="33" spans="1:9" s="52" customFormat="1" ht="30" customHeight="1">
      <c r="A33" s="69" t="s">
        <v>80</v>
      </c>
      <c r="B33" s="70">
        <v>24076</v>
      </c>
      <c r="C33" s="70">
        <v>1071309.8736064001</v>
      </c>
      <c r="D33" s="71">
        <v>3.1260578460873031E-2</v>
      </c>
      <c r="E33" s="72">
        <v>44.497004220235922</v>
      </c>
      <c r="F33" s="70">
        <v>24394</v>
      </c>
      <c r="G33" s="70">
        <v>1082878.1294739</v>
      </c>
      <c r="H33" s="71">
        <v>3.1703180386014176E-2</v>
      </c>
      <c r="I33" s="50"/>
    </row>
    <row r="34" spans="1:9" s="52" customFormat="1" ht="30" customHeight="1">
      <c r="A34" s="69" t="s">
        <v>81</v>
      </c>
      <c r="B34" s="70">
        <v>3944</v>
      </c>
      <c r="C34" s="70">
        <v>42343.377592899997</v>
      </c>
      <c r="D34" s="71">
        <v>1.2355701278895742E-3</v>
      </c>
      <c r="E34" s="72">
        <v>10.736150505299188</v>
      </c>
      <c r="F34" s="70">
        <v>3848</v>
      </c>
      <c r="G34" s="70">
        <v>42779.399795500001</v>
      </c>
      <c r="H34" s="71">
        <v>1.2524429034143157E-3</v>
      </c>
      <c r="I34" s="50"/>
    </row>
    <row r="35" spans="1:9" s="52" customFormat="1" ht="5.0999999999999996" customHeight="1">
      <c r="A35" s="78"/>
      <c r="B35" s="79"/>
      <c r="C35" s="79"/>
      <c r="D35" s="80"/>
      <c r="E35" s="81"/>
      <c r="F35" s="79"/>
      <c r="G35" s="79"/>
      <c r="H35" s="80"/>
      <c r="I35" s="50"/>
    </row>
    <row r="36" spans="1:9" s="52" customFormat="1" ht="12">
      <c r="A36" s="69"/>
      <c r="B36" s="70"/>
      <c r="C36" s="70"/>
      <c r="D36" s="71"/>
      <c r="E36" s="72"/>
      <c r="F36" s="70"/>
      <c r="G36" s="70"/>
      <c r="H36" s="82" t="s">
        <v>170</v>
      </c>
      <c r="I36" s="50"/>
    </row>
    <row r="37" spans="1:9" s="52" customFormat="1" ht="15" customHeight="1">
      <c r="A37" s="1168"/>
      <c r="B37" s="1168"/>
      <c r="C37" s="1168"/>
      <c r="D37" s="1168"/>
      <c r="E37" s="1168"/>
      <c r="F37" s="1168"/>
      <c r="G37" s="1168"/>
      <c r="H37" s="1168"/>
      <c r="I37" s="50"/>
    </row>
    <row r="38" spans="1:9" s="52" customFormat="1" ht="15" customHeight="1">
      <c r="A38" s="1169"/>
      <c r="B38" s="1169"/>
      <c r="C38" s="1169"/>
      <c r="D38" s="1169"/>
      <c r="E38" s="1169"/>
      <c r="F38" s="1169"/>
      <c r="G38" s="1169"/>
      <c r="H38" s="1169"/>
      <c r="I38" s="50"/>
    </row>
    <row r="39" spans="1:9" s="52" customFormat="1" ht="12">
      <c r="A39" s="55"/>
      <c r="B39" s="56"/>
      <c r="C39" s="56"/>
      <c r="D39" s="56"/>
      <c r="E39" s="56"/>
      <c r="F39" s="57"/>
      <c r="G39" s="57"/>
      <c r="H39" s="58" t="s">
        <v>54</v>
      </c>
      <c r="I39" s="50"/>
    </row>
    <row r="40" spans="1:9" s="52" customFormat="1" ht="15" customHeight="1">
      <c r="A40" s="59"/>
      <c r="B40" s="1166" t="s">
        <v>3</v>
      </c>
      <c r="C40" s="1166"/>
      <c r="D40" s="1166"/>
      <c r="E40" s="1166"/>
      <c r="F40" s="1167" t="s">
        <v>4</v>
      </c>
      <c r="G40" s="1167"/>
      <c r="H40" s="1167"/>
      <c r="I40" s="50"/>
    </row>
    <row r="41" spans="1:9" s="52" customFormat="1" ht="39.950000000000003" customHeight="1">
      <c r="A41" s="13" t="s">
        <v>55</v>
      </c>
      <c r="B41" s="60" t="s">
        <v>56</v>
      </c>
      <c r="C41" s="60" t="s">
        <v>7</v>
      </c>
      <c r="D41" s="60" t="s">
        <v>57</v>
      </c>
      <c r="E41" s="60" t="s">
        <v>58</v>
      </c>
      <c r="F41" s="60" t="s">
        <v>59</v>
      </c>
      <c r="G41" s="60" t="s">
        <v>7</v>
      </c>
      <c r="H41" s="60" t="s">
        <v>57</v>
      </c>
      <c r="I41" s="50"/>
    </row>
    <row r="42" spans="1:9" s="52" customFormat="1" ht="15" customHeight="1">
      <c r="A42" s="13" t="s">
        <v>10</v>
      </c>
      <c r="B42" s="13" t="s">
        <v>11</v>
      </c>
      <c r="C42" s="13" t="s">
        <v>12</v>
      </c>
      <c r="D42" s="13" t="s">
        <v>13</v>
      </c>
      <c r="E42" s="13" t="s">
        <v>14</v>
      </c>
      <c r="F42" s="13" t="s">
        <v>15</v>
      </c>
      <c r="G42" s="13" t="s">
        <v>16</v>
      </c>
      <c r="H42" s="13" t="s">
        <v>17</v>
      </c>
      <c r="I42" s="50"/>
    </row>
    <row r="43" spans="1:9" s="52" customFormat="1" ht="5.0999999999999996" customHeight="1">
      <c r="A43" s="62"/>
      <c r="B43" s="62"/>
      <c r="C43" s="62"/>
      <c r="D43" s="62"/>
      <c r="E43" s="62"/>
      <c r="F43" s="62"/>
      <c r="G43" s="62"/>
      <c r="H43" s="62"/>
      <c r="I43" s="50"/>
    </row>
    <row r="44" spans="1:9" s="52" customFormat="1" ht="27.95" customHeight="1">
      <c r="A44" s="69" t="s">
        <v>83</v>
      </c>
      <c r="B44" s="70">
        <v>25</v>
      </c>
      <c r="C44" s="70">
        <v>15494.167949000001</v>
      </c>
      <c r="D44" s="71">
        <v>4.5211629687043434E-4</v>
      </c>
      <c r="E44" s="72">
        <v>619.76671796000005</v>
      </c>
      <c r="F44" s="70">
        <v>54</v>
      </c>
      <c r="G44" s="70">
        <v>16661.110799099999</v>
      </c>
      <c r="H44" s="71">
        <v>4.8778360807033664E-4</v>
      </c>
      <c r="I44" s="50"/>
    </row>
    <row r="45" spans="1:9" s="52" customFormat="1" ht="27.95" customHeight="1">
      <c r="A45" s="69" t="s">
        <v>84</v>
      </c>
      <c r="B45" s="70">
        <v>2576</v>
      </c>
      <c r="C45" s="70">
        <v>20161.293025800001</v>
      </c>
      <c r="D45" s="71">
        <v>5.8830194515431934E-4</v>
      </c>
      <c r="E45" s="72">
        <v>7.8265889075310566</v>
      </c>
      <c r="F45" s="70">
        <v>2566</v>
      </c>
      <c r="G45" s="70">
        <v>20999.468288100001</v>
      </c>
      <c r="H45" s="71">
        <v>6.1479672829985329E-4</v>
      </c>
      <c r="I45" s="50"/>
    </row>
    <row r="46" spans="1:9" s="52" customFormat="1" ht="38.1" customHeight="1">
      <c r="A46" s="69" t="s">
        <v>85</v>
      </c>
      <c r="B46" s="70">
        <v>92</v>
      </c>
      <c r="C46" s="70">
        <v>121898.7852765</v>
      </c>
      <c r="D46" s="71">
        <v>3.5569788305910535E-3</v>
      </c>
      <c r="E46" s="72">
        <v>1324.9867964836956</v>
      </c>
      <c r="F46" s="70">
        <v>91</v>
      </c>
      <c r="G46" s="70">
        <v>125210.6286352</v>
      </c>
      <c r="H46" s="71">
        <v>3.6657635220655313E-3</v>
      </c>
      <c r="I46" s="50"/>
    </row>
    <row r="47" spans="1:9" s="52" customFormat="1" ht="18" customHeight="1">
      <c r="A47" s="69" t="s">
        <v>86</v>
      </c>
      <c r="B47" s="70">
        <v>1257</v>
      </c>
      <c r="C47" s="70">
        <v>479.6337494</v>
      </c>
      <c r="D47" s="71">
        <v>1.3995603723064426E-5</v>
      </c>
      <c r="E47" s="72">
        <v>0.38157020636435957</v>
      </c>
      <c r="F47" s="70">
        <v>1270</v>
      </c>
      <c r="G47" s="70">
        <v>441.96338489999999</v>
      </c>
      <c r="H47" s="71">
        <v>1.2939263001188748E-5</v>
      </c>
      <c r="I47" s="50"/>
    </row>
    <row r="48" spans="1:9" s="52" customFormat="1" ht="18" customHeight="1">
      <c r="A48" s="69" t="s">
        <v>87</v>
      </c>
      <c r="B48" s="70" t="s">
        <v>44</v>
      </c>
      <c r="C48" s="70" t="s">
        <v>44</v>
      </c>
      <c r="D48" s="71" t="s">
        <v>44</v>
      </c>
      <c r="E48" s="72" t="s">
        <v>44</v>
      </c>
      <c r="F48" s="70" t="s">
        <v>44</v>
      </c>
      <c r="G48" s="70" t="s">
        <v>44</v>
      </c>
      <c r="H48" s="71" t="s">
        <v>44</v>
      </c>
      <c r="I48" s="50"/>
    </row>
    <row r="49" spans="1:9" s="52" customFormat="1" ht="27.95" customHeight="1">
      <c r="A49" s="69" t="s">
        <v>88</v>
      </c>
      <c r="B49" s="70">
        <v>307</v>
      </c>
      <c r="C49" s="70">
        <v>62460.126536600001</v>
      </c>
      <c r="D49" s="71">
        <v>1.8225722868589992E-3</v>
      </c>
      <c r="E49" s="72">
        <v>203.4531809009772</v>
      </c>
      <c r="F49" s="70">
        <v>314</v>
      </c>
      <c r="G49" s="70">
        <v>60736.7730123</v>
      </c>
      <c r="H49" s="71">
        <v>1.7781768958699381E-3</v>
      </c>
      <c r="I49" s="50"/>
    </row>
    <row r="50" spans="1:9" s="52" customFormat="1" ht="18" customHeight="1">
      <c r="A50" s="69" t="s">
        <v>89</v>
      </c>
      <c r="B50" s="70" t="s">
        <v>44</v>
      </c>
      <c r="C50" s="70" t="s">
        <v>44</v>
      </c>
      <c r="D50" s="71" t="s">
        <v>44</v>
      </c>
      <c r="E50" s="72" t="s">
        <v>44</v>
      </c>
      <c r="F50" s="70" t="s">
        <v>44</v>
      </c>
      <c r="G50" s="70" t="s">
        <v>44</v>
      </c>
      <c r="H50" s="71" t="s">
        <v>44</v>
      </c>
      <c r="I50" s="50"/>
    </row>
    <row r="51" spans="1:9" s="52" customFormat="1" ht="18" customHeight="1">
      <c r="A51" s="69" t="s">
        <v>90</v>
      </c>
      <c r="B51" s="70" t="s">
        <v>44</v>
      </c>
      <c r="C51" s="70" t="s">
        <v>44</v>
      </c>
      <c r="D51" s="71" t="s">
        <v>44</v>
      </c>
      <c r="E51" s="72" t="s">
        <v>44</v>
      </c>
      <c r="F51" s="70" t="s">
        <v>44</v>
      </c>
      <c r="G51" s="70" t="s">
        <v>44</v>
      </c>
      <c r="H51" s="71" t="s">
        <v>44</v>
      </c>
      <c r="I51" s="50"/>
    </row>
    <row r="52" spans="1:9" s="52" customFormat="1" ht="20.100000000000001" customHeight="1">
      <c r="A52" s="63" t="s">
        <v>91</v>
      </c>
      <c r="B52" s="64">
        <v>738</v>
      </c>
      <c r="C52" s="64">
        <v>556051.79112989991</v>
      </c>
      <c r="D52" s="65">
        <v>1.6225464800776735E-2</v>
      </c>
      <c r="E52" s="66">
        <v>753.45771155812997</v>
      </c>
      <c r="F52" s="64">
        <v>749</v>
      </c>
      <c r="G52" s="64">
        <v>575264.16767820006</v>
      </c>
      <c r="H52" s="65">
        <v>1.6841880153561507E-2</v>
      </c>
      <c r="I52" s="50"/>
    </row>
    <row r="53" spans="1:9" s="52" customFormat="1" ht="27.95" customHeight="1">
      <c r="A53" s="69" t="s">
        <v>92</v>
      </c>
      <c r="B53" s="70">
        <v>676</v>
      </c>
      <c r="C53" s="70">
        <v>47240.632951500003</v>
      </c>
      <c r="D53" s="71">
        <v>1.3784709254572182E-3</v>
      </c>
      <c r="E53" s="72">
        <v>69.882593123520721</v>
      </c>
      <c r="F53" s="70">
        <v>687</v>
      </c>
      <c r="G53" s="70">
        <v>45998.4930704</v>
      </c>
      <c r="H53" s="71">
        <v>1.3466875760102448E-3</v>
      </c>
      <c r="I53" s="50"/>
    </row>
    <row r="54" spans="1:9" s="52" customFormat="1" ht="27.95" customHeight="1">
      <c r="A54" s="69" t="s">
        <v>93</v>
      </c>
      <c r="B54" s="70">
        <v>47</v>
      </c>
      <c r="C54" s="70">
        <v>81983.872061799993</v>
      </c>
      <c r="D54" s="71">
        <v>2.3922707409449982E-3</v>
      </c>
      <c r="E54" s="72">
        <v>1744.337703442553</v>
      </c>
      <c r="F54" s="70">
        <v>47</v>
      </c>
      <c r="G54" s="70">
        <v>83595.405052700007</v>
      </c>
      <c r="H54" s="71">
        <v>2.4474039448144072E-3</v>
      </c>
      <c r="I54" s="50"/>
    </row>
    <row r="55" spans="1:9" s="52" customFormat="1" ht="18" customHeight="1">
      <c r="A55" s="69" t="s">
        <v>94</v>
      </c>
      <c r="B55" s="70">
        <v>15</v>
      </c>
      <c r="C55" s="70">
        <v>426827.28611659998</v>
      </c>
      <c r="D55" s="71">
        <v>1.2454723134374521E-2</v>
      </c>
      <c r="E55" s="72">
        <v>28455.15240777333</v>
      </c>
      <c r="F55" s="70">
        <v>15</v>
      </c>
      <c r="G55" s="70">
        <v>445670.26955510001</v>
      </c>
      <c r="H55" s="71">
        <v>1.3047788632736852E-2</v>
      </c>
      <c r="I55" s="50"/>
    </row>
    <row r="56" spans="1:9" s="52" customFormat="1" ht="20.100000000000001" customHeight="1">
      <c r="A56" s="63" t="s">
        <v>95</v>
      </c>
      <c r="B56" s="64">
        <v>299012</v>
      </c>
      <c r="C56" s="64">
        <v>12441272.025003802</v>
      </c>
      <c r="D56" s="65">
        <v>0.36303348813677228</v>
      </c>
      <c r="E56" s="66">
        <v>41.607935551094279</v>
      </c>
      <c r="F56" s="64">
        <v>298767</v>
      </c>
      <c r="G56" s="64">
        <v>12300477.730025202</v>
      </c>
      <c r="H56" s="65">
        <v>0.36011833067364418</v>
      </c>
      <c r="I56" s="50"/>
    </row>
    <row r="57" spans="1:9" s="52" customFormat="1" ht="27.95" customHeight="1">
      <c r="A57" s="69" t="s">
        <v>96</v>
      </c>
      <c r="B57" s="70">
        <v>280313</v>
      </c>
      <c r="C57" s="70">
        <v>4161727.0619465001</v>
      </c>
      <c r="D57" s="71">
        <v>0.12143824915452543</v>
      </c>
      <c r="E57" s="72">
        <v>14.846714429749959</v>
      </c>
      <c r="F57" s="70">
        <v>280126</v>
      </c>
      <c r="G57" s="70">
        <v>4244445.8376042005</v>
      </c>
      <c r="H57" s="71">
        <v>0.12426368985179166</v>
      </c>
      <c r="I57" s="50"/>
    </row>
    <row r="58" spans="1:9" s="52" customFormat="1" ht="18" customHeight="1">
      <c r="A58" s="73" t="s">
        <v>97</v>
      </c>
      <c r="B58" s="70">
        <v>10317</v>
      </c>
      <c r="C58" s="70">
        <v>840582.44681510003</v>
      </c>
      <c r="D58" s="71">
        <v>2.4528004622078454E-2</v>
      </c>
      <c r="E58" s="72">
        <v>81.475472212377639</v>
      </c>
      <c r="F58" s="70">
        <v>10380</v>
      </c>
      <c r="G58" s="70">
        <v>862431.95823590003</v>
      </c>
      <c r="H58" s="71">
        <v>2.5249227219964081E-2</v>
      </c>
      <c r="I58" s="50"/>
    </row>
    <row r="59" spans="1:9" s="52" customFormat="1" ht="18" customHeight="1">
      <c r="A59" s="73" t="s">
        <v>98</v>
      </c>
      <c r="B59" s="70">
        <v>269851</v>
      </c>
      <c r="C59" s="70">
        <v>3296420.3686667001</v>
      </c>
      <c r="D59" s="71">
        <v>9.6188796643710661E-2</v>
      </c>
      <c r="E59" s="72">
        <v>12.215705588145681</v>
      </c>
      <c r="F59" s="70">
        <v>269597</v>
      </c>
      <c r="G59" s="70">
        <v>3356546.8916604999</v>
      </c>
      <c r="H59" s="71">
        <v>9.8268871338390837E-2</v>
      </c>
      <c r="I59" s="50"/>
    </row>
    <row r="60" spans="1:9" s="52" customFormat="1" ht="18" customHeight="1">
      <c r="A60" s="73" t="s">
        <v>99</v>
      </c>
      <c r="B60" s="70">
        <v>145</v>
      </c>
      <c r="C60" s="70">
        <v>24724.246464700002</v>
      </c>
      <c r="D60" s="71">
        <v>7.2144788873632548E-4</v>
      </c>
      <c r="E60" s="72">
        <v>170.51204458413795</v>
      </c>
      <c r="F60" s="70">
        <v>149</v>
      </c>
      <c r="G60" s="70">
        <v>25466.987707799999</v>
      </c>
      <c r="H60" s="71">
        <v>7.4559129343672737E-4</v>
      </c>
      <c r="I60" s="50"/>
    </row>
    <row r="61" spans="1:9" s="52" customFormat="1" ht="18" customHeight="1">
      <c r="A61" s="69" t="s">
        <v>100</v>
      </c>
      <c r="B61" s="70">
        <v>328</v>
      </c>
      <c r="C61" s="70">
        <v>127175.5349882</v>
      </c>
      <c r="D61" s="71">
        <v>3.7109531870727071E-3</v>
      </c>
      <c r="E61" s="72">
        <v>387.73028959817071</v>
      </c>
      <c r="F61" s="70">
        <v>415</v>
      </c>
      <c r="G61" s="70">
        <v>157578.18972530001</v>
      </c>
      <c r="H61" s="71">
        <v>4.6133813563949732E-3</v>
      </c>
      <c r="I61" s="50"/>
    </row>
    <row r="62" spans="1:9" s="52" customFormat="1" ht="18" customHeight="1">
      <c r="A62" s="73" t="s">
        <v>101</v>
      </c>
      <c r="B62" s="70" t="s">
        <v>44</v>
      </c>
      <c r="C62" s="70" t="s">
        <v>44</v>
      </c>
      <c r="D62" s="71" t="s">
        <v>44</v>
      </c>
      <c r="E62" s="72" t="s">
        <v>44</v>
      </c>
      <c r="F62" s="70" t="s">
        <v>44</v>
      </c>
      <c r="G62" s="70" t="s">
        <v>44</v>
      </c>
      <c r="H62" s="71" t="s">
        <v>44</v>
      </c>
      <c r="I62" s="50"/>
    </row>
    <row r="63" spans="1:9" s="52" customFormat="1" ht="18" customHeight="1">
      <c r="A63" s="73" t="s">
        <v>102</v>
      </c>
      <c r="B63" s="70">
        <v>327</v>
      </c>
      <c r="C63" s="70">
        <v>36413.498955700001</v>
      </c>
      <c r="D63" s="71">
        <v>1.0625376179047453E-3</v>
      </c>
      <c r="E63" s="72">
        <v>111.35626591957187</v>
      </c>
      <c r="F63" s="70">
        <v>414</v>
      </c>
      <c r="G63" s="70">
        <v>66816.153692799999</v>
      </c>
      <c r="H63" s="71">
        <v>1.9561615620140214E-3</v>
      </c>
      <c r="I63" s="50"/>
    </row>
    <row r="64" spans="1:9" s="52" customFormat="1" ht="18" customHeight="1">
      <c r="A64" s="73" t="s">
        <v>103</v>
      </c>
      <c r="B64" s="70" t="s">
        <v>44</v>
      </c>
      <c r="C64" s="70" t="s">
        <v>44</v>
      </c>
      <c r="D64" s="71" t="s">
        <v>44</v>
      </c>
      <c r="E64" s="72" t="s">
        <v>44</v>
      </c>
      <c r="F64" s="70" t="s">
        <v>44</v>
      </c>
      <c r="G64" s="70" t="s">
        <v>44</v>
      </c>
      <c r="H64" s="83" t="s">
        <v>44</v>
      </c>
      <c r="I64" s="50"/>
    </row>
    <row r="65" spans="1:9" s="52" customFormat="1" ht="18" customHeight="1">
      <c r="A65" s="73" t="s">
        <v>104</v>
      </c>
      <c r="B65" s="70">
        <v>1</v>
      </c>
      <c r="C65" s="70">
        <v>90762.036032499993</v>
      </c>
      <c r="D65" s="71">
        <v>2.6484155691679618E-3</v>
      </c>
      <c r="E65" s="72">
        <v>90762.036032499993</v>
      </c>
      <c r="F65" s="70">
        <v>1</v>
      </c>
      <c r="G65" s="70">
        <v>90762.036032499993</v>
      </c>
      <c r="H65" s="71">
        <v>2.6572197943809514E-3</v>
      </c>
      <c r="I65" s="50"/>
    </row>
    <row r="66" spans="1:9" s="52" customFormat="1" ht="18" customHeight="1">
      <c r="A66" s="69" t="s">
        <v>105</v>
      </c>
      <c r="B66" s="70">
        <v>12887</v>
      </c>
      <c r="C66" s="70">
        <v>1994524.7050977</v>
      </c>
      <c r="D66" s="71">
        <v>5.819977727449166E-2</v>
      </c>
      <c r="E66" s="72">
        <v>154.7702882825871</v>
      </c>
      <c r="F66" s="70">
        <v>12880</v>
      </c>
      <c r="G66" s="70">
        <v>1970882.2176268001</v>
      </c>
      <c r="H66" s="71">
        <v>5.7701077124317421E-2</v>
      </c>
      <c r="I66" s="50"/>
    </row>
    <row r="67" spans="1:9" s="52" customFormat="1" ht="18" customHeight="1">
      <c r="A67" s="73" t="s">
        <v>106</v>
      </c>
      <c r="B67" s="70">
        <v>73</v>
      </c>
      <c r="C67" s="70">
        <v>43430.816855099998</v>
      </c>
      <c r="D67" s="71">
        <v>1.2673013582412572E-3</v>
      </c>
      <c r="E67" s="72">
        <v>594.9426966452055</v>
      </c>
      <c r="F67" s="70">
        <v>77</v>
      </c>
      <c r="G67" s="70">
        <v>48670.327744100003</v>
      </c>
      <c r="H67" s="71">
        <v>1.424910281147961E-3</v>
      </c>
      <c r="I67" s="50"/>
    </row>
    <row r="68" spans="1:9" s="52" customFormat="1" ht="18" customHeight="1">
      <c r="A68" s="73" t="s">
        <v>107</v>
      </c>
      <c r="B68" s="70">
        <v>4</v>
      </c>
      <c r="C68" s="70">
        <v>301.04343749999998</v>
      </c>
      <c r="D68" s="71">
        <v>8.7843790391100296E-6</v>
      </c>
      <c r="E68" s="72">
        <v>75.260859374999995</v>
      </c>
      <c r="F68" s="70">
        <v>5</v>
      </c>
      <c r="G68" s="70">
        <v>88.947127499999993</v>
      </c>
      <c r="H68" s="71">
        <v>2.6040851238913757E-6</v>
      </c>
      <c r="I68" s="50"/>
    </row>
    <row r="69" spans="1:9" s="52" customFormat="1" ht="18" customHeight="1">
      <c r="A69" s="73" t="s">
        <v>108</v>
      </c>
      <c r="B69" s="70">
        <v>1692</v>
      </c>
      <c r="C69" s="70">
        <v>178984.08791120001</v>
      </c>
      <c r="D69" s="71">
        <v>5.2227149784036479E-3</v>
      </c>
      <c r="E69" s="72">
        <v>105.78255786713949</v>
      </c>
      <c r="F69" s="70">
        <v>1701</v>
      </c>
      <c r="G69" s="70">
        <v>179720.4943695</v>
      </c>
      <c r="H69" s="71">
        <v>5.2616366486485889E-3</v>
      </c>
      <c r="I69" s="50"/>
    </row>
    <row r="70" spans="1:9" s="52" customFormat="1" ht="18" customHeight="1">
      <c r="A70" s="73" t="s">
        <v>109</v>
      </c>
      <c r="B70" s="70">
        <v>9781</v>
      </c>
      <c r="C70" s="70">
        <v>1640933.0746466999</v>
      </c>
      <c r="D70" s="71">
        <v>4.788205391625202E-2</v>
      </c>
      <c r="E70" s="72">
        <v>167.76741382749208</v>
      </c>
      <c r="F70" s="70">
        <v>9833</v>
      </c>
      <c r="G70" s="70">
        <v>1624337.2864141001</v>
      </c>
      <c r="H70" s="71">
        <v>4.7555358813954313E-2</v>
      </c>
      <c r="I70" s="50"/>
    </row>
    <row r="71" spans="1:9" s="52" customFormat="1" ht="18" customHeight="1">
      <c r="A71" s="73" t="s">
        <v>110</v>
      </c>
      <c r="B71" s="70">
        <v>259</v>
      </c>
      <c r="C71" s="70">
        <v>103194.80564619999</v>
      </c>
      <c r="D71" s="71">
        <v>3.011200958876616E-3</v>
      </c>
      <c r="E71" s="72">
        <v>398.43554303552122</v>
      </c>
      <c r="F71" s="70">
        <v>237</v>
      </c>
      <c r="G71" s="70">
        <v>90235.442044800002</v>
      </c>
      <c r="H71" s="71">
        <v>2.6418028201824289E-3</v>
      </c>
      <c r="I71" s="50"/>
    </row>
    <row r="72" spans="1:9" s="52" customFormat="1" ht="18" customHeight="1">
      <c r="A72" s="73" t="s">
        <v>111</v>
      </c>
      <c r="B72" s="70">
        <v>1078</v>
      </c>
      <c r="C72" s="70">
        <v>27680.876601</v>
      </c>
      <c r="D72" s="71">
        <v>8.0772168367900627E-4</v>
      </c>
      <c r="E72" s="72">
        <v>25.677993136363636</v>
      </c>
      <c r="F72" s="70">
        <v>1027</v>
      </c>
      <c r="G72" s="70">
        <v>27829.7199268</v>
      </c>
      <c r="H72" s="71">
        <v>8.1476447526024126E-4</v>
      </c>
      <c r="I72" s="50"/>
    </row>
    <row r="73" spans="1:9" s="52" customFormat="1" ht="5.0999999999999996" customHeight="1">
      <c r="A73" s="84"/>
      <c r="B73" s="79"/>
      <c r="C73" s="79"/>
      <c r="D73" s="80"/>
      <c r="E73" s="81"/>
      <c r="F73" s="79"/>
      <c r="G73" s="79"/>
      <c r="H73" s="80"/>
      <c r="I73" s="50"/>
    </row>
    <row r="74" spans="1:9" s="52" customFormat="1" ht="15" customHeight="1">
      <c r="A74" s="50"/>
      <c r="B74" s="85"/>
      <c r="C74" s="85"/>
      <c r="D74" s="85"/>
      <c r="E74" s="85"/>
      <c r="F74" s="85"/>
      <c r="G74" s="1170" t="s">
        <v>170</v>
      </c>
      <c r="H74" s="1170"/>
      <c r="I74" s="50"/>
    </row>
    <row r="75" spans="1:9" s="52" customFormat="1" ht="15" customHeight="1">
      <c r="A75" s="1168"/>
      <c r="B75" s="1168"/>
      <c r="C75" s="1168"/>
      <c r="D75" s="1168"/>
      <c r="E75" s="1168"/>
      <c r="F75" s="1168"/>
      <c r="G75" s="1168"/>
      <c r="H75" s="1168"/>
      <c r="I75" s="50"/>
    </row>
    <row r="76" spans="1:9" s="52" customFormat="1" ht="15" customHeight="1">
      <c r="A76" s="1169"/>
      <c r="B76" s="1169"/>
      <c r="C76" s="1169"/>
      <c r="D76" s="1169"/>
      <c r="E76" s="1169"/>
      <c r="F76" s="1169"/>
      <c r="G76" s="1169"/>
      <c r="H76" s="1169"/>
      <c r="I76" s="50"/>
    </row>
    <row r="77" spans="1:9" s="52" customFormat="1" ht="12">
      <c r="A77" s="55"/>
      <c r="B77" s="56"/>
      <c r="C77" s="56"/>
      <c r="D77" s="56"/>
      <c r="E77" s="56"/>
      <c r="F77" s="57"/>
      <c r="G77" s="57"/>
      <c r="H77" s="58" t="s">
        <v>54</v>
      </c>
      <c r="I77" s="50"/>
    </row>
    <row r="78" spans="1:9" s="52" customFormat="1" ht="15" customHeight="1">
      <c r="A78" s="59"/>
      <c r="B78" s="1166" t="s">
        <v>3</v>
      </c>
      <c r="C78" s="1166"/>
      <c r="D78" s="1166"/>
      <c r="E78" s="1166"/>
      <c r="F78" s="1167" t="s">
        <v>4</v>
      </c>
      <c r="G78" s="1167"/>
      <c r="H78" s="1167"/>
      <c r="I78" s="50"/>
    </row>
    <row r="79" spans="1:9" s="52" customFormat="1" ht="39.950000000000003" customHeight="1">
      <c r="A79" s="13" t="s">
        <v>55</v>
      </c>
      <c r="B79" s="60" t="s">
        <v>56</v>
      </c>
      <c r="C79" s="60" t="s">
        <v>7</v>
      </c>
      <c r="D79" s="60" t="s">
        <v>57</v>
      </c>
      <c r="E79" s="60" t="s">
        <v>58</v>
      </c>
      <c r="F79" s="60" t="s">
        <v>59</v>
      </c>
      <c r="G79" s="60" t="s">
        <v>7</v>
      </c>
      <c r="H79" s="60" t="s">
        <v>57</v>
      </c>
      <c r="I79" s="50"/>
    </row>
    <row r="80" spans="1:9" s="52" customFormat="1" ht="15" customHeight="1">
      <c r="A80" s="13" t="s">
        <v>10</v>
      </c>
      <c r="B80" s="13" t="s">
        <v>11</v>
      </c>
      <c r="C80" s="13" t="s">
        <v>12</v>
      </c>
      <c r="D80" s="13" t="s">
        <v>13</v>
      </c>
      <c r="E80" s="13" t="s">
        <v>14</v>
      </c>
      <c r="F80" s="13" t="s">
        <v>15</v>
      </c>
      <c r="G80" s="13" t="s">
        <v>16</v>
      </c>
      <c r="H80" s="13" t="s">
        <v>17</v>
      </c>
      <c r="I80" s="50"/>
    </row>
    <row r="81" spans="1:9" s="52" customFormat="1" ht="5.0999999999999996" customHeight="1">
      <c r="A81" s="62"/>
      <c r="B81" s="62"/>
      <c r="C81" s="62"/>
      <c r="D81" s="62"/>
      <c r="E81" s="62"/>
      <c r="F81" s="62"/>
      <c r="G81" s="62"/>
      <c r="H81" s="62"/>
      <c r="I81" s="50"/>
    </row>
    <row r="82" spans="1:9" s="52" customFormat="1" ht="30" customHeight="1">
      <c r="A82" s="69" t="s">
        <v>112</v>
      </c>
      <c r="B82" s="70">
        <v>5482</v>
      </c>
      <c r="C82" s="70">
        <v>6129412.7923409007</v>
      </c>
      <c r="D82" s="71">
        <v>0.17885487125123692</v>
      </c>
      <c r="E82" s="72">
        <v>1118.097919069847</v>
      </c>
      <c r="F82" s="70">
        <v>5344</v>
      </c>
      <c r="G82" s="70">
        <v>5900272.6936307009</v>
      </c>
      <c r="H82" s="71">
        <v>0.17274096174029011</v>
      </c>
      <c r="I82" s="50"/>
    </row>
    <row r="83" spans="1:9" s="52" customFormat="1" ht="18" customHeight="1">
      <c r="A83" s="73" t="s">
        <v>113</v>
      </c>
      <c r="B83" s="70">
        <v>388</v>
      </c>
      <c r="C83" s="70">
        <v>753296.27608990006</v>
      </c>
      <c r="D83" s="71">
        <v>2.1981014012051867E-2</v>
      </c>
      <c r="E83" s="72">
        <v>1941.4852476543815</v>
      </c>
      <c r="F83" s="70">
        <v>342</v>
      </c>
      <c r="G83" s="70">
        <v>684432.0965932</v>
      </c>
      <c r="H83" s="71">
        <v>2.0037965150163362E-2</v>
      </c>
      <c r="I83" s="50"/>
    </row>
    <row r="84" spans="1:9" s="52" customFormat="1" ht="30" customHeight="1">
      <c r="A84" s="73" t="s">
        <v>114</v>
      </c>
      <c r="B84" s="70">
        <v>4</v>
      </c>
      <c r="C84" s="70">
        <v>10595.0420832</v>
      </c>
      <c r="D84" s="71">
        <v>3.091609183281092E-4</v>
      </c>
      <c r="E84" s="72">
        <v>2648.7605208</v>
      </c>
      <c r="F84" s="70">
        <v>4</v>
      </c>
      <c r="G84" s="70">
        <v>10595.030300500001</v>
      </c>
      <c r="H84" s="71">
        <v>3.1018832837193563E-4</v>
      </c>
      <c r="I84" s="50"/>
    </row>
    <row r="85" spans="1:9" s="52" customFormat="1" ht="18" customHeight="1">
      <c r="A85" s="73" t="s">
        <v>115</v>
      </c>
      <c r="B85" s="70">
        <v>165</v>
      </c>
      <c r="C85" s="70">
        <v>345141.21909119998</v>
      </c>
      <c r="D85" s="71">
        <v>1.0071142276661053E-2</v>
      </c>
      <c r="E85" s="72">
        <v>2091.7649641890907</v>
      </c>
      <c r="F85" s="70">
        <v>124</v>
      </c>
      <c r="G85" s="70">
        <v>291386.6974217</v>
      </c>
      <c r="H85" s="71">
        <v>8.5308630574459695E-3</v>
      </c>
      <c r="I85" s="50"/>
    </row>
    <row r="86" spans="1:9" s="52" customFormat="1" ht="18" customHeight="1">
      <c r="A86" s="73" t="s">
        <v>116</v>
      </c>
      <c r="B86" s="70">
        <v>1515</v>
      </c>
      <c r="C86" s="70">
        <v>1404505.7927019</v>
      </c>
      <c r="D86" s="71">
        <v>4.0983159600412107E-2</v>
      </c>
      <c r="E86" s="72">
        <v>927.06652983623758</v>
      </c>
      <c r="F86" s="70">
        <v>1593</v>
      </c>
      <c r="G86" s="70">
        <v>1399960.3638003001</v>
      </c>
      <c r="H86" s="71">
        <v>4.0986325920529809E-2</v>
      </c>
      <c r="I86" s="50"/>
    </row>
    <row r="87" spans="1:9" s="52" customFormat="1" ht="30" customHeight="1">
      <c r="A87" s="73" t="s">
        <v>117</v>
      </c>
      <c r="B87" s="70">
        <v>136</v>
      </c>
      <c r="C87" s="70">
        <v>42499.728780099998</v>
      </c>
      <c r="D87" s="71">
        <v>1.2401324199726883E-3</v>
      </c>
      <c r="E87" s="72">
        <v>312.49800573602943</v>
      </c>
      <c r="F87" s="70">
        <v>165</v>
      </c>
      <c r="G87" s="70">
        <v>41856.537721200002</v>
      </c>
      <c r="H87" s="71">
        <v>1.2254244772252499E-3</v>
      </c>
      <c r="I87" s="50"/>
    </row>
    <row r="88" spans="1:9" s="52" customFormat="1" ht="30" customHeight="1">
      <c r="A88" s="73" t="s">
        <v>118</v>
      </c>
      <c r="B88" s="70">
        <v>58</v>
      </c>
      <c r="C88" s="70">
        <v>161831.968654</v>
      </c>
      <c r="D88" s="71">
        <v>4.7222200394323793E-3</v>
      </c>
      <c r="E88" s="72">
        <v>2790.2063561034483</v>
      </c>
      <c r="F88" s="70">
        <v>58</v>
      </c>
      <c r="G88" s="70">
        <v>145359.40191650001</v>
      </c>
      <c r="H88" s="71">
        <v>4.2556546432430346E-3</v>
      </c>
      <c r="I88" s="50"/>
    </row>
    <row r="89" spans="1:9" s="52" customFormat="1" ht="18" customHeight="1">
      <c r="A89" s="73" t="s">
        <v>119</v>
      </c>
      <c r="B89" s="70">
        <v>7</v>
      </c>
      <c r="C89" s="70">
        <v>36.468985000000004</v>
      </c>
      <c r="D89" s="71">
        <v>1.064156688058075E-6</v>
      </c>
      <c r="E89" s="72">
        <v>5.2098550000000001</v>
      </c>
      <c r="F89" s="70">
        <v>7</v>
      </c>
      <c r="G89" s="70">
        <v>36.468985000000004</v>
      </c>
      <c r="H89" s="71">
        <v>1.0676943032468107E-6</v>
      </c>
      <c r="I89" s="50"/>
    </row>
    <row r="90" spans="1:9" s="52" customFormat="1" ht="30" customHeight="1">
      <c r="A90" s="73" t="s">
        <v>120</v>
      </c>
      <c r="B90" s="70">
        <v>182</v>
      </c>
      <c r="C90" s="70">
        <v>45835.103514199996</v>
      </c>
      <c r="D90" s="71">
        <v>1.3374578961402436E-3</v>
      </c>
      <c r="E90" s="72">
        <v>251.84122809999997</v>
      </c>
      <c r="F90" s="70">
        <v>182</v>
      </c>
      <c r="G90" s="70">
        <v>45462.374541500001</v>
      </c>
      <c r="H90" s="71">
        <v>1.3309917539529106E-3</v>
      </c>
      <c r="I90" s="50"/>
    </row>
    <row r="91" spans="1:9" s="52" customFormat="1" ht="18" customHeight="1">
      <c r="A91" s="73" t="s">
        <v>121</v>
      </c>
      <c r="B91" s="70">
        <v>1</v>
      </c>
      <c r="C91" s="70">
        <v>4632.6037631999998</v>
      </c>
      <c r="D91" s="71">
        <v>1.3517832420431461E-4</v>
      </c>
      <c r="E91" s="72">
        <v>4632.6037631999998</v>
      </c>
      <c r="F91" s="70">
        <v>1</v>
      </c>
      <c r="G91" s="70">
        <v>4828.2496300000003</v>
      </c>
      <c r="H91" s="71">
        <v>1.413555826849725E-4</v>
      </c>
      <c r="I91" s="50"/>
    </row>
    <row r="92" spans="1:9" s="52" customFormat="1" ht="18" customHeight="1">
      <c r="A92" s="73" t="s">
        <v>122</v>
      </c>
      <c r="B92" s="70">
        <v>36</v>
      </c>
      <c r="C92" s="70">
        <v>3057.4249559999998</v>
      </c>
      <c r="D92" s="71">
        <v>8.9214964857482746E-5</v>
      </c>
      <c r="E92" s="72">
        <v>84.928471000000002</v>
      </c>
      <c r="F92" s="70">
        <v>36</v>
      </c>
      <c r="G92" s="70">
        <v>3057.4249559999998</v>
      </c>
      <c r="H92" s="71">
        <v>8.9511545444048696E-5</v>
      </c>
      <c r="I92" s="50"/>
    </row>
    <row r="93" spans="1:9" s="52" customFormat="1" ht="18" customHeight="1">
      <c r="A93" s="73" t="s">
        <v>123</v>
      </c>
      <c r="B93" s="70">
        <v>462</v>
      </c>
      <c r="C93" s="70">
        <v>856538.48174870003</v>
      </c>
      <c r="D93" s="71">
        <v>2.4993598092515834E-2</v>
      </c>
      <c r="E93" s="72">
        <v>1853.979397724459</v>
      </c>
      <c r="F93" s="70">
        <v>440</v>
      </c>
      <c r="G93" s="70">
        <v>815901.00595110003</v>
      </c>
      <c r="H93" s="71">
        <v>2.3886950954827277E-2</v>
      </c>
      <c r="I93" s="50"/>
    </row>
    <row r="94" spans="1:9" s="52" customFormat="1" ht="18" customHeight="1">
      <c r="A94" s="73" t="s">
        <v>124</v>
      </c>
      <c r="B94" s="70">
        <v>212</v>
      </c>
      <c r="C94" s="70">
        <v>264703.41903629998</v>
      </c>
      <c r="D94" s="71">
        <v>7.7239855652499736E-3</v>
      </c>
      <c r="E94" s="72">
        <v>1248.6010331900943</v>
      </c>
      <c r="F94" s="70">
        <v>212</v>
      </c>
      <c r="G94" s="70">
        <v>246752.78232259999</v>
      </c>
      <c r="H94" s="71">
        <v>7.2241259249781788E-3</v>
      </c>
      <c r="I94" s="50"/>
    </row>
    <row r="95" spans="1:9" s="52" customFormat="1" ht="18" customHeight="1">
      <c r="A95" s="73" t="s">
        <v>125</v>
      </c>
      <c r="B95" s="70">
        <v>254</v>
      </c>
      <c r="C95" s="70">
        <v>215656.58086280001</v>
      </c>
      <c r="D95" s="71">
        <v>6.2928099822050351E-3</v>
      </c>
      <c r="E95" s="72">
        <v>849.04165694015751</v>
      </c>
      <c r="F95" s="70">
        <v>257</v>
      </c>
      <c r="G95" s="70">
        <v>216042.02594009999</v>
      </c>
      <c r="H95" s="71">
        <v>6.3250139908786725E-3</v>
      </c>
      <c r="I95" s="50"/>
    </row>
    <row r="96" spans="1:9" s="52" customFormat="1" ht="18" customHeight="1">
      <c r="A96" s="73" t="s">
        <v>126</v>
      </c>
      <c r="B96" s="70">
        <v>25</v>
      </c>
      <c r="C96" s="70">
        <v>1690.6771518</v>
      </c>
      <c r="D96" s="71">
        <v>4.9333574774152539E-5</v>
      </c>
      <c r="E96" s="72">
        <v>67.627086071999997</v>
      </c>
      <c r="F96" s="70">
        <v>25</v>
      </c>
      <c r="G96" s="70">
        <v>1689.6810507</v>
      </c>
      <c r="H96" s="71">
        <v>4.9468413561180149E-5</v>
      </c>
      <c r="I96" s="50"/>
    </row>
    <row r="97" spans="1:9" s="52" customFormat="1" ht="18" customHeight="1">
      <c r="A97" s="73" t="s">
        <v>127</v>
      </c>
      <c r="B97" s="70">
        <v>28</v>
      </c>
      <c r="C97" s="70">
        <v>157.5257526</v>
      </c>
      <c r="D97" s="71">
        <v>4.5965656343512635E-6</v>
      </c>
      <c r="E97" s="72">
        <v>5.6259197357142856</v>
      </c>
      <c r="F97" s="70">
        <v>26</v>
      </c>
      <c r="G97" s="70">
        <v>143.2689513</v>
      </c>
      <c r="H97" s="71">
        <v>4.1944529888932949E-6</v>
      </c>
      <c r="I97" s="50"/>
    </row>
    <row r="98" spans="1:9" s="52" customFormat="1" ht="30" customHeight="1">
      <c r="A98" s="73" t="s">
        <v>128</v>
      </c>
      <c r="B98" s="70">
        <v>152</v>
      </c>
      <c r="C98" s="70">
        <v>15340.068069700001</v>
      </c>
      <c r="D98" s="71">
        <v>4.4761969743982129E-4</v>
      </c>
      <c r="E98" s="72">
        <v>100.92150045855264</v>
      </c>
      <c r="F98" s="70">
        <v>118</v>
      </c>
      <c r="G98" s="70">
        <v>14281.7517957</v>
      </c>
      <c r="H98" s="71">
        <v>4.1812364760504843E-4</v>
      </c>
      <c r="I98" s="50"/>
    </row>
    <row r="99" spans="1:9" s="52" customFormat="1" ht="18" customHeight="1">
      <c r="A99" s="73" t="s">
        <v>129</v>
      </c>
      <c r="B99" s="70">
        <v>12</v>
      </c>
      <c r="C99" s="70">
        <v>5953.9714487000001</v>
      </c>
      <c r="D99" s="71">
        <v>1.7373553274490451E-4</v>
      </c>
      <c r="E99" s="72">
        <v>496.16428739166668</v>
      </c>
      <c r="F99" s="70">
        <v>34</v>
      </c>
      <c r="G99" s="70">
        <v>6144.1434430999998</v>
      </c>
      <c r="H99" s="71">
        <v>1.7988071103511969E-4</v>
      </c>
      <c r="I99" s="50"/>
    </row>
    <row r="100" spans="1:9" s="52" customFormat="1" ht="18" customHeight="1">
      <c r="A100" s="73" t="s">
        <v>130</v>
      </c>
      <c r="B100" s="70">
        <v>7</v>
      </c>
      <c r="C100" s="70">
        <v>658.06480999999997</v>
      </c>
      <c r="D100" s="71">
        <v>1.9202181490303783E-5</v>
      </c>
      <c r="E100" s="72">
        <v>94.00925857142856</v>
      </c>
      <c r="F100" s="70">
        <v>7</v>
      </c>
      <c r="G100" s="70">
        <v>591.5982692</v>
      </c>
      <c r="H100" s="71">
        <v>1.7320089984284266E-5</v>
      </c>
      <c r="I100" s="50"/>
    </row>
    <row r="101" spans="1:9" s="52" customFormat="1" ht="18" customHeight="1">
      <c r="A101" s="73" t="s">
        <v>131</v>
      </c>
      <c r="B101" s="70">
        <v>169</v>
      </c>
      <c r="C101" s="70">
        <v>277.12955790000001</v>
      </c>
      <c r="D101" s="71">
        <v>8.0865774711816775E-6</v>
      </c>
      <c r="E101" s="72">
        <v>1.6398198692307693</v>
      </c>
      <c r="F101" s="70">
        <v>173</v>
      </c>
      <c r="G101" s="70">
        <v>276.75646669999998</v>
      </c>
      <c r="H101" s="71">
        <v>8.1025370703984671E-6</v>
      </c>
      <c r="I101" s="50"/>
    </row>
    <row r="102" spans="1:9" s="52" customFormat="1" ht="18" customHeight="1">
      <c r="A102" s="73" t="s">
        <v>132</v>
      </c>
      <c r="B102" s="70">
        <v>3</v>
      </c>
      <c r="C102" s="70">
        <v>117.7247917</v>
      </c>
      <c r="D102" s="71">
        <v>3.4351826473316642E-6</v>
      </c>
      <c r="E102" s="72">
        <v>39.24159723333333</v>
      </c>
      <c r="F102" s="70">
        <v>4</v>
      </c>
      <c r="G102" s="70">
        <v>20675.722241899999</v>
      </c>
      <c r="H102" s="71">
        <v>6.0531848783809054E-4</v>
      </c>
      <c r="I102" s="50"/>
    </row>
    <row r="103" spans="1:9" s="52" customFormat="1" ht="18" customHeight="1">
      <c r="A103" s="73" t="s">
        <v>133</v>
      </c>
      <c r="B103" s="70">
        <v>18</v>
      </c>
      <c r="C103" s="70">
        <v>42896.045639800002</v>
      </c>
      <c r="D103" s="71">
        <v>1.251696855803297E-3</v>
      </c>
      <c r="E103" s="72">
        <v>2383.1136466555558</v>
      </c>
      <c r="F103" s="70">
        <v>18</v>
      </c>
      <c r="G103" s="70">
        <v>43017.442100699998</v>
      </c>
      <c r="H103" s="71">
        <v>1.2594120146520915E-3</v>
      </c>
      <c r="I103" s="50"/>
    </row>
    <row r="104" spans="1:9" s="52" customFormat="1" ht="18" customHeight="1">
      <c r="A104" s="73" t="s">
        <v>134</v>
      </c>
      <c r="B104" s="70">
        <v>1648</v>
      </c>
      <c r="C104" s="70">
        <v>1953991.4748521999</v>
      </c>
      <c r="D104" s="71">
        <v>5.7017026834512409E-2</v>
      </c>
      <c r="E104" s="72">
        <v>1185.6744386239077</v>
      </c>
      <c r="F104" s="70">
        <v>1518</v>
      </c>
      <c r="G104" s="70">
        <v>1907781.8692317</v>
      </c>
      <c r="H104" s="71">
        <v>5.5853702361506302E-2</v>
      </c>
      <c r="I104" s="50"/>
    </row>
    <row r="105" spans="1:9" s="52" customFormat="1" ht="18" customHeight="1">
      <c r="A105" s="69" t="s">
        <v>135</v>
      </c>
      <c r="B105" s="70">
        <v>1</v>
      </c>
      <c r="C105" s="70">
        <v>28290.622872299999</v>
      </c>
      <c r="D105" s="71">
        <v>8.2551394119926267E-4</v>
      </c>
      <c r="E105" s="72">
        <v>28290.622872299999</v>
      </c>
      <c r="F105" s="70">
        <v>1</v>
      </c>
      <c r="G105" s="70">
        <v>27150.78368</v>
      </c>
      <c r="H105" s="71">
        <v>7.948874108731701E-4</v>
      </c>
      <c r="I105" s="50"/>
    </row>
    <row r="106" spans="1:9" s="52" customFormat="1" ht="18" customHeight="1">
      <c r="A106" s="69" t="s">
        <v>136</v>
      </c>
      <c r="B106" s="70">
        <v>1</v>
      </c>
      <c r="C106" s="70">
        <v>141.30775819999999</v>
      </c>
      <c r="D106" s="71">
        <v>4.1233282462624965E-6</v>
      </c>
      <c r="E106" s="72">
        <v>141.30775819999999</v>
      </c>
      <c r="F106" s="70">
        <v>1</v>
      </c>
      <c r="G106" s="70">
        <v>148.00775820000001</v>
      </c>
      <c r="H106" s="71">
        <v>4.33318997681102E-6</v>
      </c>
      <c r="I106" s="50"/>
    </row>
    <row r="107" spans="1:9" s="52" customFormat="1" ht="20.100000000000001" customHeight="1">
      <c r="A107" s="63" t="s">
        <v>137</v>
      </c>
      <c r="B107" s="64">
        <v>9581</v>
      </c>
      <c r="C107" s="64">
        <v>321479.00585119997</v>
      </c>
      <c r="D107" s="65">
        <v>9.3806842758803258E-3</v>
      </c>
      <c r="E107" s="66">
        <v>33.553805015259364</v>
      </c>
      <c r="F107" s="64">
        <v>9558</v>
      </c>
      <c r="G107" s="64">
        <v>355551.15610639995</v>
      </c>
      <c r="H107" s="65">
        <v>1.0409391538799906E-2</v>
      </c>
      <c r="I107" s="50"/>
    </row>
    <row r="108" spans="1:9" s="52" customFormat="1" ht="18" customHeight="1">
      <c r="A108" s="69" t="s">
        <v>138</v>
      </c>
      <c r="B108" s="70">
        <v>9368</v>
      </c>
      <c r="C108" s="70">
        <v>298847.10645789996</v>
      </c>
      <c r="D108" s="71">
        <v>8.7202905988191821E-3</v>
      </c>
      <c r="E108" s="72">
        <v>31.900843985685309</v>
      </c>
      <c r="F108" s="70">
        <v>9398</v>
      </c>
      <c r="G108" s="70">
        <v>335462.51663139998</v>
      </c>
      <c r="H108" s="71">
        <v>9.8212609415969272E-3</v>
      </c>
      <c r="I108" s="50"/>
    </row>
    <row r="109" spans="1:9" s="52" customFormat="1" ht="18" customHeight="1">
      <c r="A109" s="73" t="s">
        <v>139</v>
      </c>
      <c r="B109" s="70">
        <v>24</v>
      </c>
      <c r="C109" s="70">
        <v>42306.880851900001</v>
      </c>
      <c r="D109" s="71">
        <v>1.2345051612877489E-3</v>
      </c>
      <c r="E109" s="72">
        <v>1762.7867021625</v>
      </c>
      <c r="F109" s="70">
        <v>24</v>
      </c>
      <c r="G109" s="70">
        <v>41773.198134500002</v>
      </c>
      <c r="H109" s="71">
        <v>1.2229845628170333E-3</v>
      </c>
      <c r="I109" s="50"/>
    </row>
    <row r="110" spans="1:9" s="52" customFormat="1" ht="18" customHeight="1">
      <c r="A110" s="73" t="s">
        <v>140</v>
      </c>
      <c r="B110" s="70">
        <v>1</v>
      </c>
      <c r="C110" s="70">
        <v>0.66287240000000003</v>
      </c>
      <c r="D110" s="71">
        <v>1.9342465873100321E-8</v>
      </c>
      <c r="E110" s="72">
        <v>0.66287240000000003</v>
      </c>
      <c r="F110" s="70">
        <v>1</v>
      </c>
      <c r="G110" s="70">
        <v>0.64162240000000004</v>
      </c>
      <c r="H110" s="71">
        <v>1.8784635254190553E-8</v>
      </c>
      <c r="I110" s="50"/>
    </row>
    <row r="111" spans="1:9" s="52" customFormat="1" ht="5.0999999999999996" customHeight="1">
      <c r="A111" s="84"/>
      <c r="B111" s="79"/>
      <c r="C111" s="79"/>
      <c r="D111" s="80"/>
      <c r="E111" s="81"/>
      <c r="F111" s="79"/>
      <c r="G111" s="79"/>
      <c r="H111" s="80"/>
      <c r="I111" s="50"/>
    </row>
    <row r="112" spans="1:9" s="52" customFormat="1" ht="15" customHeight="1">
      <c r="A112" s="86"/>
      <c r="B112" s="85"/>
      <c r="C112" s="85"/>
      <c r="D112" s="85"/>
      <c r="E112" s="85"/>
      <c r="F112" s="85"/>
      <c r="G112" s="50"/>
      <c r="H112" s="82" t="s">
        <v>171</v>
      </c>
      <c r="I112" s="50"/>
    </row>
    <row r="113" spans="1:9" s="52" customFormat="1" ht="15" customHeight="1">
      <c r="A113" s="1168"/>
      <c r="B113" s="1168"/>
      <c r="C113" s="1168"/>
      <c r="D113" s="1168"/>
      <c r="E113" s="1168"/>
      <c r="F113" s="1168"/>
      <c r="G113" s="1168"/>
      <c r="H113" s="1168"/>
      <c r="I113" s="50"/>
    </row>
    <row r="114" spans="1:9" s="52" customFormat="1" ht="15" customHeight="1">
      <c r="A114" s="1169"/>
      <c r="B114" s="1169"/>
      <c r="C114" s="1169"/>
      <c r="D114" s="1169"/>
      <c r="E114" s="1169"/>
      <c r="F114" s="1169"/>
      <c r="G114" s="1169"/>
      <c r="H114" s="1169"/>
      <c r="I114" s="50"/>
    </row>
    <row r="115" spans="1:9" s="52" customFormat="1" ht="12">
      <c r="A115" s="55"/>
      <c r="B115" s="56"/>
      <c r="C115" s="56"/>
      <c r="D115" s="56"/>
      <c r="E115" s="56"/>
      <c r="F115" s="57"/>
      <c r="G115" s="57"/>
      <c r="H115" s="58" t="s">
        <v>54</v>
      </c>
      <c r="I115" s="50"/>
    </row>
    <row r="116" spans="1:9" s="52" customFormat="1" ht="15" customHeight="1">
      <c r="A116" s="59"/>
      <c r="B116" s="1166" t="s">
        <v>3</v>
      </c>
      <c r="C116" s="1166"/>
      <c r="D116" s="1166"/>
      <c r="E116" s="1166"/>
      <c r="F116" s="1167" t="s">
        <v>4</v>
      </c>
      <c r="G116" s="1167"/>
      <c r="H116" s="1167"/>
      <c r="I116" s="50"/>
    </row>
    <row r="117" spans="1:9" s="52" customFormat="1" ht="36" customHeight="1">
      <c r="A117" s="13" t="s">
        <v>55</v>
      </c>
      <c r="B117" s="60" t="s">
        <v>56</v>
      </c>
      <c r="C117" s="60" t="s">
        <v>7</v>
      </c>
      <c r="D117" s="60" t="s">
        <v>57</v>
      </c>
      <c r="E117" s="60" t="s">
        <v>58</v>
      </c>
      <c r="F117" s="60" t="s">
        <v>59</v>
      </c>
      <c r="G117" s="60" t="s">
        <v>7</v>
      </c>
      <c r="H117" s="60" t="s">
        <v>57</v>
      </c>
      <c r="I117" s="50"/>
    </row>
    <row r="118" spans="1:9" s="52" customFormat="1" ht="15" customHeight="1">
      <c r="A118" s="13" t="s">
        <v>10</v>
      </c>
      <c r="B118" s="13" t="s">
        <v>11</v>
      </c>
      <c r="C118" s="13" t="s">
        <v>12</v>
      </c>
      <c r="D118" s="13" t="s">
        <v>13</v>
      </c>
      <c r="E118" s="13" t="s">
        <v>14</v>
      </c>
      <c r="F118" s="13" t="s">
        <v>15</v>
      </c>
      <c r="G118" s="13" t="s">
        <v>16</v>
      </c>
      <c r="H118" s="13" t="s">
        <v>17</v>
      </c>
      <c r="I118" s="50"/>
    </row>
    <row r="119" spans="1:9" s="52" customFormat="1" ht="5.0999999999999996" customHeight="1">
      <c r="A119" s="62"/>
      <c r="B119" s="62"/>
      <c r="C119" s="62"/>
      <c r="D119" s="62"/>
      <c r="E119" s="62"/>
      <c r="F119" s="62"/>
      <c r="G119" s="62"/>
      <c r="H119" s="62"/>
      <c r="I119" s="50"/>
    </row>
    <row r="120" spans="1:9" s="52" customFormat="1" ht="27" customHeight="1">
      <c r="A120" s="73" t="s">
        <v>142</v>
      </c>
      <c r="B120" s="70">
        <v>211</v>
      </c>
      <c r="C120" s="70">
        <v>164178.55491010001</v>
      </c>
      <c r="D120" s="71">
        <v>4.7906928926947879E-3</v>
      </c>
      <c r="E120" s="72">
        <v>778.09741663554507</v>
      </c>
      <c r="F120" s="70">
        <v>211</v>
      </c>
      <c r="G120" s="70">
        <v>212819.56723640001</v>
      </c>
      <c r="H120" s="71">
        <v>6.2306707893777652E-3</v>
      </c>
      <c r="I120" s="50"/>
    </row>
    <row r="121" spans="1:9" s="52" customFormat="1" ht="27" customHeight="1">
      <c r="A121" s="73" t="s">
        <v>143</v>
      </c>
      <c r="B121" s="70">
        <v>13</v>
      </c>
      <c r="C121" s="70">
        <v>38338.561328900003</v>
      </c>
      <c r="D121" s="71">
        <v>1.1187105001324719E-3</v>
      </c>
      <c r="E121" s="72">
        <v>2949.1201022230771</v>
      </c>
      <c r="F121" s="70">
        <v>13</v>
      </c>
      <c r="G121" s="70">
        <v>34734.195709599997</v>
      </c>
      <c r="H121" s="71">
        <v>1.0169052658580908E-3</v>
      </c>
      <c r="I121" s="50"/>
    </row>
    <row r="122" spans="1:9" s="52" customFormat="1" ht="27" customHeight="1">
      <c r="A122" s="73" t="s">
        <v>144</v>
      </c>
      <c r="B122" s="70">
        <v>9119</v>
      </c>
      <c r="C122" s="70">
        <v>54022.446494600001</v>
      </c>
      <c r="D122" s="71">
        <v>1.576362702238302E-3</v>
      </c>
      <c r="E122" s="72">
        <v>5.9241634493475166</v>
      </c>
      <c r="F122" s="70">
        <v>9149</v>
      </c>
      <c r="G122" s="70">
        <v>46134.913928499998</v>
      </c>
      <c r="H122" s="71">
        <v>1.3506815389087846E-3</v>
      </c>
      <c r="I122" s="50"/>
    </row>
    <row r="123" spans="1:9" s="52" customFormat="1" ht="27" customHeight="1">
      <c r="A123" s="69" t="s">
        <v>145</v>
      </c>
      <c r="B123" s="70">
        <v>213</v>
      </c>
      <c r="C123" s="70">
        <v>22631.899393299998</v>
      </c>
      <c r="D123" s="71">
        <v>6.6039367706114337E-4</v>
      </c>
      <c r="E123" s="72">
        <v>106.25304879483568</v>
      </c>
      <c r="F123" s="70">
        <v>160</v>
      </c>
      <c r="G123" s="70">
        <v>20088.639475</v>
      </c>
      <c r="H123" s="71">
        <v>5.8813059720297953E-4</v>
      </c>
      <c r="I123" s="50"/>
    </row>
    <row r="124" spans="1:9" s="52" customFormat="1" ht="20.100000000000001" customHeight="1">
      <c r="A124" s="63" t="s">
        <v>146</v>
      </c>
      <c r="B124" s="64">
        <v>811464</v>
      </c>
      <c r="C124" s="64">
        <v>5142284.1619427996</v>
      </c>
      <c r="D124" s="65">
        <v>0.15005068232160954</v>
      </c>
      <c r="E124" s="66">
        <v>6.3370453426680662</v>
      </c>
      <c r="F124" s="64">
        <v>808756</v>
      </c>
      <c r="G124" s="64">
        <v>5123662.8769222992</v>
      </c>
      <c r="H124" s="65">
        <v>0.15000433013002976</v>
      </c>
      <c r="I124" s="50"/>
    </row>
    <row r="125" spans="1:9" s="52" customFormat="1" ht="27" customHeight="1">
      <c r="A125" s="69" t="s">
        <v>147</v>
      </c>
      <c r="B125" s="70">
        <v>6662</v>
      </c>
      <c r="C125" s="70">
        <v>33185.855673700004</v>
      </c>
      <c r="D125" s="71">
        <v>9.6835572100780636E-4</v>
      </c>
      <c r="E125" s="72">
        <v>4.9813653067697397</v>
      </c>
      <c r="F125" s="70">
        <v>6974</v>
      </c>
      <c r="G125" s="70">
        <v>35399.148109900001</v>
      </c>
      <c r="H125" s="71">
        <v>1.0363729283041558E-3</v>
      </c>
      <c r="I125" s="50"/>
    </row>
    <row r="126" spans="1:9" s="52" customFormat="1" ht="18" customHeight="1">
      <c r="A126" s="69" t="s">
        <v>148</v>
      </c>
      <c r="B126" s="70">
        <v>24716</v>
      </c>
      <c r="C126" s="70">
        <v>1722373.4995637001</v>
      </c>
      <c r="D126" s="71">
        <v>5.0258466993109444E-2</v>
      </c>
      <c r="E126" s="72">
        <v>69.686579525962941</v>
      </c>
      <c r="F126" s="70">
        <v>23284</v>
      </c>
      <c r="G126" s="70">
        <v>1679035.6839093999</v>
      </c>
      <c r="H126" s="71">
        <v>4.9156751542665057E-2</v>
      </c>
      <c r="I126" s="50"/>
    </row>
    <row r="127" spans="1:9" s="52" customFormat="1" ht="27" customHeight="1">
      <c r="A127" s="69" t="s">
        <v>149</v>
      </c>
      <c r="B127" s="70">
        <v>26767</v>
      </c>
      <c r="C127" s="70">
        <v>104109.8823575</v>
      </c>
      <c r="D127" s="71">
        <v>3.0379026891939279E-3</v>
      </c>
      <c r="E127" s="72">
        <v>3.889486395841895</v>
      </c>
      <c r="F127" s="70">
        <v>27215</v>
      </c>
      <c r="G127" s="70">
        <v>98019.946848099993</v>
      </c>
      <c r="H127" s="71">
        <v>2.8697080232496608E-3</v>
      </c>
      <c r="I127" s="50"/>
    </row>
    <row r="128" spans="1:9" s="52" customFormat="1" ht="27" customHeight="1">
      <c r="A128" s="69" t="s">
        <v>150</v>
      </c>
      <c r="B128" s="70">
        <v>463155</v>
      </c>
      <c r="C128" s="70">
        <v>1993754.1483068999</v>
      </c>
      <c r="D128" s="71">
        <v>5.8177292602585973E-2</v>
      </c>
      <c r="E128" s="72">
        <v>4.3047233610927229</v>
      </c>
      <c r="F128" s="70">
        <v>461868</v>
      </c>
      <c r="G128" s="70">
        <v>2027638.5032752</v>
      </c>
      <c r="H128" s="71">
        <v>5.936271818343232E-2</v>
      </c>
      <c r="I128" s="50"/>
    </row>
    <row r="129" spans="1:9" s="52" customFormat="1" ht="18" customHeight="1">
      <c r="A129" s="69" t="s">
        <v>151</v>
      </c>
      <c r="B129" s="70">
        <v>7430</v>
      </c>
      <c r="C129" s="70">
        <v>5040.1681294999998</v>
      </c>
      <c r="D129" s="71">
        <v>1.4707095971945979E-4</v>
      </c>
      <c r="E129" s="72">
        <v>0.67835371864064598</v>
      </c>
      <c r="F129" s="70">
        <v>8580</v>
      </c>
      <c r="G129" s="70">
        <v>9162.7279529999996</v>
      </c>
      <c r="H129" s="71">
        <v>2.6825513344060466E-4</v>
      </c>
      <c r="I129" s="50"/>
    </row>
    <row r="130" spans="1:9" s="52" customFormat="1" ht="18" customHeight="1">
      <c r="A130" s="69" t="s">
        <v>152</v>
      </c>
      <c r="B130" s="70">
        <v>194</v>
      </c>
      <c r="C130" s="70">
        <v>3523.7077144999998</v>
      </c>
      <c r="D130" s="71">
        <v>1.028209897025379E-4</v>
      </c>
      <c r="E130" s="72">
        <v>18.163441827319588</v>
      </c>
      <c r="F130" s="70">
        <v>223</v>
      </c>
      <c r="G130" s="70">
        <v>4427.1053504000001</v>
      </c>
      <c r="H130" s="71">
        <v>1.2961137148444235E-4</v>
      </c>
      <c r="I130" s="50"/>
    </row>
    <row r="131" spans="1:9" s="52" customFormat="1" ht="18" customHeight="1">
      <c r="A131" s="69" t="s">
        <v>153</v>
      </c>
      <c r="B131" s="70">
        <v>818</v>
      </c>
      <c r="C131" s="70">
        <v>1476.8532909999999</v>
      </c>
      <c r="D131" s="71">
        <v>4.3094243146559423E-5</v>
      </c>
      <c r="E131" s="72">
        <v>1.8054441210268948</v>
      </c>
      <c r="F131" s="70">
        <v>686</v>
      </c>
      <c r="G131" s="70">
        <v>1241.4469028999999</v>
      </c>
      <c r="H131" s="71">
        <v>3.6345562839484741E-5</v>
      </c>
      <c r="I131" s="50"/>
    </row>
    <row r="132" spans="1:9" s="52" customFormat="1" ht="18" customHeight="1">
      <c r="A132" s="69" t="s">
        <v>154</v>
      </c>
      <c r="B132" s="70">
        <v>11</v>
      </c>
      <c r="C132" s="70">
        <v>32.658524</v>
      </c>
      <c r="D132" s="71">
        <v>9.5296830270173834E-7</v>
      </c>
      <c r="E132" s="72">
        <v>2.9689567272727273</v>
      </c>
      <c r="F132" s="70">
        <v>11</v>
      </c>
      <c r="G132" s="70">
        <v>33.005358899999997</v>
      </c>
      <c r="H132" s="71">
        <v>9.6629049791614481E-7</v>
      </c>
      <c r="I132" s="50"/>
    </row>
    <row r="133" spans="1:9" s="52" customFormat="1" ht="18" customHeight="1">
      <c r="A133" s="69" t="s">
        <v>155</v>
      </c>
      <c r="B133" s="70">
        <v>5390</v>
      </c>
      <c r="C133" s="70">
        <v>240226.8773967</v>
      </c>
      <c r="D133" s="71">
        <v>7.009765646973874E-3</v>
      </c>
      <c r="E133" s="72">
        <v>44.568993951150276</v>
      </c>
      <c r="F133" s="70">
        <v>5358</v>
      </c>
      <c r="G133" s="70">
        <v>230727.44034170001</v>
      </c>
      <c r="H133" s="71">
        <v>6.7549555781591247E-3</v>
      </c>
      <c r="I133" s="50"/>
    </row>
    <row r="134" spans="1:9" s="52" customFormat="1" ht="18" customHeight="1">
      <c r="A134" s="69" t="s">
        <v>156</v>
      </c>
      <c r="B134" s="70">
        <v>170201</v>
      </c>
      <c r="C134" s="70">
        <v>772247.5718263</v>
      </c>
      <c r="D134" s="71">
        <v>2.2534008511494515E-2</v>
      </c>
      <c r="E134" s="72">
        <v>4.5372681231385243</v>
      </c>
      <c r="F134" s="70">
        <v>168873</v>
      </c>
      <c r="G134" s="70">
        <v>774416.71352870006</v>
      </c>
      <c r="H134" s="71">
        <v>2.2672424619816271E-2</v>
      </c>
      <c r="I134" s="50"/>
    </row>
    <row r="135" spans="1:9" s="52" customFormat="1" ht="18" customHeight="1">
      <c r="A135" s="69" t="s">
        <v>157</v>
      </c>
      <c r="B135" s="70">
        <v>710</v>
      </c>
      <c r="C135" s="70">
        <v>859.6110529</v>
      </c>
      <c r="D135" s="71">
        <v>2.508325501990743E-5</v>
      </c>
      <c r="E135" s="72">
        <v>1.2107197928169013</v>
      </c>
      <c r="F135" s="70">
        <v>735</v>
      </c>
      <c r="G135" s="70">
        <v>925.4128475</v>
      </c>
      <c r="H135" s="71">
        <v>2.7093104604560822E-5</v>
      </c>
      <c r="I135" s="50"/>
    </row>
    <row r="136" spans="1:9" s="52" customFormat="1" ht="27" customHeight="1">
      <c r="A136" s="69" t="s">
        <v>158</v>
      </c>
      <c r="B136" s="70">
        <v>70458</v>
      </c>
      <c r="C136" s="70">
        <v>123741.468048</v>
      </c>
      <c r="D136" s="71">
        <v>3.6107478947769943E-3</v>
      </c>
      <c r="E136" s="72">
        <v>1.7562444016009537</v>
      </c>
      <c r="F136" s="70">
        <v>70244</v>
      </c>
      <c r="G136" s="70">
        <v>119968.911993</v>
      </c>
      <c r="H136" s="71">
        <v>3.5123029582985127E-3</v>
      </c>
      <c r="I136" s="50"/>
    </row>
    <row r="137" spans="1:9" s="52" customFormat="1" ht="27" customHeight="1">
      <c r="A137" s="69" t="s">
        <v>159</v>
      </c>
      <c r="B137" s="70">
        <v>32352</v>
      </c>
      <c r="C137" s="70">
        <v>129477.4932784</v>
      </c>
      <c r="D137" s="71">
        <v>3.778123806440015E-3</v>
      </c>
      <c r="E137" s="72">
        <v>4.0021480365479718</v>
      </c>
      <c r="F137" s="70">
        <v>32153</v>
      </c>
      <c r="G137" s="70">
        <v>130100.43243080001</v>
      </c>
      <c r="H137" s="71">
        <v>3.8089212122660331E-3</v>
      </c>
      <c r="I137" s="50"/>
    </row>
    <row r="138" spans="1:9" s="52" customFormat="1" ht="18" customHeight="1">
      <c r="A138" s="69" t="s">
        <v>160</v>
      </c>
      <c r="B138" s="70" t="s">
        <v>44</v>
      </c>
      <c r="C138" s="70" t="s">
        <v>44</v>
      </c>
      <c r="D138" s="71" t="s">
        <v>44</v>
      </c>
      <c r="E138" s="72" t="s">
        <v>44</v>
      </c>
      <c r="F138" s="70" t="s">
        <v>44</v>
      </c>
      <c r="G138" s="70" t="s">
        <v>44</v>
      </c>
      <c r="H138" s="71" t="s">
        <v>44</v>
      </c>
      <c r="I138" s="50"/>
    </row>
    <row r="139" spans="1:9" s="52" customFormat="1" ht="18" customHeight="1">
      <c r="A139" s="69" t="s">
        <v>161</v>
      </c>
      <c r="B139" s="70">
        <v>2600</v>
      </c>
      <c r="C139" s="70">
        <v>12234.3667797</v>
      </c>
      <c r="D139" s="71">
        <v>3.5699604013583839E-4</v>
      </c>
      <c r="E139" s="72">
        <v>4.7055256844999995</v>
      </c>
      <c r="F139" s="70">
        <v>2552</v>
      </c>
      <c r="G139" s="70">
        <v>12566.398072800001</v>
      </c>
      <c r="H139" s="71">
        <v>3.6790362097163549E-4</v>
      </c>
      <c r="I139" s="50"/>
    </row>
    <row r="140" spans="1:9" s="52" customFormat="1" ht="20.100000000000001" customHeight="1">
      <c r="A140" s="63" t="s">
        <v>162</v>
      </c>
      <c r="B140" s="64">
        <v>339723</v>
      </c>
      <c r="C140" s="64">
        <v>1106980.6035000002</v>
      </c>
      <c r="D140" s="65">
        <v>3.2301442246475721E-2</v>
      </c>
      <c r="E140" s="66">
        <v>3.2584800072411944</v>
      </c>
      <c r="F140" s="64">
        <v>341789</v>
      </c>
      <c r="G140" s="64">
        <v>1101530.1185943999</v>
      </c>
      <c r="H140" s="65">
        <v>3.2249250492659025E-2</v>
      </c>
      <c r="I140" s="50"/>
    </row>
    <row r="141" spans="1:9" s="52" customFormat="1" ht="27.95" customHeight="1">
      <c r="A141" s="69" t="s">
        <v>163</v>
      </c>
      <c r="B141" s="70">
        <v>86</v>
      </c>
      <c r="C141" s="70">
        <v>192.21212249999999</v>
      </c>
      <c r="D141" s="71">
        <v>5.6087060192164111E-6</v>
      </c>
      <c r="E141" s="72">
        <v>2.235024680232558</v>
      </c>
      <c r="F141" s="70">
        <v>96</v>
      </c>
      <c r="G141" s="70">
        <v>541.58963879999999</v>
      </c>
      <c r="H141" s="71">
        <v>1.5855998516116033E-5</v>
      </c>
      <c r="I141" s="50"/>
    </row>
    <row r="142" spans="1:9" s="52" customFormat="1" ht="38.1" customHeight="1">
      <c r="A142" s="69" t="s">
        <v>164</v>
      </c>
      <c r="B142" s="70">
        <v>94746</v>
      </c>
      <c r="C142" s="70">
        <v>311878.51601720002</v>
      </c>
      <c r="D142" s="71">
        <v>9.1005441659901109E-3</v>
      </c>
      <c r="E142" s="72">
        <v>3.2917328015662934</v>
      </c>
      <c r="F142" s="70">
        <v>97618</v>
      </c>
      <c r="G142" s="70">
        <v>333505.50959079998</v>
      </c>
      <c r="H142" s="71">
        <v>9.7639660849217959E-3</v>
      </c>
      <c r="I142" s="50"/>
    </row>
    <row r="143" spans="1:9" s="52" customFormat="1" ht="18" customHeight="1">
      <c r="A143" s="69" t="s">
        <v>165</v>
      </c>
      <c r="B143" s="70">
        <v>146188</v>
      </c>
      <c r="C143" s="70">
        <v>37919.011592900002</v>
      </c>
      <c r="D143" s="71">
        <v>1.1064681342553464E-3</v>
      </c>
      <c r="E143" s="72">
        <v>0.25938525455509348</v>
      </c>
      <c r="F143" s="70">
        <v>148333</v>
      </c>
      <c r="G143" s="70">
        <v>38336.557659600003</v>
      </c>
      <c r="H143" s="71">
        <v>1.1223708095864967E-3</v>
      </c>
      <c r="I143" s="50"/>
    </row>
    <row r="144" spans="1:9" s="52" customFormat="1" ht="18" customHeight="1">
      <c r="A144" s="69" t="s">
        <v>166</v>
      </c>
      <c r="B144" s="70">
        <v>93916</v>
      </c>
      <c r="C144" s="70">
        <v>39260.647874800001</v>
      </c>
      <c r="D144" s="71">
        <v>1.1456167758291454E-3</v>
      </c>
      <c r="E144" s="72">
        <v>0.41804003444354532</v>
      </c>
      <c r="F144" s="70">
        <v>92418</v>
      </c>
      <c r="G144" s="70">
        <v>39538.318045</v>
      </c>
      <c r="H144" s="71">
        <v>1.1575544791445958E-3</v>
      </c>
      <c r="I144" s="50"/>
    </row>
    <row r="145" spans="1:9" s="52" customFormat="1" ht="27" customHeight="1">
      <c r="A145" s="69" t="s">
        <v>167</v>
      </c>
      <c r="B145" s="70">
        <v>4787</v>
      </c>
      <c r="C145" s="70">
        <v>717730.21589260001</v>
      </c>
      <c r="D145" s="71">
        <v>2.0943204464381894E-2</v>
      </c>
      <c r="E145" s="72">
        <v>149.93319738721539</v>
      </c>
      <c r="F145" s="70">
        <v>3324</v>
      </c>
      <c r="G145" s="70">
        <v>689608.14366019994</v>
      </c>
      <c r="H145" s="71">
        <v>2.0189503120490018E-2</v>
      </c>
      <c r="I145" s="50"/>
    </row>
    <row r="146" spans="1:9" s="52" customFormat="1" ht="5.0999999999999996" customHeight="1">
      <c r="A146" s="69"/>
      <c r="B146" s="70"/>
      <c r="C146" s="70"/>
      <c r="D146" s="71"/>
      <c r="E146" s="72"/>
      <c r="F146" s="70"/>
      <c r="G146" s="70"/>
      <c r="H146" s="71"/>
      <c r="I146" s="50"/>
    </row>
    <row r="147" spans="1:9" s="52" customFormat="1" ht="20.100000000000001" customHeight="1">
      <c r="A147" s="38" t="s">
        <v>168</v>
      </c>
      <c r="B147" s="87">
        <v>3356329</v>
      </c>
      <c r="C147" s="87">
        <v>34270315.085413203</v>
      </c>
      <c r="D147" s="88">
        <v>1</v>
      </c>
      <c r="E147" s="89">
        <v>10.210654284908662</v>
      </c>
      <c r="F147" s="87">
        <v>3348986</v>
      </c>
      <c r="G147" s="87">
        <v>34156766.491213307</v>
      </c>
      <c r="H147" s="88">
        <v>1</v>
      </c>
      <c r="I147" s="50"/>
    </row>
    <row r="148" spans="1:9" s="52" customFormat="1" ht="12">
      <c r="A148" s="42" t="s">
        <v>39</v>
      </c>
      <c r="B148" s="56"/>
      <c r="C148" s="56"/>
      <c r="D148" s="56"/>
      <c r="E148" s="56"/>
      <c r="F148" s="56"/>
      <c r="G148" s="56"/>
      <c r="H148" s="56"/>
      <c r="I148" s="50"/>
    </row>
    <row r="149" spans="1:9" ht="12.95" customHeight="1">
      <c r="A149" s="90" t="s">
        <v>40</v>
      </c>
      <c r="B149" s="50"/>
      <c r="C149" s="50"/>
      <c r="D149" s="50"/>
      <c r="E149" s="50"/>
      <c r="F149" s="50"/>
      <c r="G149" s="50"/>
      <c r="H149" s="50"/>
      <c r="I149" s="50"/>
    </row>
    <row r="150" spans="1:9" ht="12.95" customHeight="1">
      <c r="A150" s="92" t="s">
        <v>41</v>
      </c>
      <c r="B150" s="50"/>
      <c r="C150" s="50"/>
      <c r="D150" s="50"/>
      <c r="E150" s="50"/>
      <c r="F150" s="50"/>
      <c r="G150" s="50"/>
      <c r="H150" s="50"/>
      <c r="I150" s="50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5">
    <mergeCell ref="A114:H114"/>
    <mergeCell ref="B116:E116"/>
    <mergeCell ref="F116:H116"/>
    <mergeCell ref="G74:H74"/>
    <mergeCell ref="A75:H75"/>
    <mergeCell ref="A76:H76"/>
    <mergeCell ref="B78:E78"/>
    <mergeCell ref="F78:H78"/>
    <mergeCell ref="A113:H113"/>
    <mergeCell ref="B5:E5"/>
    <mergeCell ref="F5:H5"/>
    <mergeCell ref="A37:H37"/>
    <mergeCell ref="A38:H38"/>
    <mergeCell ref="B40:E40"/>
    <mergeCell ref="F40:H40"/>
  </mergeCells>
  <pageMargins left="0.6" right="0.3" top="0.75" bottom="0.7" header="0.4" footer="0.4"/>
  <pageSetup paperSize="9" scale="90" firstPageNumber="154" orientation="portrait" useFirstPageNumber="1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zoomScale="60" workbookViewId="0">
      <selection activeCell="J113" sqref="J113"/>
    </sheetView>
  </sheetViews>
  <sheetFormatPr defaultColWidth="10.28515625" defaultRowHeight="11.25"/>
  <cols>
    <col min="1" max="1" width="31" style="91" customWidth="1"/>
    <col min="2" max="2" width="11.5703125" style="91" bestFit="1" customWidth="1"/>
    <col min="3" max="3" width="11.85546875" style="91" bestFit="1" customWidth="1"/>
    <col min="4" max="4" width="9" style="91" bestFit="1" customWidth="1"/>
    <col min="5" max="5" width="8" style="91" bestFit="1" customWidth="1"/>
    <col min="6" max="7" width="11.85546875" style="91" bestFit="1" customWidth="1"/>
    <col min="8" max="8" width="9" style="91" bestFit="1" customWidth="1"/>
    <col min="9" max="9" width="5.5703125" style="91" customWidth="1"/>
    <col min="10" max="16384" width="10.28515625" style="91"/>
  </cols>
  <sheetData>
    <row r="1" spans="1:13" s="52" customFormat="1" ht="12">
      <c r="A1" s="50"/>
      <c r="B1" s="50"/>
      <c r="C1" s="50"/>
      <c r="D1" s="50"/>
      <c r="E1" s="50"/>
      <c r="F1" s="50"/>
      <c r="G1" s="50"/>
      <c r="H1" s="51"/>
      <c r="I1" s="50"/>
    </row>
    <row r="2" spans="1:13" s="52" customFormat="1" ht="15" customHeight="1">
      <c r="A2" s="53" t="s">
        <v>172</v>
      </c>
      <c r="B2" s="54"/>
      <c r="C2" s="54"/>
      <c r="D2" s="54"/>
      <c r="E2" s="54"/>
      <c r="F2" s="54"/>
      <c r="G2" s="54"/>
      <c r="H2" s="54"/>
      <c r="I2" s="50"/>
    </row>
    <row r="3" spans="1:13" s="52" customFormat="1" ht="15" customHeight="1">
      <c r="A3" s="53" t="s">
        <v>46</v>
      </c>
      <c r="B3" s="54"/>
      <c r="C3" s="54"/>
      <c r="D3" s="54"/>
      <c r="E3" s="54"/>
      <c r="F3" s="54"/>
      <c r="G3" s="54"/>
      <c r="H3" s="54"/>
      <c r="I3" s="50"/>
    </row>
    <row r="4" spans="1:13" s="52" customFormat="1" ht="12">
      <c r="A4" s="55"/>
      <c r="B4" s="56"/>
      <c r="C4" s="56"/>
      <c r="D4" s="56"/>
      <c r="E4" s="56"/>
      <c r="F4" s="57"/>
      <c r="G4" s="57"/>
      <c r="H4" s="58" t="s">
        <v>54</v>
      </c>
      <c r="I4" s="50"/>
    </row>
    <row r="5" spans="1:13" s="52" customFormat="1" ht="15" customHeight="1">
      <c r="A5" s="59"/>
      <c r="B5" s="1166" t="s">
        <v>3</v>
      </c>
      <c r="C5" s="1166"/>
      <c r="D5" s="1166"/>
      <c r="E5" s="1166"/>
      <c r="F5" s="1167" t="s">
        <v>4</v>
      </c>
      <c r="G5" s="1167"/>
      <c r="H5" s="1167"/>
      <c r="I5" s="50"/>
    </row>
    <row r="6" spans="1:13" s="52" customFormat="1" ht="39.950000000000003" customHeight="1">
      <c r="A6" s="13" t="s">
        <v>55</v>
      </c>
      <c r="B6" s="60" t="s">
        <v>56</v>
      </c>
      <c r="C6" s="60" t="s">
        <v>7</v>
      </c>
      <c r="D6" s="60" t="s">
        <v>57</v>
      </c>
      <c r="E6" s="60" t="s">
        <v>58</v>
      </c>
      <c r="F6" s="60" t="s">
        <v>59</v>
      </c>
      <c r="G6" s="60" t="s">
        <v>7</v>
      </c>
      <c r="H6" s="60" t="s">
        <v>57</v>
      </c>
      <c r="I6" s="50"/>
    </row>
    <row r="7" spans="1:13" s="52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  <c r="I7" s="50"/>
      <c r="K7" s="18"/>
      <c r="L7" s="61"/>
      <c r="M7" s="61"/>
    </row>
    <row r="8" spans="1:13" s="52" customFormat="1" ht="5.0999999999999996" customHeight="1">
      <c r="A8" s="62"/>
      <c r="B8" s="62"/>
      <c r="C8" s="62"/>
      <c r="D8" s="62"/>
      <c r="E8" s="62"/>
      <c r="F8" s="62"/>
      <c r="G8" s="62"/>
      <c r="H8" s="62"/>
      <c r="I8" s="50"/>
      <c r="K8" s="18"/>
      <c r="L8" s="61"/>
      <c r="M8" s="61"/>
    </row>
    <row r="9" spans="1:13" s="52" customFormat="1" ht="20.100000000000001" customHeight="1">
      <c r="A9" s="63" t="s">
        <v>60</v>
      </c>
      <c r="B9" s="64">
        <v>3659152</v>
      </c>
      <c r="C9" s="64">
        <v>3087806.6151635</v>
      </c>
      <c r="D9" s="65">
        <v>0.64902354746959712</v>
      </c>
      <c r="E9" s="66">
        <v>0.843858526555743</v>
      </c>
      <c r="F9" s="64">
        <v>3664228</v>
      </c>
      <c r="G9" s="64">
        <v>3304778.5257549002</v>
      </c>
      <c r="H9" s="65">
        <v>0.69265917266819033</v>
      </c>
      <c r="I9" s="50"/>
      <c r="K9" s="67"/>
      <c r="L9" s="68"/>
      <c r="M9" s="68"/>
    </row>
    <row r="10" spans="1:13" s="52" customFormat="1" ht="18" customHeight="1">
      <c r="A10" s="69" t="s">
        <v>61</v>
      </c>
      <c r="B10" s="70">
        <v>3643717</v>
      </c>
      <c r="C10" s="70">
        <v>2996729.1840721997</v>
      </c>
      <c r="D10" s="71">
        <v>0.6298800567046603</v>
      </c>
      <c r="E10" s="72">
        <v>0.82243741324372877</v>
      </c>
      <c r="F10" s="70">
        <v>3649160</v>
      </c>
      <c r="G10" s="70">
        <v>3218651.1186735001</v>
      </c>
      <c r="H10" s="71">
        <v>0.67460745208596706</v>
      </c>
      <c r="I10" s="50"/>
      <c r="K10" s="67"/>
      <c r="L10" s="68"/>
      <c r="M10" s="68"/>
    </row>
    <row r="11" spans="1:13" s="52" customFormat="1" ht="18" customHeight="1">
      <c r="A11" s="73" t="s">
        <v>62</v>
      </c>
      <c r="B11" s="70">
        <v>3352477</v>
      </c>
      <c r="C11" s="70">
        <v>2360390.5457521998</v>
      </c>
      <c r="D11" s="71">
        <v>0.49612855866515271</v>
      </c>
      <c r="E11" s="72">
        <v>0.70407359864130303</v>
      </c>
      <c r="F11" s="70">
        <v>3351090</v>
      </c>
      <c r="G11" s="70">
        <v>2571954.1156834001</v>
      </c>
      <c r="H11" s="71">
        <v>0.53906414485154386</v>
      </c>
      <c r="I11" s="50"/>
      <c r="K11" s="22"/>
      <c r="L11" s="23"/>
      <c r="M11" s="23"/>
    </row>
    <row r="12" spans="1:13" s="52" customFormat="1" ht="18" customHeight="1">
      <c r="A12" s="73" t="s">
        <v>63</v>
      </c>
      <c r="B12" s="70">
        <v>152514</v>
      </c>
      <c r="C12" s="70">
        <v>278418.71007989999</v>
      </c>
      <c r="D12" s="71">
        <v>5.8520601002209412E-2</v>
      </c>
      <c r="E12" s="72">
        <v>1.8255288700047207</v>
      </c>
      <c r="F12" s="70">
        <v>159878</v>
      </c>
      <c r="G12" s="70">
        <v>299341.33713100001</v>
      </c>
      <c r="H12" s="71">
        <v>6.2739914734584498E-2</v>
      </c>
      <c r="I12" s="50"/>
      <c r="K12" s="22"/>
      <c r="L12" s="23"/>
      <c r="M12" s="23"/>
    </row>
    <row r="13" spans="1:13" s="52" customFormat="1" ht="30" customHeight="1">
      <c r="A13" s="73" t="s">
        <v>64</v>
      </c>
      <c r="B13" s="70">
        <v>12383</v>
      </c>
      <c r="C13" s="70">
        <v>9436.9779853</v>
      </c>
      <c r="D13" s="71">
        <v>1.9835506858928041E-3</v>
      </c>
      <c r="E13" s="72">
        <v>0.76209141446337725</v>
      </c>
      <c r="F13" s="70">
        <v>12491</v>
      </c>
      <c r="G13" s="70">
        <v>9531.6447853999998</v>
      </c>
      <c r="H13" s="71">
        <v>1.9977681226653814E-3</v>
      </c>
      <c r="I13" s="50"/>
      <c r="K13" s="22"/>
      <c r="L13" s="23"/>
      <c r="M13" s="23"/>
    </row>
    <row r="14" spans="1:13" s="52" customFormat="1" ht="30" customHeight="1">
      <c r="A14" s="73" t="s">
        <v>65</v>
      </c>
      <c r="B14" s="70">
        <v>1431</v>
      </c>
      <c r="C14" s="70">
        <v>4217.9742405999996</v>
      </c>
      <c r="D14" s="71">
        <v>8.8657255649562017E-4</v>
      </c>
      <c r="E14" s="72">
        <v>2.9475710975541576</v>
      </c>
      <c r="F14" s="70">
        <v>1440</v>
      </c>
      <c r="G14" s="70">
        <v>4267.2964220000003</v>
      </c>
      <c r="H14" s="71">
        <v>8.9439639786973888E-4</v>
      </c>
      <c r="I14" s="50"/>
      <c r="K14" s="22"/>
      <c r="L14" s="23"/>
      <c r="M14" s="23"/>
    </row>
    <row r="15" spans="1:13" s="52" customFormat="1" ht="18" customHeight="1">
      <c r="A15" s="73" t="s">
        <v>66</v>
      </c>
      <c r="B15" s="70">
        <v>124708</v>
      </c>
      <c r="C15" s="70">
        <v>314192.42191109998</v>
      </c>
      <c r="D15" s="71">
        <v>6.6039848239009283E-2</v>
      </c>
      <c r="E15" s="72">
        <v>2.5194247515083235</v>
      </c>
      <c r="F15" s="70">
        <v>124062</v>
      </c>
      <c r="G15" s="70">
        <v>303923.94831599999</v>
      </c>
      <c r="H15" s="71">
        <v>6.3700398968951466E-2</v>
      </c>
      <c r="I15" s="50"/>
      <c r="K15" s="74"/>
      <c r="L15" s="74"/>
      <c r="M15" s="74"/>
    </row>
    <row r="16" spans="1:13" s="52" customFormat="1" ht="30" customHeight="1">
      <c r="A16" s="73" t="s">
        <v>67</v>
      </c>
      <c r="B16" s="70">
        <v>63</v>
      </c>
      <c r="C16" s="70">
        <v>29944.1365381</v>
      </c>
      <c r="D16" s="71">
        <v>6.2939335729231168E-3</v>
      </c>
      <c r="E16" s="72">
        <v>475.30375457301585</v>
      </c>
      <c r="F16" s="70">
        <v>58</v>
      </c>
      <c r="G16" s="70">
        <v>29425.327006</v>
      </c>
      <c r="H16" s="71">
        <v>6.1673490373492373E-3</v>
      </c>
      <c r="I16" s="50"/>
      <c r="K16" s="74"/>
      <c r="L16" s="74"/>
      <c r="M16" s="74"/>
    </row>
    <row r="17" spans="1:16" s="52" customFormat="1" ht="30" customHeight="1">
      <c r="A17" s="73" t="s">
        <v>68</v>
      </c>
      <c r="B17" s="70">
        <v>141</v>
      </c>
      <c r="C17" s="70">
        <v>128.417565</v>
      </c>
      <c r="D17" s="71">
        <v>2.6991982977306492E-5</v>
      </c>
      <c r="E17" s="72">
        <v>0.91076287234042552</v>
      </c>
      <c r="F17" s="70">
        <v>141</v>
      </c>
      <c r="G17" s="70">
        <v>207.44932969999999</v>
      </c>
      <c r="H17" s="71">
        <v>4.3479973002956257E-5</v>
      </c>
      <c r="I17" s="50"/>
      <c r="K17" s="75"/>
      <c r="L17" s="75"/>
      <c r="M17" s="75"/>
      <c r="N17" s="76"/>
      <c r="P17" s="77"/>
    </row>
    <row r="18" spans="1:16" s="52" customFormat="1" ht="18" customHeight="1">
      <c r="A18" s="69" t="s">
        <v>69</v>
      </c>
      <c r="B18" s="70">
        <v>15435</v>
      </c>
      <c r="C18" s="70">
        <v>91077.431091299994</v>
      </c>
      <c r="D18" s="71">
        <v>1.9143490764936825E-2</v>
      </c>
      <c r="E18" s="72">
        <v>5.9007082015743437</v>
      </c>
      <c r="F18" s="70">
        <v>15068</v>
      </c>
      <c r="G18" s="70">
        <v>86127.407081400001</v>
      </c>
      <c r="H18" s="71">
        <v>1.8051720582223194E-2</v>
      </c>
      <c r="I18" s="50"/>
      <c r="K18" s="75"/>
      <c r="L18" s="75"/>
      <c r="M18" s="75"/>
      <c r="N18" s="76"/>
      <c r="P18" s="77"/>
    </row>
    <row r="19" spans="1:16" s="52" customFormat="1" ht="18" customHeight="1">
      <c r="A19" s="69" t="s">
        <v>70</v>
      </c>
      <c r="B19" s="70" t="s">
        <v>44</v>
      </c>
      <c r="C19" s="70" t="s">
        <v>44</v>
      </c>
      <c r="D19" s="71" t="s">
        <v>44</v>
      </c>
      <c r="E19" s="72" t="s">
        <v>44</v>
      </c>
      <c r="F19" s="70" t="s">
        <v>44</v>
      </c>
      <c r="G19" s="70" t="s">
        <v>44</v>
      </c>
      <c r="H19" s="71" t="s">
        <v>44</v>
      </c>
      <c r="I19" s="50"/>
      <c r="K19" s="75"/>
      <c r="L19" s="75"/>
      <c r="M19" s="75"/>
      <c r="N19" s="76"/>
      <c r="P19" s="77"/>
    </row>
    <row r="20" spans="1:16" s="52" customFormat="1" ht="20.100000000000001" customHeight="1">
      <c r="A20" s="63" t="s">
        <v>71</v>
      </c>
      <c r="B20" s="64">
        <v>1462</v>
      </c>
      <c r="C20" s="64">
        <v>140973.000638</v>
      </c>
      <c r="D20" s="65">
        <v>2.9630999727184623E-2</v>
      </c>
      <c r="E20" s="66">
        <v>96.424761038303686</v>
      </c>
      <c r="F20" s="64">
        <v>876</v>
      </c>
      <c r="G20" s="64">
        <v>141928.53550640002</v>
      </c>
      <c r="H20" s="65">
        <v>2.9747258769606866E-2</v>
      </c>
      <c r="I20" s="50"/>
      <c r="K20" s="75"/>
      <c r="L20" s="75"/>
      <c r="M20" s="75"/>
      <c r="N20" s="76"/>
      <c r="P20" s="77"/>
    </row>
    <row r="21" spans="1:16" s="52" customFormat="1" ht="30" customHeight="1">
      <c r="A21" s="69" t="s">
        <v>72</v>
      </c>
      <c r="B21" s="70">
        <v>287</v>
      </c>
      <c r="C21" s="70">
        <v>52308.7470349</v>
      </c>
      <c r="D21" s="71">
        <v>1.0994732765180934E-2</v>
      </c>
      <c r="E21" s="72">
        <v>182.26044263031358</v>
      </c>
      <c r="F21" s="70">
        <v>307</v>
      </c>
      <c r="G21" s="70">
        <v>51891.589630400005</v>
      </c>
      <c r="H21" s="71">
        <v>1.0876125362627657E-2</v>
      </c>
      <c r="I21" s="50"/>
      <c r="K21" s="75"/>
      <c r="L21" s="75"/>
      <c r="M21" s="75"/>
      <c r="N21" s="76"/>
      <c r="P21" s="77"/>
    </row>
    <row r="22" spans="1:16" s="52" customFormat="1" ht="18" customHeight="1">
      <c r="A22" s="73" t="s">
        <v>73</v>
      </c>
      <c r="B22" s="70">
        <v>138</v>
      </c>
      <c r="C22" s="70">
        <v>40506.245166699999</v>
      </c>
      <c r="D22" s="71">
        <v>8.5139745486855316E-3</v>
      </c>
      <c r="E22" s="72">
        <v>293.5235157007246</v>
      </c>
      <c r="F22" s="70">
        <v>133</v>
      </c>
      <c r="G22" s="70">
        <v>5242.3371352000004</v>
      </c>
      <c r="H22" s="71">
        <v>1.0987583206005947E-3</v>
      </c>
      <c r="I22" s="50"/>
      <c r="K22" s="75"/>
      <c r="L22" s="75"/>
      <c r="M22" s="75"/>
      <c r="N22" s="76"/>
      <c r="P22" s="77"/>
    </row>
    <row r="23" spans="1:16" s="52" customFormat="1" ht="18" customHeight="1">
      <c r="A23" s="73" t="s">
        <v>74</v>
      </c>
      <c r="B23" s="70">
        <v>69</v>
      </c>
      <c r="C23" s="70">
        <v>10843.535147799999</v>
      </c>
      <c r="D23" s="71">
        <v>2.2791937857040215E-3</v>
      </c>
      <c r="E23" s="72">
        <v>157.15268330144926</v>
      </c>
      <c r="F23" s="70">
        <v>80</v>
      </c>
      <c r="G23" s="70">
        <v>45572.758029700002</v>
      </c>
      <c r="H23" s="71">
        <v>9.5517411006684691E-3</v>
      </c>
      <c r="I23" s="50"/>
      <c r="P23" s="77"/>
    </row>
    <row r="24" spans="1:16" s="52" customFormat="1" ht="30" customHeight="1">
      <c r="A24" s="73" t="s">
        <v>75</v>
      </c>
      <c r="B24" s="70">
        <v>7</v>
      </c>
      <c r="C24" s="70">
        <v>27.924916499999998</v>
      </c>
      <c r="D24" s="71">
        <v>5.8695153642782839E-6</v>
      </c>
      <c r="E24" s="72">
        <v>3.9892737857142855</v>
      </c>
      <c r="F24" s="70">
        <v>7</v>
      </c>
      <c r="G24" s="70">
        <v>29.5563614</v>
      </c>
      <c r="H24" s="71">
        <v>6.1948129579211575E-6</v>
      </c>
      <c r="I24" s="50"/>
      <c r="P24" s="77"/>
    </row>
    <row r="25" spans="1:16" s="52" customFormat="1" ht="18" customHeight="1">
      <c r="A25" s="73" t="s">
        <v>76</v>
      </c>
      <c r="B25" s="70">
        <v>73</v>
      </c>
      <c r="C25" s="70">
        <v>931.04180389999999</v>
      </c>
      <c r="D25" s="71">
        <v>1.9569491542710321E-4</v>
      </c>
      <c r="E25" s="72">
        <v>12.75399731369863</v>
      </c>
      <c r="F25" s="70">
        <v>87</v>
      </c>
      <c r="G25" s="70">
        <v>1046.9381040999999</v>
      </c>
      <c r="H25" s="71">
        <v>2.1943112840067279E-4</v>
      </c>
      <c r="I25" s="50"/>
      <c r="K25" s="77"/>
    </row>
    <row r="26" spans="1:16" s="52" customFormat="1" ht="39.950000000000003" customHeight="1">
      <c r="A26" s="69" t="s">
        <v>77</v>
      </c>
      <c r="B26" s="70">
        <v>1175</v>
      </c>
      <c r="C26" s="70">
        <v>88664.253603100005</v>
      </c>
      <c r="D26" s="71">
        <v>1.8636266962003691E-2</v>
      </c>
      <c r="E26" s="72">
        <v>75.458939236680862</v>
      </c>
      <c r="F26" s="70">
        <v>569</v>
      </c>
      <c r="G26" s="70">
        <v>90036.945876000013</v>
      </c>
      <c r="H26" s="71">
        <v>1.8871133406979209E-2</v>
      </c>
      <c r="I26" s="50"/>
      <c r="K26" s="77"/>
    </row>
    <row r="27" spans="1:16" s="52" customFormat="1" ht="18" customHeight="1">
      <c r="A27" s="73" t="s">
        <v>73</v>
      </c>
      <c r="B27" s="70">
        <v>54</v>
      </c>
      <c r="C27" s="70">
        <v>18468.600439999998</v>
      </c>
      <c r="D27" s="71">
        <v>3.8819000242774826E-3</v>
      </c>
      <c r="E27" s="72">
        <v>342.0111192592592</v>
      </c>
      <c r="F27" s="70">
        <v>16</v>
      </c>
      <c r="G27" s="70">
        <v>9540.7882436</v>
      </c>
      <c r="H27" s="71">
        <v>1.999684529511644E-3</v>
      </c>
      <c r="I27" s="50"/>
      <c r="K27" s="77"/>
    </row>
    <row r="28" spans="1:16" s="52" customFormat="1" ht="18" customHeight="1">
      <c r="A28" s="73" t="s">
        <v>74</v>
      </c>
      <c r="B28" s="70">
        <v>450</v>
      </c>
      <c r="C28" s="70">
        <v>64024.225572800002</v>
      </c>
      <c r="D28" s="71">
        <v>1.3457199619041592E-2</v>
      </c>
      <c r="E28" s="72">
        <v>142.27605682844444</v>
      </c>
      <c r="F28" s="70">
        <v>387</v>
      </c>
      <c r="G28" s="70">
        <v>76592.921782300007</v>
      </c>
      <c r="H28" s="71">
        <v>1.6053357107144919E-2</v>
      </c>
      <c r="I28" s="50"/>
      <c r="K28" s="77"/>
    </row>
    <row r="29" spans="1:16" s="52" customFormat="1" ht="30" customHeight="1">
      <c r="A29" s="73" t="s">
        <v>75</v>
      </c>
      <c r="B29" s="70">
        <v>45</v>
      </c>
      <c r="C29" s="70">
        <v>203.9393006</v>
      </c>
      <c r="D29" s="71">
        <v>4.2865834827182654E-5</v>
      </c>
      <c r="E29" s="72">
        <v>4.5319844577777779</v>
      </c>
      <c r="F29" s="70">
        <v>22</v>
      </c>
      <c r="G29" s="70">
        <v>122.5750233</v>
      </c>
      <c r="H29" s="71">
        <v>2.5690893827557806E-5</v>
      </c>
      <c r="I29" s="50"/>
      <c r="K29" s="77"/>
    </row>
    <row r="30" spans="1:16" s="52" customFormat="1" ht="18" customHeight="1">
      <c r="A30" s="73" t="s">
        <v>76</v>
      </c>
      <c r="B30" s="70">
        <v>626</v>
      </c>
      <c r="C30" s="70">
        <v>5967.4882896999998</v>
      </c>
      <c r="D30" s="71">
        <v>1.2543014838574322E-3</v>
      </c>
      <c r="E30" s="72">
        <v>9.5327288972843451</v>
      </c>
      <c r="F30" s="70">
        <v>144</v>
      </c>
      <c r="G30" s="70">
        <v>3780.6608268</v>
      </c>
      <c r="H30" s="71">
        <v>7.9240087649508698E-4</v>
      </c>
      <c r="I30" s="50"/>
    </row>
    <row r="31" spans="1:16" s="52" customFormat="1" ht="20.100000000000001" customHeight="1">
      <c r="A31" s="63" t="s">
        <v>78</v>
      </c>
      <c r="B31" s="64">
        <v>8</v>
      </c>
      <c r="C31" s="64">
        <v>447.77281870000002</v>
      </c>
      <c r="D31" s="65">
        <v>9.4117002608256486E-5</v>
      </c>
      <c r="E31" s="66">
        <v>55.971602337500002</v>
      </c>
      <c r="F31" s="64">
        <v>17</v>
      </c>
      <c r="G31" s="64">
        <v>635.74561689999996</v>
      </c>
      <c r="H31" s="65">
        <v>1.3324797096010945E-4</v>
      </c>
      <c r="I31" s="50"/>
    </row>
    <row r="32" spans="1:16" s="52" customFormat="1" ht="30" customHeight="1">
      <c r="A32" s="69" t="s">
        <v>79</v>
      </c>
      <c r="B32" s="70" t="s">
        <v>44</v>
      </c>
      <c r="C32" s="70" t="s">
        <v>44</v>
      </c>
      <c r="D32" s="71" t="s">
        <v>44</v>
      </c>
      <c r="E32" s="72" t="s">
        <v>44</v>
      </c>
      <c r="F32" s="70" t="s">
        <v>44</v>
      </c>
      <c r="G32" s="70" t="s">
        <v>44</v>
      </c>
      <c r="H32" s="71" t="s">
        <v>44</v>
      </c>
      <c r="I32" s="50"/>
    </row>
    <row r="33" spans="1:9" s="52" customFormat="1" ht="30" customHeight="1">
      <c r="A33" s="69" t="s">
        <v>80</v>
      </c>
      <c r="B33" s="70">
        <v>7</v>
      </c>
      <c r="C33" s="70">
        <v>369.24615269999998</v>
      </c>
      <c r="D33" s="71">
        <v>7.761154689480612E-5</v>
      </c>
      <c r="E33" s="72">
        <v>52.749450385714283</v>
      </c>
      <c r="F33" s="70">
        <v>12</v>
      </c>
      <c r="G33" s="70">
        <v>493.80787290000001</v>
      </c>
      <c r="H33" s="71">
        <v>1.0349878215267743E-4</v>
      </c>
      <c r="I33" s="50"/>
    </row>
    <row r="34" spans="1:9" s="52" customFormat="1" ht="30" customHeight="1">
      <c r="A34" s="69" t="s">
        <v>81</v>
      </c>
      <c r="B34" s="70">
        <v>1</v>
      </c>
      <c r="C34" s="70">
        <v>78.526666000000006</v>
      </c>
      <c r="D34" s="71">
        <v>1.6505455713450359E-5</v>
      </c>
      <c r="E34" s="72">
        <v>78.526666000000006</v>
      </c>
      <c r="F34" s="70">
        <v>2</v>
      </c>
      <c r="G34" s="70">
        <v>136.76266609999999</v>
      </c>
      <c r="H34" s="71">
        <v>2.8664527566513128E-5</v>
      </c>
      <c r="I34" s="50"/>
    </row>
    <row r="35" spans="1:9" s="52" customFormat="1" ht="5.0999999999999996" customHeight="1">
      <c r="A35" s="78"/>
      <c r="B35" s="79"/>
      <c r="C35" s="79"/>
      <c r="D35" s="80"/>
      <c r="E35" s="81"/>
      <c r="F35" s="79"/>
      <c r="G35" s="79"/>
      <c r="H35" s="80"/>
      <c r="I35" s="50"/>
    </row>
    <row r="36" spans="1:9" s="52" customFormat="1" ht="12">
      <c r="A36" s="69"/>
      <c r="B36" s="70"/>
      <c r="C36" s="70"/>
      <c r="D36" s="71"/>
      <c r="E36" s="72"/>
      <c r="F36" s="70"/>
      <c r="G36" s="70"/>
      <c r="H36" s="82" t="s">
        <v>173</v>
      </c>
      <c r="I36" s="50"/>
    </row>
    <row r="37" spans="1:9" s="52" customFormat="1" ht="15" customHeight="1">
      <c r="A37" s="1168"/>
      <c r="B37" s="1168"/>
      <c r="C37" s="1168"/>
      <c r="D37" s="1168"/>
      <c r="E37" s="1168"/>
      <c r="F37" s="1168"/>
      <c r="G37" s="1168"/>
      <c r="H37" s="1168"/>
      <c r="I37" s="50"/>
    </row>
    <row r="38" spans="1:9" s="52" customFormat="1" ht="15" customHeight="1">
      <c r="A38" s="1169"/>
      <c r="B38" s="1169"/>
      <c r="C38" s="1169"/>
      <c r="D38" s="1169"/>
      <c r="E38" s="1169"/>
      <c r="F38" s="1169"/>
      <c r="G38" s="1169"/>
      <c r="H38" s="1169"/>
      <c r="I38" s="50"/>
    </row>
    <row r="39" spans="1:9" s="52" customFormat="1" ht="12">
      <c r="A39" s="55"/>
      <c r="B39" s="56"/>
      <c r="C39" s="56"/>
      <c r="D39" s="56"/>
      <c r="E39" s="56"/>
      <c r="F39" s="57"/>
      <c r="G39" s="57"/>
      <c r="H39" s="58" t="s">
        <v>54</v>
      </c>
      <c r="I39" s="50"/>
    </row>
    <row r="40" spans="1:9" s="52" customFormat="1" ht="15" customHeight="1">
      <c r="A40" s="59"/>
      <c r="B40" s="1166" t="s">
        <v>3</v>
      </c>
      <c r="C40" s="1166"/>
      <c r="D40" s="1166"/>
      <c r="E40" s="1166"/>
      <c r="F40" s="1167" t="s">
        <v>4</v>
      </c>
      <c r="G40" s="1167"/>
      <c r="H40" s="1167"/>
      <c r="I40" s="50"/>
    </row>
    <row r="41" spans="1:9" s="52" customFormat="1" ht="39.950000000000003" customHeight="1">
      <c r="A41" s="13" t="s">
        <v>55</v>
      </c>
      <c r="B41" s="60" t="s">
        <v>56</v>
      </c>
      <c r="C41" s="60" t="s">
        <v>7</v>
      </c>
      <c r="D41" s="60" t="s">
        <v>57</v>
      </c>
      <c r="E41" s="60" t="s">
        <v>58</v>
      </c>
      <c r="F41" s="60" t="s">
        <v>59</v>
      </c>
      <c r="G41" s="60" t="s">
        <v>7</v>
      </c>
      <c r="H41" s="60" t="s">
        <v>57</v>
      </c>
      <c r="I41" s="50"/>
    </row>
    <row r="42" spans="1:9" s="52" customFormat="1" ht="15" customHeight="1">
      <c r="A42" s="13" t="s">
        <v>10</v>
      </c>
      <c r="B42" s="13" t="s">
        <v>11</v>
      </c>
      <c r="C42" s="13" t="s">
        <v>12</v>
      </c>
      <c r="D42" s="13" t="s">
        <v>13</v>
      </c>
      <c r="E42" s="13" t="s">
        <v>14</v>
      </c>
      <c r="F42" s="13" t="s">
        <v>15</v>
      </c>
      <c r="G42" s="13" t="s">
        <v>16</v>
      </c>
      <c r="H42" s="13" t="s">
        <v>17</v>
      </c>
      <c r="I42" s="50"/>
    </row>
    <row r="43" spans="1:9" s="52" customFormat="1" ht="5.0999999999999996" customHeight="1">
      <c r="A43" s="62"/>
      <c r="B43" s="62"/>
      <c r="C43" s="62"/>
      <c r="D43" s="62"/>
      <c r="E43" s="62"/>
      <c r="F43" s="62"/>
      <c r="G43" s="62"/>
      <c r="H43" s="62"/>
      <c r="I43" s="50"/>
    </row>
    <row r="44" spans="1:9" s="52" customFormat="1" ht="27.95" customHeight="1">
      <c r="A44" s="69" t="s">
        <v>83</v>
      </c>
      <c r="B44" s="70" t="s">
        <v>44</v>
      </c>
      <c r="C44" s="70" t="s">
        <v>44</v>
      </c>
      <c r="D44" s="71" t="s">
        <v>44</v>
      </c>
      <c r="E44" s="72" t="s">
        <v>44</v>
      </c>
      <c r="F44" s="70" t="s">
        <v>44</v>
      </c>
      <c r="G44" s="70" t="s">
        <v>44</v>
      </c>
      <c r="H44" s="71" t="s">
        <v>44</v>
      </c>
      <c r="I44" s="50"/>
    </row>
    <row r="45" spans="1:9" s="52" customFormat="1" ht="27.95" customHeight="1">
      <c r="A45" s="69" t="s">
        <v>84</v>
      </c>
      <c r="B45" s="70" t="s">
        <v>44</v>
      </c>
      <c r="C45" s="70" t="s">
        <v>44</v>
      </c>
      <c r="D45" s="71" t="s">
        <v>44</v>
      </c>
      <c r="E45" s="72" t="s">
        <v>44</v>
      </c>
      <c r="F45" s="70">
        <v>1</v>
      </c>
      <c r="G45" s="70">
        <v>2.9870000000000001E-2</v>
      </c>
      <c r="H45" s="71">
        <v>6.2605494820179381E-9</v>
      </c>
      <c r="I45" s="50"/>
    </row>
    <row r="46" spans="1:9" s="52" customFormat="1" ht="38.1" customHeight="1">
      <c r="A46" s="69" t="s">
        <v>85</v>
      </c>
      <c r="B46" s="70" t="s">
        <v>44</v>
      </c>
      <c r="C46" s="70" t="s">
        <v>44</v>
      </c>
      <c r="D46" s="71" t="s">
        <v>44</v>
      </c>
      <c r="E46" s="72" t="s">
        <v>44</v>
      </c>
      <c r="F46" s="70">
        <v>2</v>
      </c>
      <c r="G46" s="70">
        <v>5.1452078999999999</v>
      </c>
      <c r="H46" s="71">
        <v>1.0784006914368799E-6</v>
      </c>
      <c r="I46" s="50"/>
    </row>
    <row r="47" spans="1:9" s="52" customFormat="1" ht="18" customHeight="1">
      <c r="A47" s="69" t="s">
        <v>86</v>
      </c>
      <c r="B47" s="70" t="s">
        <v>44</v>
      </c>
      <c r="C47" s="70" t="s">
        <v>44</v>
      </c>
      <c r="D47" s="71" t="s">
        <v>44</v>
      </c>
      <c r="E47" s="72" t="s">
        <v>44</v>
      </c>
      <c r="F47" s="70" t="s">
        <v>44</v>
      </c>
      <c r="G47" s="70" t="s">
        <v>44</v>
      </c>
      <c r="H47" s="71" t="s">
        <v>44</v>
      </c>
      <c r="I47" s="50"/>
    </row>
    <row r="48" spans="1:9" s="52" customFormat="1" ht="18" customHeight="1">
      <c r="A48" s="69" t="s">
        <v>87</v>
      </c>
      <c r="B48" s="70" t="s">
        <v>44</v>
      </c>
      <c r="C48" s="70" t="s">
        <v>44</v>
      </c>
      <c r="D48" s="71" t="s">
        <v>44</v>
      </c>
      <c r="E48" s="72" t="s">
        <v>44</v>
      </c>
      <c r="F48" s="70" t="s">
        <v>44</v>
      </c>
      <c r="G48" s="70" t="s">
        <v>44</v>
      </c>
      <c r="H48" s="71" t="s">
        <v>44</v>
      </c>
      <c r="I48" s="50"/>
    </row>
    <row r="49" spans="1:9" s="52" customFormat="1" ht="27.95" customHeight="1">
      <c r="A49" s="69" t="s">
        <v>88</v>
      </c>
      <c r="B49" s="70" t="s">
        <v>44</v>
      </c>
      <c r="C49" s="70" t="s">
        <v>44</v>
      </c>
      <c r="D49" s="71" t="s">
        <v>44</v>
      </c>
      <c r="E49" s="72" t="s">
        <v>44</v>
      </c>
      <c r="F49" s="70" t="s">
        <v>44</v>
      </c>
      <c r="G49" s="70" t="s">
        <v>44</v>
      </c>
      <c r="H49" s="71" t="s">
        <v>44</v>
      </c>
      <c r="I49" s="50"/>
    </row>
    <row r="50" spans="1:9" s="52" customFormat="1" ht="18" customHeight="1">
      <c r="A50" s="69" t="s">
        <v>89</v>
      </c>
      <c r="B50" s="70" t="s">
        <v>44</v>
      </c>
      <c r="C50" s="70" t="s">
        <v>44</v>
      </c>
      <c r="D50" s="71" t="s">
        <v>44</v>
      </c>
      <c r="E50" s="72" t="s">
        <v>44</v>
      </c>
      <c r="F50" s="70" t="s">
        <v>44</v>
      </c>
      <c r="G50" s="70" t="s">
        <v>44</v>
      </c>
      <c r="H50" s="71" t="s">
        <v>44</v>
      </c>
      <c r="I50" s="50"/>
    </row>
    <row r="51" spans="1:9" s="52" customFormat="1" ht="18" customHeight="1">
      <c r="A51" s="69" t="s">
        <v>90</v>
      </c>
      <c r="B51" s="70" t="s">
        <v>44</v>
      </c>
      <c r="C51" s="70" t="s">
        <v>44</v>
      </c>
      <c r="D51" s="71" t="s">
        <v>44</v>
      </c>
      <c r="E51" s="72" t="s">
        <v>44</v>
      </c>
      <c r="F51" s="70" t="s">
        <v>44</v>
      </c>
      <c r="G51" s="70" t="s">
        <v>44</v>
      </c>
      <c r="H51" s="71" t="s">
        <v>44</v>
      </c>
      <c r="I51" s="50"/>
    </row>
    <row r="52" spans="1:9" s="52" customFormat="1" ht="20.100000000000001" customHeight="1">
      <c r="A52" s="63" t="s">
        <v>91</v>
      </c>
      <c r="B52" s="64" t="s">
        <v>44</v>
      </c>
      <c r="C52" s="64" t="s">
        <v>44</v>
      </c>
      <c r="D52" s="65" t="s">
        <v>44</v>
      </c>
      <c r="E52" s="66" t="s">
        <v>44</v>
      </c>
      <c r="F52" s="64" t="s">
        <v>44</v>
      </c>
      <c r="G52" s="64" t="s">
        <v>44</v>
      </c>
      <c r="H52" s="65" t="s">
        <v>44</v>
      </c>
      <c r="I52" s="50"/>
    </row>
    <row r="53" spans="1:9" s="52" customFormat="1" ht="27.95" customHeight="1">
      <c r="A53" s="69" t="s">
        <v>92</v>
      </c>
      <c r="B53" s="70" t="s">
        <v>44</v>
      </c>
      <c r="C53" s="70" t="s">
        <v>44</v>
      </c>
      <c r="D53" s="71" t="s">
        <v>44</v>
      </c>
      <c r="E53" s="72" t="s">
        <v>44</v>
      </c>
      <c r="F53" s="70" t="s">
        <v>44</v>
      </c>
      <c r="G53" s="70" t="s">
        <v>44</v>
      </c>
      <c r="H53" s="71" t="s">
        <v>44</v>
      </c>
      <c r="I53" s="50"/>
    </row>
    <row r="54" spans="1:9" s="52" customFormat="1" ht="27.95" customHeight="1">
      <c r="A54" s="69" t="s">
        <v>93</v>
      </c>
      <c r="B54" s="70" t="s">
        <v>44</v>
      </c>
      <c r="C54" s="70" t="s">
        <v>44</v>
      </c>
      <c r="D54" s="71" t="s">
        <v>44</v>
      </c>
      <c r="E54" s="72" t="s">
        <v>44</v>
      </c>
      <c r="F54" s="70" t="s">
        <v>44</v>
      </c>
      <c r="G54" s="70" t="s">
        <v>44</v>
      </c>
      <c r="H54" s="71" t="s">
        <v>44</v>
      </c>
      <c r="I54" s="50"/>
    </row>
    <row r="55" spans="1:9" s="52" customFormat="1" ht="18" customHeight="1">
      <c r="A55" s="69" t="s">
        <v>94</v>
      </c>
      <c r="B55" s="70" t="s">
        <v>44</v>
      </c>
      <c r="C55" s="70" t="s">
        <v>44</v>
      </c>
      <c r="D55" s="71" t="s">
        <v>44</v>
      </c>
      <c r="E55" s="72" t="s">
        <v>44</v>
      </c>
      <c r="F55" s="70" t="s">
        <v>44</v>
      </c>
      <c r="G55" s="70" t="s">
        <v>44</v>
      </c>
      <c r="H55" s="71" t="s">
        <v>44</v>
      </c>
      <c r="I55" s="50"/>
    </row>
    <row r="56" spans="1:9" s="52" customFormat="1" ht="20.100000000000001" customHeight="1">
      <c r="A56" s="63" t="s">
        <v>95</v>
      </c>
      <c r="B56" s="64">
        <v>105158</v>
      </c>
      <c r="C56" s="64">
        <v>701278.59925869992</v>
      </c>
      <c r="D56" s="65">
        <v>0.14740117532628944</v>
      </c>
      <c r="E56" s="66">
        <v>6.6688088329817985</v>
      </c>
      <c r="F56" s="64">
        <v>103826</v>
      </c>
      <c r="G56" s="64">
        <v>543009.92807330005</v>
      </c>
      <c r="H56" s="65">
        <v>0.11381119932808491</v>
      </c>
      <c r="I56" s="50"/>
    </row>
    <row r="57" spans="1:9" s="52" customFormat="1" ht="27.95" customHeight="1">
      <c r="A57" s="69" t="s">
        <v>96</v>
      </c>
      <c r="B57" s="70">
        <v>104464</v>
      </c>
      <c r="C57" s="70">
        <v>510816.34889709996</v>
      </c>
      <c r="D57" s="71">
        <v>0.10736807066821721</v>
      </c>
      <c r="E57" s="72">
        <v>4.8898792780010334</v>
      </c>
      <c r="F57" s="70">
        <v>103295</v>
      </c>
      <c r="G57" s="70">
        <v>487695.57338640006</v>
      </c>
      <c r="H57" s="71">
        <v>0.10221768561589113</v>
      </c>
      <c r="I57" s="50"/>
    </row>
    <row r="58" spans="1:9" s="52" customFormat="1" ht="18" customHeight="1">
      <c r="A58" s="73" t="s">
        <v>97</v>
      </c>
      <c r="B58" s="70">
        <v>29136</v>
      </c>
      <c r="C58" s="70">
        <v>212154.3507063</v>
      </c>
      <c r="D58" s="71">
        <v>4.4592549491387426E-2</v>
      </c>
      <c r="E58" s="72">
        <v>7.2815194503809719</v>
      </c>
      <c r="F58" s="70">
        <v>30902</v>
      </c>
      <c r="G58" s="70">
        <v>207223.54517560001</v>
      </c>
      <c r="H58" s="71">
        <v>4.3432650097456421E-2</v>
      </c>
      <c r="I58" s="50"/>
    </row>
    <row r="59" spans="1:9" s="52" customFormat="1" ht="18" customHeight="1">
      <c r="A59" s="73" t="s">
        <v>98</v>
      </c>
      <c r="B59" s="70">
        <v>74769</v>
      </c>
      <c r="C59" s="70">
        <v>297096.98178759997</v>
      </c>
      <c r="D59" s="71">
        <v>6.2446571658791659E-2</v>
      </c>
      <c r="E59" s="72">
        <v>3.9735315677299412</v>
      </c>
      <c r="F59" s="70">
        <v>71826</v>
      </c>
      <c r="G59" s="70">
        <v>278771.5312879</v>
      </c>
      <c r="H59" s="71">
        <v>5.8428622892728814E-2</v>
      </c>
      <c r="I59" s="50"/>
    </row>
    <row r="60" spans="1:9" s="52" customFormat="1" ht="18" customHeight="1">
      <c r="A60" s="73" t="s">
        <v>99</v>
      </c>
      <c r="B60" s="70">
        <v>559</v>
      </c>
      <c r="C60" s="70">
        <v>1565.0164032</v>
      </c>
      <c r="D60" s="71">
        <v>3.2894951803812692E-4</v>
      </c>
      <c r="E60" s="72">
        <v>2.799671562075134</v>
      </c>
      <c r="F60" s="70">
        <v>567</v>
      </c>
      <c r="G60" s="70">
        <v>1700.4969229000001</v>
      </c>
      <c r="H60" s="71">
        <v>3.5641262570588193E-4</v>
      </c>
      <c r="I60" s="50"/>
    </row>
    <row r="61" spans="1:9" s="52" customFormat="1" ht="18" customHeight="1">
      <c r="A61" s="69" t="s">
        <v>100</v>
      </c>
      <c r="B61" s="70" t="s">
        <v>44</v>
      </c>
      <c r="C61" s="70" t="s">
        <v>44</v>
      </c>
      <c r="D61" s="71" t="s">
        <v>44</v>
      </c>
      <c r="E61" s="72" t="s">
        <v>44</v>
      </c>
      <c r="F61" s="70" t="s">
        <v>44</v>
      </c>
      <c r="G61" s="70" t="s">
        <v>44</v>
      </c>
      <c r="H61" s="71" t="s">
        <v>44</v>
      </c>
      <c r="I61" s="50"/>
    </row>
    <row r="62" spans="1:9" s="52" customFormat="1" ht="18" customHeight="1">
      <c r="A62" s="73" t="s">
        <v>101</v>
      </c>
      <c r="B62" s="70" t="s">
        <v>44</v>
      </c>
      <c r="C62" s="70" t="s">
        <v>44</v>
      </c>
      <c r="D62" s="71" t="s">
        <v>44</v>
      </c>
      <c r="E62" s="72" t="s">
        <v>44</v>
      </c>
      <c r="F62" s="70" t="s">
        <v>44</v>
      </c>
      <c r="G62" s="70" t="s">
        <v>44</v>
      </c>
      <c r="H62" s="71" t="s">
        <v>44</v>
      </c>
      <c r="I62" s="50"/>
    </row>
    <row r="63" spans="1:9" s="52" customFormat="1" ht="18" customHeight="1">
      <c r="A63" s="73" t="s">
        <v>102</v>
      </c>
      <c r="B63" s="70" t="s">
        <v>44</v>
      </c>
      <c r="C63" s="70" t="s">
        <v>44</v>
      </c>
      <c r="D63" s="71" t="s">
        <v>44</v>
      </c>
      <c r="E63" s="72" t="s">
        <v>44</v>
      </c>
      <c r="F63" s="70" t="s">
        <v>44</v>
      </c>
      <c r="G63" s="70" t="s">
        <v>44</v>
      </c>
      <c r="H63" s="71" t="s">
        <v>44</v>
      </c>
      <c r="I63" s="50"/>
    </row>
    <row r="64" spans="1:9" s="52" customFormat="1" ht="18" customHeight="1">
      <c r="A64" s="73" t="s">
        <v>103</v>
      </c>
      <c r="B64" s="70" t="s">
        <v>44</v>
      </c>
      <c r="C64" s="70" t="s">
        <v>44</v>
      </c>
      <c r="D64" s="71" t="s">
        <v>44</v>
      </c>
      <c r="E64" s="72" t="s">
        <v>44</v>
      </c>
      <c r="F64" s="70" t="s">
        <v>44</v>
      </c>
      <c r="G64" s="70" t="s">
        <v>44</v>
      </c>
      <c r="H64" s="83" t="s">
        <v>44</v>
      </c>
      <c r="I64" s="50"/>
    </row>
    <row r="65" spans="1:9" s="52" customFormat="1" ht="18" customHeight="1">
      <c r="A65" s="73" t="s">
        <v>104</v>
      </c>
      <c r="B65" s="70" t="s">
        <v>44</v>
      </c>
      <c r="C65" s="70" t="s">
        <v>44</v>
      </c>
      <c r="D65" s="71" t="s">
        <v>44</v>
      </c>
      <c r="E65" s="72" t="s">
        <v>44</v>
      </c>
      <c r="F65" s="70" t="s">
        <v>44</v>
      </c>
      <c r="G65" s="70" t="s">
        <v>44</v>
      </c>
      <c r="H65" s="71" t="s">
        <v>44</v>
      </c>
      <c r="I65" s="50"/>
    </row>
    <row r="66" spans="1:9" s="52" customFormat="1" ht="18" customHeight="1">
      <c r="A66" s="69" t="s">
        <v>105</v>
      </c>
      <c r="B66" s="70">
        <v>421</v>
      </c>
      <c r="C66" s="70">
        <v>38402.197251500002</v>
      </c>
      <c r="D66" s="71">
        <v>8.0717264379187876E-3</v>
      </c>
      <c r="E66" s="72">
        <v>91.216620549881242</v>
      </c>
      <c r="F66" s="70">
        <v>398</v>
      </c>
      <c r="G66" s="70">
        <v>39103.339174000001</v>
      </c>
      <c r="H66" s="71">
        <v>8.1957947710397539E-3</v>
      </c>
      <c r="I66" s="50"/>
    </row>
    <row r="67" spans="1:9" s="52" customFormat="1" ht="18" customHeight="1">
      <c r="A67" s="73" t="s">
        <v>106</v>
      </c>
      <c r="B67" s="70" t="s">
        <v>44</v>
      </c>
      <c r="C67" s="70" t="s">
        <v>44</v>
      </c>
      <c r="D67" s="71" t="s">
        <v>44</v>
      </c>
      <c r="E67" s="72" t="s">
        <v>44</v>
      </c>
      <c r="F67" s="70" t="s">
        <v>44</v>
      </c>
      <c r="G67" s="70" t="s">
        <v>44</v>
      </c>
      <c r="H67" s="71" t="s">
        <v>44</v>
      </c>
      <c r="I67" s="50"/>
    </row>
    <row r="68" spans="1:9" s="52" customFormat="1" ht="18" customHeight="1">
      <c r="A68" s="73" t="s">
        <v>107</v>
      </c>
      <c r="B68" s="70">
        <v>1</v>
      </c>
      <c r="C68" s="70">
        <v>1086.6565863000001</v>
      </c>
      <c r="D68" s="71">
        <v>2.2840345928991558E-4</v>
      </c>
      <c r="E68" s="72">
        <v>1086.6565863000001</v>
      </c>
      <c r="F68" s="70">
        <v>1</v>
      </c>
      <c r="G68" s="70">
        <v>1150.0287843000001</v>
      </c>
      <c r="H68" s="71">
        <v>2.4103823601791377E-4</v>
      </c>
      <c r="I68" s="50"/>
    </row>
    <row r="69" spans="1:9" s="52" customFormat="1" ht="18" customHeight="1">
      <c r="A69" s="73" t="s">
        <v>108</v>
      </c>
      <c r="B69" s="70">
        <v>6</v>
      </c>
      <c r="C69" s="70">
        <v>102.31083</v>
      </c>
      <c r="D69" s="71">
        <v>2.1504629695743712E-5</v>
      </c>
      <c r="E69" s="72">
        <v>17.051804999999998</v>
      </c>
      <c r="F69" s="70">
        <v>4</v>
      </c>
      <c r="G69" s="70">
        <v>169.79</v>
      </c>
      <c r="H69" s="71">
        <v>3.558683282731254E-5</v>
      </c>
      <c r="I69" s="50"/>
    </row>
    <row r="70" spans="1:9" s="52" customFormat="1" ht="18" customHeight="1">
      <c r="A70" s="73" t="s">
        <v>109</v>
      </c>
      <c r="B70" s="70">
        <v>409</v>
      </c>
      <c r="C70" s="70">
        <v>36087.833591000002</v>
      </c>
      <c r="D70" s="71">
        <v>7.585272232627535E-3</v>
      </c>
      <c r="E70" s="72">
        <v>88.234311958435214</v>
      </c>
      <c r="F70" s="70">
        <v>384</v>
      </c>
      <c r="G70" s="70">
        <v>36535.812096100002</v>
      </c>
      <c r="H70" s="71">
        <v>7.6576585032923864E-3</v>
      </c>
      <c r="I70" s="50"/>
    </row>
    <row r="71" spans="1:9" s="52" customFormat="1" ht="18" customHeight="1">
      <c r="A71" s="73" t="s">
        <v>110</v>
      </c>
      <c r="B71" s="70">
        <v>5</v>
      </c>
      <c r="C71" s="70">
        <v>1125.3962442</v>
      </c>
      <c r="D71" s="71">
        <v>2.3654611630559308E-4</v>
      </c>
      <c r="E71" s="72">
        <v>225.07924883999999</v>
      </c>
      <c r="F71" s="70">
        <v>6</v>
      </c>
      <c r="G71" s="70">
        <v>1236.3154136000001</v>
      </c>
      <c r="H71" s="71">
        <v>2.5912332849763219E-4</v>
      </c>
      <c r="I71" s="50"/>
    </row>
    <row r="72" spans="1:9" s="52" customFormat="1" ht="18" customHeight="1">
      <c r="A72" s="73" t="s">
        <v>111</v>
      </c>
      <c r="B72" s="70" t="s">
        <v>44</v>
      </c>
      <c r="C72" s="70" t="s">
        <v>44</v>
      </c>
      <c r="D72" s="71" t="s">
        <v>44</v>
      </c>
      <c r="E72" s="72" t="s">
        <v>44</v>
      </c>
      <c r="F72" s="70">
        <v>3</v>
      </c>
      <c r="G72" s="70">
        <v>11.39288</v>
      </c>
      <c r="H72" s="71">
        <v>2.3878704045092911E-6</v>
      </c>
      <c r="I72" s="50"/>
    </row>
    <row r="73" spans="1:9" s="52" customFormat="1" ht="5.0999999999999996" customHeight="1">
      <c r="A73" s="84"/>
      <c r="B73" s="79"/>
      <c r="C73" s="79"/>
      <c r="D73" s="80"/>
      <c r="E73" s="81"/>
      <c r="F73" s="79"/>
      <c r="G73" s="79"/>
      <c r="H73" s="80"/>
      <c r="I73" s="50"/>
    </row>
    <row r="74" spans="1:9" s="52" customFormat="1" ht="15" customHeight="1">
      <c r="A74" s="50"/>
      <c r="B74" s="85"/>
      <c r="C74" s="85"/>
      <c r="D74" s="85"/>
      <c r="E74" s="85"/>
      <c r="F74" s="85"/>
      <c r="G74" s="1170" t="s">
        <v>173</v>
      </c>
      <c r="H74" s="1170"/>
      <c r="I74" s="50"/>
    </row>
    <row r="75" spans="1:9" s="52" customFormat="1" ht="15" customHeight="1">
      <c r="A75" s="1168"/>
      <c r="B75" s="1168"/>
      <c r="C75" s="1168"/>
      <c r="D75" s="1168"/>
      <c r="E75" s="1168"/>
      <c r="F75" s="1168"/>
      <c r="G75" s="1168"/>
      <c r="H75" s="1168"/>
      <c r="I75" s="50"/>
    </row>
    <row r="76" spans="1:9" s="52" customFormat="1" ht="15" customHeight="1">
      <c r="A76" s="1169"/>
      <c r="B76" s="1169"/>
      <c r="C76" s="1169"/>
      <c r="D76" s="1169"/>
      <c r="E76" s="1169"/>
      <c r="F76" s="1169"/>
      <c r="G76" s="1169"/>
      <c r="H76" s="1169"/>
      <c r="I76" s="50"/>
    </row>
    <row r="77" spans="1:9" s="52" customFormat="1" ht="12">
      <c r="A77" s="55"/>
      <c r="B77" s="56"/>
      <c r="C77" s="56"/>
      <c r="D77" s="56"/>
      <c r="E77" s="56"/>
      <c r="F77" s="57"/>
      <c r="G77" s="57"/>
      <c r="H77" s="58" t="s">
        <v>54</v>
      </c>
      <c r="I77" s="50"/>
    </row>
    <row r="78" spans="1:9" s="52" customFormat="1" ht="15" customHeight="1">
      <c r="A78" s="59"/>
      <c r="B78" s="1166" t="s">
        <v>3</v>
      </c>
      <c r="C78" s="1166"/>
      <c r="D78" s="1166"/>
      <c r="E78" s="1166"/>
      <c r="F78" s="1167" t="s">
        <v>4</v>
      </c>
      <c r="G78" s="1167"/>
      <c r="H78" s="1167"/>
      <c r="I78" s="50"/>
    </row>
    <row r="79" spans="1:9" s="52" customFormat="1" ht="39.950000000000003" customHeight="1">
      <c r="A79" s="13" t="s">
        <v>55</v>
      </c>
      <c r="B79" s="60" t="s">
        <v>56</v>
      </c>
      <c r="C79" s="60" t="s">
        <v>7</v>
      </c>
      <c r="D79" s="60" t="s">
        <v>57</v>
      </c>
      <c r="E79" s="60" t="s">
        <v>58</v>
      </c>
      <c r="F79" s="60" t="s">
        <v>59</v>
      </c>
      <c r="G79" s="60" t="s">
        <v>7</v>
      </c>
      <c r="H79" s="60" t="s">
        <v>57</v>
      </c>
      <c r="I79" s="50"/>
    </row>
    <row r="80" spans="1:9" s="52" customFormat="1" ht="15" customHeight="1">
      <c r="A80" s="13" t="s">
        <v>10</v>
      </c>
      <c r="B80" s="13" t="s">
        <v>11</v>
      </c>
      <c r="C80" s="13" t="s">
        <v>12</v>
      </c>
      <c r="D80" s="13" t="s">
        <v>13</v>
      </c>
      <c r="E80" s="13" t="s">
        <v>14</v>
      </c>
      <c r="F80" s="13" t="s">
        <v>15</v>
      </c>
      <c r="G80" s="13" t="s">
        <v>16</v>
      </c>
      <c r="H80" s="13" t="s">
        <v>17</v>
      </c>
      <c r="I80" s="50"/>
    </row>
    <row r="81" spans="1:9" s="52" customFormat="1" ht="5.0999999999999996" customHeight="1">
      <c r="A81" s="62"/>
      <c r="B81" s="62"/>
      <c r="C81" s="62"/>
      <c r="D81" s="62"/>
      <c r="E81" s="62"/>
      <c r="F81" s="62"/>
      <c r="G81" s="62"/>
      <c r="H81" s="62"/>
      <c r="I81" s="50"/>
    </row>
    <row r="82" spans="1:9" s="52" customFormat="1" ht="30" customHeight="1">
      <c r="A82" s="69" t="s">
        <v>112</v>
      </c>
      <c r="B82" s="70">
        <v>273</v>
      </c>
      <c r="C82" s="70">
        <v>152060.05311009998</v>
      </c>
      <c r="D82" s="71">
        <v>3.196137822015345E-2</v>
      </c>
      <c r="E82" s="72">
        <v>556.99653153882775</v>
      </c>
      <c r="F82" s="70">
        <v>133</v>
      </c>
      <c r="G82" s="70">
        <v>16211.0155129</v>
      </c>
      <c r="H82" s="71">
        <v>3.3977189411540289E-3</v>
      </c>
      <c r="I82" s="50"/>
    </row>
    <row r="83" spans="1:9" s="52" customFormat="1" ht="18" customHeight="1">
      <c r="A83" s="73" t="s">
        <v>113</v>
      </c>
      <c r="B83" s="70">
        <v>48</v>
      </c>
      <c r="C83" s="70">
        <v>3636.6276797999999</v>
      </c>
      <c r="D83" s="71">
        <v>7.6437979826173474E-4</v>
      </c>
      <c r="E83" s="72">
        <v>75.763076662499998</v>
      </c>
      <c r="F83" s="70">
        <v>48</v>
      </c>
      <c r="G83" s="70">
        <v>3704.7399298</v>
      </c>
      <c r="H83" s="71">
        <v>7.7648837122599806E-4</v>
      </c>
      <c r="I83" s="50"/>
    </row>
    <row r="84" spans="1:9" s="52" customFormat="1" ht="30" customHeight="1">
      <c r="A84" s="73" t="s">
        <v>114</v>
      </c>
      <c r="B84" s="70" t="s">
        <v>44</v>
      </c>
      <c r="C84" s="70" t="s">
        <v>44</v>
      </c>
      <c r="D84" s="71" t="s">
        <v>44</v>
      </c>
      <c r="E84" s="72" t="s">
        <v>44</v>
      </c>
      <c r="F84" s="70" t="s">
        <v>44</v>
      </c>
      <c r="G84" s="70" t="s">
        <v>44</v>
      </c>
      <c r="H84" s="71" t="s">
        <v>44</v>
      </c>
      <c r="I84" s="50"/>
    </row>
    <row r="85" spans="1:9" s="52" customFormat="1" ht="18" customHeight="1">
      <c r="A85" s="73" t="s">
        <v>115</v>
      </c>
      <c r="B85" s="70">
        <v>12</v>
      </c>
      <c r="C85" s="70">
        <v>35.265419999999999</v>
      </c>
      <c r="D85" s="71">
        <v>7.4124097924420541E-6</v>
      </c>
      <c r="E85" s="72">
        <v>2.9387849999999998</v>
      </c>
      <c r="F85" s="70" t="s">
        <v>44</v>
      </c>
      <c r="G85" s="70" t="s">
        <v>44</v>
      </c>
      <c r="H85" s="71" t="s">
        <v>44</v>
      </c>
      <c r="I85" s="50"/>
    </row>
    <row r="86" spans="1:9" s="52" customFormat="1" ht="18" customHeight="1">
      <c r="A86" s="73" t="s">
        <v>116</v>
      </c>
      <c r="B86" s="70">
        <v>132</v>
      </c>
      <c r="C86" s="70">
        <v>10646.9373722</v>
      </c>
      <c r="D86" s="71">
        <v>2.2378710600132524E-3</v>
      </c>
      <c r="E86" s="72">
        <v>80.658616456060599</v>
      </c>
      <c r="F86" s="70">
        <v>32</v>
      </c>
      <c r="G86" s="70">
        <v>9908.8910768000005</v>
      </c>
      <c r="H86" s="71">
        <v>2.0768363876207704E-3</v>
      </c>
      <c r="I86" s="50"/>
    </row>
    <row r="87" spans="1:9" s="52" customFormat="1" ht="30" customHeight="1">
      <c r="A87" s="73" t="s">
        <v>117</v>
      </c>
      <c r="B87" s="70">
        <v>2</v>
      </c>
      <c r="C87" s="70">
        <v>51.783560000000001</v>
      </c>
      <c r="D87" s="71">
        <v>1.0884344131773013E-5</v>
      </c>
      <c r="E87" s="72">
        <v>25.891780000000001</v>
      </c>
      <c r="F87" s="70">
        <v>3</v>
      </c>
      <c r="G87" s="70">
        <v>14.448905</v>
      </c>
      <c r="H87" s="71">
        <v>3.0283925247230126E-6</v>
      </c>
      <c r="I87" s="50"/>
    </row>
    <row r="88" spans="1:9" s="52" customFormat="1" ht="30" customHeight="1">
      <c r="A88" s="73" t="s">
        <v>118</v>
      </c>
      <c r="B88" s="70">
        <v>1</v>
      </c>
      <c r="C88" s="70">
        <v>9.1754099999999994</v>
      </c>
      <c r="D88" s="71">
        <v>1.9285719249528501E-6</v>
      </c>
      <c r="E88" s="72">
        <v>9.1754099999999994</v>
      </c>
      <c r="F88" s="70">
        <v>1</v>
      </c>
      <c r="G88" s="70">
        <v>8.2647099999999991</v>
      </c>
      <c r="H88" s="71">
        <v>1.7322271814371765E-6</v>
      </c>
      <c r="I88" s="50"/>
    </row>
    <row r="89" spans="1:9" s="52" customFormat="1" ht="18" customHeight="1">
      <c r="A89" s="73" t="s">
        <v>119</v>
      </c>
      <c r="B89" s="70" t="s">
        <v>44</v>
      </c>
      <c r="C89" s="70" t="s">
        <v>44</v>
      </c>
      <c r="D89" s="71" t="s">
        <v>44</v>
      </c>
      <c r="E89" s="72" t="s">
        <v>44</v>
      </c>
      <c r="F89" s="70" t="s">
        <v>44</v>
      </c>
      <c r="G89" s="70" t="s">
        <v>44</v>
      </c>
      <c r="H89" s="71" t="s">
        <v>44</v>
      </c>
      <c r="I89" s="50"/>
    </row>
    <row r="90" spans="1:9" s="52" customFormat="1" ht="30" customHeight="1">
      <c r="A90" s="73" t="s">
        <v>120</v>
      </c>
      <c r="B90" s="70">
        <v>1</v>
      </c>
      <c r="C90" s="70">
        <v>0.20941000000000001</v>
      </c>
      <c r="D90" s="71">
        <v>4.4015716660549926E-8</v>
      </c>
      <c r="E90" s="72">
        <v>0.20941000000000001</v>
      </c>
      <c r="F90" s="70">
        <v>6</v>
      </c>
      <c r="G90" s="70">
        <v>228.56384679999999</v>
      </c>
      <c r="H90" s="71">
        <v>4.7905432631127127E-5</v>
      </c>
      <c r="I90" s="50"/>
    </row>
    <row r="91" spans="1:9" s="52" customFormat="1" ht="18" customHeight="1">
      <c r="A91" s="73" t="s">
        <v>121</v>
      </c>
      <c r="B91" s="70" t="s">
        <v>44</v>
      </c>
      <c r="C91" s="70" t="s">
        <v>44</v>
      </c>
      <c r="D91" s="71" t="s">
        <v>44</v>
      </c>
      <c r="E91" s="72" t="s">
        <v>44</v>
      </c>
      <c r="F91" s="70" t="s">
        <v>44</v>
      </c>
      <c r="G91" s="70" t="s">
        <v>44</v>
      </c>
      <c r="H91" s="71" t="s">
        <v>44</v>
      </c>
      <c r="I91" s="50"/>
    </row>
    <row r="92" spans="1:9" s="52" customFormat="1" ht="18" customHeight="1">
      <c r="A92" s="73" t="s">
        <v>122</v>
      </c>
      <c r="B92" s="70" t="s">
        <v>44</v>
      </c>
      <c r="C92" s="70" t="s">
        <v>44</v>
      </c>
      <c r="D92" s="71" t="s">
        <v>44</v>
      </c>
      <c r="E92" s="72" t="s">
        <v>44</v>
      </c>
      <c r="F92" s="70" t="s">
        <v>44</v>
      </c>
      <c r="G92" s="70" t="s">
        <v>44</v>
      </c>
      <c r="H92" s="71" t="s">
        <v>44</v>
      </c>
      <c r="I92" s="50"/>
    </row>
    <row r="93" spans="1:9" s="52" customFormat="1" ht="18" customHeight="1">
      <c r="A93" s="73" t="s">
        <v>123</v>
      </c>
      <c r="B93" s="70">
        <v>16</v>
      </c>
      <c r="C93" s="70">
        <v>613.80368899999996</v>
      </c>
      <c r="D93" s="71">
        <v>1.2901489546929135E-4</v>
      </c>
      <c r="E93" s="72">
        <v>38.362730562499998</v>
      </c>
      <c r="F93" s="70">
        <v>2</v>
      </c>
      <c r="G93" s="70">
        <v>59.751269999999998</v>
      </c>
      <c r="H93" s="71">
        <v>1.2523461079625508E-5</v>
      </c>
      <c r="I93" s="50"/>
    </row>
    <row r="94" spans="1:9" s="52" customFormat="1" ht="18" customHeight="1">
      <c r="A94" s="73" t="s">
        <v>124</v>
      </c>
      <c r="B94" s="70">
        <v>1</v>
      </c>
      <c r="C94" s="70">
        <v>15.667310000000001</v>
      </c>
      <c r="D94" s="71">
        <v>3.2930990773745307E-6</v>
      </c>
      <c r="E94" s="72">
        <v>15.667310000000001</v>
      </c>
      <c r="F94" s="70">
        <v>1</v>
      </c>
      <c r="G94" s="70">
        <v>15.192539999999999</v>
      </c>
      <c r="H94" s="71">
        <v>3.1842533788930965E-6</v>
      </c>
      <c r="I94" s="50"/>
    </row>
    <row r="95" spans="1:9" s="52" customFormat="1" ht="18" customHeight="1">
      <c r="A95" s="73" t="s">
        <v>125</v>
      </c>
      <c r="B95" s="70">
        <v>4</v>
      </c>
      <c r="C95" s="70">
        <v>20.352767100000001</v>
      </c>
      <c r="D95" s="71">
        <v>4.2779314738157794E-6</v>
      </c>
      <c r="E95" s="72">
        <v>5.0881917750000003</v>
      </c>
      <c r="F95" s="70">
        <v>4</v>
      </c>
      <c r="G95" s="70">
        <v>20.523902700000001</v>
      </c>
      <c r="H95" s="71">
        <v>4.3016708542842839E-6</v>
      </c>
      <c r="I95" s="50"/>
    </row>
    <row r="96" spans="1:9" s="52" customFormat="1" ht="18" customHeight="1">
      <c r="A96" s="73" t="s">
        <v>126</v>
      </c>
      <c r="B96" s="70">
        <v>4</v>
      </c>
      <c r="C96" s="70">
        <v>222.6994837</v>
      </c>
      <c r="D96" s="71">
        <v>4.6809022372331579E-5</v>
      </c>
      <c r="E96" s="72">
        <v>55.674870925</v>
      </c>
      <c r="F96" s="70">
        <v>4</v>
      </c>
      <c r="G96" s="70">
        <v>144.80839539999999</v>
      </c>
      <c r="H96" s="71">
        <v>3.0350857877914922E-5</v>
      </c>
      <c r="I96" s="50"/>
    </row>
    <row r="97" spans="1:9" s="52" customFormat="1" ht="18" customHeight="1">
      <c r="A97" s="73" t="s">
        <v>127</v>
      </c>
      <c r="B97" s="70">
        <v>17</v>
      </c>
      <c r="C97" s="70">
        <v>175.85961</v>
      </c>
      <c r="D97" s="71">
        <v>3.6963787621387766E-5</v>
      </c>
      <c r="E97" s="72">
        <v>10.344682941176471</v>
      </c>
      <c r="F97" s="70">
        <v>17</v>
      </c>
      <c r="G97" s="70">
        <v>174.75049000000001</v>
      </c>
      <c r="H97" s="71">
        <v>3.6626517899292968E-5</v>
      </c>
      <c r="I97" s="50"/>
    </row>
    <row r="98" spans="1:9" s="52" customFormat="1" ht="30" customHeight="1">
      <c r="A98" s="73" t="s">
        <v>128</v>
      </c>
      <c r="B98" s="70" t="s">
        <v>44</v>
      </c>
      <c r="C98" s="70" t="s">
        <v>44</v>
      </c>
      <c r="D98" s="71" t="s">
        <v>44</v>
      </c>
      <c r="E98" s="72" t="s">
        <v>44</v>
      </c>
      <c r="F98" s="70" t="s">
        <v>44</v>
      </c>
      <c r="G98" s="70" t="s">
        <v>44</v>
      </c>
      <c r="H98" s="71" t="s">
        <v>44</v>
      </c>
      <c r="I98" s="50"/>
    </row>
    <row r="99" spans="1:9" s="52" customFormat="1" ht="18" customHeight="1">
      <c r="A99" s="73" t="s">
        <v>129</v>
      </c>
      <c r="B99" s="70">
        <v>10</v>
      </c>
      <c r="C99" s="70">
        <v>322.28406999999999</v>
      </c>
      <c r="D99" s="71">
        <v>6.7740625134085473E-5</v>
      </c>
      <c r="E99" s="72">
        <v>32.228406999999997</v>
      </c>
      <c r="F99" s="70">
        <v>1</v>
      </c>
      <c r="G99" s="70">
        <v>14.59958</v>
      </c>
      <c r="H99" s="71">
        <v>3.0599729831496299E-6</v>
      </c>
      <c r="I99" s="50"/>
    </row>
    <row r="100" spans="1:9" s="52" customFormat="1" ht="18" customHeight="1">
      <c r="A100" s="73" t="s">
        <v>130</v>
      </c>
      <c r="B100" s="70">
        <v>7</v>
      </c>
      <c r="C100" s="70">
        <v>236.0557824</v>
      </c>
      <c r="D100" s="71">
        <v>4.9616371874327048E-5</v>
      </c>
      <c r="E100" s="72">
        <v>33.722254628571427</v>
      </c>
      <c r="F100" s="70">
        <v>6</v>
      </c>
      <c r="G100" s="70">
        <v>394.40134110000002</v>
      </c>
      <c r="H100" s="71">
        <v>8.2663847061626548E-5</v>
      </c>
      <c r="I100" s="50"/>
    </row>
    <row r="101" spans="1:9" s="52" customFormat="1" ht="18" customHeight="1">
      <c r="A101" s="73" t="s">
        <v>131</v>
      </c>
      <c r="B101" s="70">
        <v>1</v>
      </c>
      <c r="C101" s="70">
        <v>10.24676</v>
      </c>
      <c r="D101" s="71">
        <v>2.1537581053849223E-6</v>
      </c>
      <c r="E101" s="72">
        <v>10.24676</v>
      </c>
      <c r="F101" s="70">
        <v>1</v>
      </c>
      <c r="G101" s="70">
        <v>10.34676</v>
      </c>
      <c r="H101" s="71">
        <v>2.1686107451812492E-6</v>
      </c>
      <c r="I101" s="50"/>
    </row>
    <row r="102" spans="1:9" s="52" customFormat="1" ht="18" customHeight="1">
      <c r="A102" s="73" t="s">
        <v>132</v>
      </c>
      <c r="B102" s="70" t="s">
        <v>44</v>
      </c>
      <c r="C102" s="70" t="s">
        <v>44</v>
      </c>
      <c r="D102" s="71" t="s">
        <v>44</v>
      </c>
      <c r="E102" s="72" t="s">
        <v>44</v>
      </c>
      <c r="F102" s="70" t="s">
        <v>44</v>
      </c>
      <c r="G102" s="70" t="s">
        <v>44</v>
      </c>
      <c r="H102" s="71" t="s">
        <v>44</v>
      </c>
      <c r="I102" s="50"/>
    </row>
    <row r="103" spans="1:9" s="52" customFormat="1" ht="18" customHeight="1">
      <c r="A103" s="73" t="s">
        <v>133</v>
      </c>
      <c r="B103" s="70" t="s">
        <v>44</v>
      </c>
      <c r="C103" s="70" t="s">
        <v>44</v>
      </c>
      <c r="D103" s="71" t="s">
        <v>44</v>
      </c>
      <c r="E103" s="72" t="s">
        <v>44</v>
      </c>
      <c r="F103" s="70" t="s">
        <v>44</v>
      </c>
      <c r="G103" s="70" t="s">
        <v>44</v>
      </c>
      <c r="H103" s="71" t="s">
        <v>44</v>
      </c>
      <c r="I103" s="50"/>
    </row>
    <row r="104" spans="1:9" s="52" customFormat="1" ht="18" customHeight="1">
      <c r="A104" s="73" t="s">
        <v>134</v>
      </c>
      <c r="B104" s="70">
        <v>17</v>
      </c>
      <c r="C104" s="70">
        <v>136063.08478589999</v>
      </c>
      <c r="D104" s="71">
        <v>2.8598988529184639E-2</v>
      </c>
      <c r="E104" s="72">
        <v>8003.7108697588228</v>
      </c>
      <c r="F104" s="70">
        <v>7</v>
      </c>
      <c r="G104" s="70">
        <v>1511.7327653</v>
      </c>
      <c r="H104" s="71">
        <v>3.1684893809000536E-4</v>
      </c>
      <c r="I104" s="50"/>
    </row>
    <row r="105" spans="1:9" s="52" customFormat="1" ht="18" customHeight="1">
      <c r="A105" s="69" t="s">
        <v>135</v>
      </c>
      <c r="B105" s="70" t="s">
        <v>44</v>
      </c>
      <c r="C105" s="70" t="s">
        <v>44</v>
      </c>
      <c r="D105" s="71" t="s">
        <v>44</v>
      </c>
      <c r="E105" s="72" t="s">
        <v>44</v>
      </c>
      <c r="F105" s="70" t="s">
        <v>44</v>
      </c>
      <c r="G105" s="70" t="s">
        <v>44</v>
      </c>
      <c r="H105" s="71" t="s">
        <v>44</v>
      </c>
      <c r="I105" s="50"/>
    </row>
    <row r="106" spans="1:9" s="52" customFormat="1" ht="18" customHeight="1">
      <c r="A106" s="69" t="s">
        <v>136</v>
      </c>
      <c r="B106" s="70" t="s">
        <v>44</v>
      </c>
      <c r="C106" s="70" t="s">
        <v>44</v>
      </c>
      <c r="D106" s="71" t="s">
        <v>44</v>
      </c>
      <c r="E106" s="72" t="s">
        <v>44</v>
      </c>
      <c r="F106" s="70" t="s">
        <v>44</v>
      </c>
      <c r="G106" s="70" t="s">
        <v>44</v>
      </c>
      <c r="H106" s="71" t="s">
        <v>44</v>
      </c>
      <c r="I106" s="50"/>
    </row>
    <row r="107" spans="1:9" s="52" customFormat="1" ht="20.100000000000001" customHeight="1">
      <c r="A107" s="63" t="s">
        <v>137</v>
      </c>
      <c r="B107" s="64">
        <v>1</v>
      </c>
      <c r="C107" s="64">
        <v>121.7862633</v>
      </c>
      <c r="D107" s="65">
        <v>2.5598155095553843E-5</v>
      </c>
      <c r="E107" s="66">
        <v>121.7862633</v>
      </c>
      <c r="F107" s="64">
        <v>1</v>
      </c>
      <c r="G107" s="64">
        <v>104.45344470000001</v>
      </c>
      <c r="H107" s="65">
        <v>2.1892733816925823E-5</v>
      </c>
      <c r="I107" s="50"/>
    </row>
    <row r="108" spans="1:9" s="52" customFormat="1" ht="18" customHeight="1">
      <c r="A108" s="69" t="s">
        <v>138</v>
      </c>
      <c r="B108" s="70" t="s">
        <v>44</v>
      </c>
      <c r="C108" s="70" t="s">
        <v>44</v>
      </c>
      <c r="D108" s="71" t="s">
        <v>44</v>
      </c>
      <c r="E108" s="72" t="s">
        <v>44</v>
      </c>
      <c r="F108" s="70" t="s">
        <v>44</v>
      </c>
      <c r="G108" s="70" t="s">
        <v>44</v>
      </c>
      <c r="H108" s="71" t="s">
        <v>44</v>
      </c>
      <c r="I108" s="50"/>
    </row>
    <row r="109" spans="1:9" s="52" customFormat="1" ht="18" customHeight="1">
      <c r="A109" s="73" t="s">
        <v>139</v>
      </c>
      <c r="B109" s="70" t="s">
        <v>44</v>
      </c>
      <c r="C109" s="70" t="s">
        <v>44</v>
      </c>
      <c r="D109" s="71" t="s">
        <v>44</v>
      </c>
      <c r="E109" s="72" t="s">
        <v>44</v>
      </c>
      <c r="F109" s="70" t="s">
        <v>44</v>
      </c>
      <c r="G109" s="70" t="s">
        <v>44</v>
      </c>
      <c r="H109" s="71" t="s">
        <v>44</v>
      </c>
      <c r="I109" s="50"/>
    </row>
    <row r="110" spans="1:9" s="52" customFormat="1" ht="18" customHeight="1">
      <c r="A110" s="73" t="s">
        <v>140</v>
      </c>
      <c r="B110" s="70" t="s">
        <v>44</v>
      </c>
      <c r="C110" s="70" t="s">
        <v>44</v>
      </c>
      <c r="D110" s="71" t="s">
        <v>44</v>
      </c>
      <c r="E110" s="72" t="s">
        <v>44</v>
      </c>
      <c r="F110" s="70" t="s">
        <v>44</v>
      </c>
      <c r="G110" s="70" t="s">
        <v>44</v>
      </c>
      <c r="H110" s="71" t="s">
        <v>44</v>
      </c>
      <c r="I110" s="50"/>
    </row>
    <row r="111" spans="1:9" s="52" customFormat="1" ht="5.0999999999999996" customHeight="1">
      <c r="A111" s="84"/>
      <c r="B111" s="79"/>
      <c r="C111" s="79"/>
      <c r="D111" s="80"/>
      <c r="E111" s="81"/>
      <c r="F111" s="79"/>
      <c r="G111" s="79"/>
      <c r="H111" s="80"/>
      <c r="I111" s="50"/>
    </row>
    <row r="112" spans="1:9" s="52" customFormat="1" ht="15" customHeight="1">
      <c r="A112" s="86"/>
      <c r="B112" s="85"/>
      <c r="C112" s="85"/>
      <c r="D112" s="85"/>
      <c r="E112" s="85"/>
      <c r="F112" s="85"/>
      <c r="G112" s="50"/>
      <c r="H112" s="82" t="s">
        <v>174</v>
      </c>
      <c r="I112" s="50"/>
    </row>
    <row r="113" spans="1:9" s="52" customFormat="1" ht="15" customHeight="1">
      <c r="A113" s="1168"/>
      <c r="B113" s="1168"/>
      <c r="C113" s="1168"/>
      <c r="D113" s="1168"/>
      <c r="E113" s="1168"/>
      <c r="F113" s="1168"/>
      <c r="G113" s="1168"/>
      <c r="H113" s="1168"/>
      <c r="I113" s="50"/>
    </row>
    <row r="114" spans="1:9" s="52" customFormat="1" ht="15" customHeight="1">
      <c r="A114" s="1169"/>
      <c r="B114" s="1169"/>
      <c r="C114" s="1169"/>
      <c r="D114" s="1169"/>
      <c r="E114" s="1169"/>
      <c r="F114" s="1169"/>
      <c r="G114" s="1169"/>
      <c r="H114" s="1169"/>
      <c r="I114" s="50"/>
    </row>
    <row r="115" spans="1:9" s="52" customFormat="1" ht="12">
      <c r="A115" s="55"/>
      <c r="B115" s="56"/>
      <c r="C115" s="56"/>
      <c r="D115" s="56"/>
      <c r="E115" s="56"/>
      <c r="F115" s="57"/>
      <c r="G115" s="57"/>
      <c r="H115" s="58" t="s">
        <v>54</v>
      </c>
      <c r="I115" s="50"/>
    </row>
    <row r="116" spans="1:9" s="52" customFormat="1" ht="15" customHeight="1">
      <c r="A116" s="59"/>
      <c r="B116" s="1166" t="s">
        <v>3</v>
      </c>
      <c r="C116" s="1166"/>
      <c r="D116" s="1166"/>
      <c r="E116" s="1166"/>
      <c r="F116" s="1167" t="s">
        <v>4</v>
      </c>
      <c r="G116" s="1167"/>
      <c r="H116" s="1167"/>
      <c r="I116" s="50"/>
    </row>
    <row r="117" spans="1:9" s="52" customFormat="1" ht="36" customHeight="1">
      <c r="A117" s="13" t="s">
        <v>55</v>
      </c>
      <c r="B117" s="60" t="s">
        <v>56</v>
      </c>
      <c r="C117" s="60" t="s">
        <v>7</v>
      </c>
      <c r="D117" s="60" t="s">
        <v>57</v>
      </c>
      <c r="E117" s="60" t="s">
        <v>58</v>
      </c>
      <c r="F117" s="60" t="s">
        <v>59</v>
      </c>
      <c r="G117" s="60" t="s">
        <v>7</v>
      </c>
      <c r="H117" s="60" t="s">
        <v>57</v>
      </c>
      <c r="I117" s="50"/>
    </row>
    <row r="118" spans="1:9" s="52" customFormat="1" ht="15" customHeight="1">
      <c r="A118" s="13" t="s">
        <v>10</v>
      </c>
      <c r="B118" s="13" t="s">
        <v>11</v>
      </c>
      <c r="C118" s="13" t="s">
        <v>12</v>
      </c>
      <c r="D118" s="13" t="s">
        <v>13</v>
      </c>
      <c r="E118" s="13" t="s">
        <v>14</v>
      </c>
      <c r="F118" s="13" t="s">
        <v>15</v>
      </c>
      <c r="G118" s="13" t="s">
        <v>16</v>
      </c>
      <c r="H118" s="13" t="s">
        <v>17</v>
      </c>
      <c r="I118" s="50"/>
    </row>
    <row r="119" spans="1:9" s="52" customFormat="1" ht="5.0999999999999996" customHeight="1">
      <c r="A119" s="62"/>
      <c r="B119" s="62"/>
      <c r="C119" s="62"/>
      <c r="D119" s="62"/>
      <c r="E119" s="62"/>
      <c r="F119" s="62"/>
      <c r="G119" s="62"/>
      <c r="H119" s="62"/>
      <c r="I119" s="50"/>
    </row>
    <row r="120" spans="1:9" s="52" customFormat="1" ht="27" customHeight="1">
      <c r="A120" s="73" t="s">
        <v>142</v>
      </c>
      <c r="B120" s="70" t="s">
        <v>44</v>
      </c>
      <c r="C120" s="70" t="s">
        <v>44</v>
      </c>
      <c r="D120" s="71" t="s">
        <v>44</v>
      </c>
      <c r="E120" s="72" t="s">
        <v>44</v>
      </c>
      <c r="F120" s="70" t="s">
        <v>44</v>
      </c>
      <c r="G120" s="70" t="s">
        <v>44</v>
      </c>
      <c r="H120" s="71" t="s">
        <v>44</v>
      </c>
      <c r="I120" s="50"/>
    </row>
    <row r="121" spans="1:9" s="52" customFormat="1" ht="27" customHeight="1">
      <c r="A121" s="73" t="s">
        <v>143</v>
      </c>
      <c r="B121" s="70" t="s">
        <v>44</v>
      </c>
      <c r="C121" s="70" t="s">
        <v>44</v>
      </c>
      <c r="D121" s="71" t="s">
        <v>44</v>
      </c>
      <c r="E121" s="72" t="s">
        <v>44</v>
      </c>
      <c r="F121" s="70" t="s">
        <v>44</v>
      </c>
      <c r="G121" s="70" t="s">
        <v>44</v>
      </c>
      <c r="H121" s="71" t="s">
        <v>44</v>
      </c>
      <c r="I121" s="50"/>
    </row>
    <row r="122" spans="1:9" s="52" customFormat="1" ht="27" customHeight="1">
      <c r="A122" s="73" t="s">
        <v>144</v>
      </c>
      <c r="B122" s="70" t="s">
        <v>44</v>
      </c>
      <c r="C122" s="70" t="s">
        <v>44</v>
      </c>
      <c r="D122" s="71" t="s">
        <v>44</v>
      </c>
      <c r="E122" s="72" t="s">
        <v>44</v>
      </c>
      <c r="F122" s="70" t="s">
        <v>44</v>
      </c>
      <c r="G122" s="70" t="s">
        <v>44</v>
      </c>
      <c r="H122" s="71" t="s">
        <v>44</v>
      </c>
      <c r="I122" s="50"/>
    </row>
    <row r="123" spans="1:9" s="52" customFormat="1" ht="27" customHeight="1">
      <c r="A123" s="69" t="s">
        <v>145</v>
      </c>
      <c r="B123" s="70">
        <v>1</v>
      </c>
      <c r="C123" s="70">
        <v>121.7862633</v>
      </c>
      <c r="D123" s="71">
        <v>2.5598155095553843E-5</v>
      </c>
      <c r="E123" s="72">
        <v>121.7862633</v>
      </c>
      <c r="F123" s="70">
        <v>1</v>
      </c>
      <c r="G123" s="70">
        <v>104.45344470000001</v>
      </c>
      <c r="H123" s="71">
        <v>2.1892733816925823E-5</v>
      </c>
      <c r="I123" s="50"/>
    </row>
    <row r="124" spans="1:9" s="52" customFormat="1" ht="20.100000000000001" customHeight="1">
      <c r="A124" s="63" t="s">
        <v>146</v>
      </c>
      <c r="B124" s="64">
        <v>114769</v>
      </c>
      <c r="C124" s="64">
        <v>464622.91404540004</v>
      </c>
      <c r="D124" s="65">
        <v>9.7658710370189444E-2</v>
      </c>
      <c r="E124" s="66">
        <v>4.0483311176833467</v>
      </c>
      <c r="F124" s="64">
        <v>110194</v>
      </c>
      <c r="G124" s="64">
        <v>436100.64354779996</v>
      </c>
      <c r="H124" s="65">
        <v>9.1403738134277476E-2</v>
      </c>
      <c r="I124" s="50"/>
    </row>
    <row r="125" spans="1:9" s="52" customFormat="1" ht="27" customHeight="1">
      <c r="A125" s="69" t="s">
        <v>147</v>
      </c>
      <c r="B125" s="70" t="s">
        <v>44</v>
      </c>
      <c r="C125" s="70" t="s">
        <v>44</v>
      </c>
      <c r="D125" s="71" t="s">
        <v>44</v>
      </c>
      <c r="E125" s="72" t="s">
        <v>44</v>
      </c>
      <c r="F125" s="70" t="s">
        <v>44</v>
      </c>
      <c r="G125" s="70" t="s">
        <v>44</v>
      </c>
      <c r="H125" s="71" t="s">
        <v>44</v>
      </c>
      <c r="I125" s="50"/>
    </row>
    <row r="126" spans="1:9" s="52" customFormat="1" ht="18" customHeight="1">
      <c r="A126" s="69" t="s">
        <v>148</v>
      </c>
      <c r="B126" s="70">
        <v>20</v>
      </c>
      <c r="C126" s="70">
        <v>808.00852669999995</v>
      </c>
      <c r="D126" s="71">
        <v>1.6983465149962077E-4</v>
      </c>
      <c r="E126" s="72">
        <v>40.400426334999999</v>
      </c>
      <c r="F126" s="70">
        <v>19</v>
      </c>
      <c r="G126" s="70">
        <v>765.34911090000003</v>
      </c>
      <c r="H126" s="71">
        <v>1.6041198459350133E-4</v>
      </c>
      <c r="I126" s="50"/>
    </row>
    <row r="127" spans="1:9" s="52" customFormat="1" ht="27" customHeight="1">
      <c r="A127" s="69" t="s">
        <v>149</v>
      </c>
      <c r="B127" s="70">
        <v>11282</v>
      </c>
      <c r="C127" s="70">
        <v>9428.9205528999992</v>
      </c>
      <c r="D127" s="71">
        <v>1.9818571007653987E-3</v>
      </c>
      <c r="E127" s="72">
        <v>0.83574902968445308</v>
      </c>
      <c r="F127" s="70">
        <v>10502</v>
      </c>
      <c r="G127" s="70">
        <v>8582.4454817999995</v>
      </c>
      <c r="H127" s="71">
        <v>1.7988223841824632E-3</v>
      </c>
      <c r="I127" s="50"/>
    </row>
    <row r="128" spans="1:9" s="52" customFormat="1" ht="27" customHeight="1">
      <c r="A128" s="69" t="s">
        <v>150</v>
      </c>
      <c r="B128" s="70">
        <v>12071</v>
      </c>
      <c r="C128" s="70">
        <v>11508.7106532</v>
      </c>
      <c r="D128" s="71">
        <v>2.4190064812544942E-3</v>
      </c>
      <c r="E128" s="72">
        <v>0.95341816363184495</v>
      </c>
      <c r="F128" s="70">
        <v>11001</v>
      </c>
      <c r="G128" s="70">
        <v>11321.696636799999</v>
      </c>
      <c r="H128" s="71">
        <v>2.3729508542043006E-3</v>
      </c>
      <c r="I128" s="50"/>
    </row>
    <row r="129" spans="1:9" s="52" customFormat="1" ht="18" customHeight="1">
      <c r="A129" s="69" t="s">
        <v>151</v>
      </c>
      <c r="B129" s="70" t="s">
        <v>44</v>
      </c>
      <c r="C129" s="70" t="s">
        <v>44</v>
      </c>
      <c r="D129" s="71" t="s">
        <v>44</v>
      </c>
      <c r="E129" s="72" t="s">
        <v>44</v>
      </c>
      <c r="F129" s="70" t="s">
        <v>44</v>
      </c>
      <c r="G129" s="70" t="s">
        <v>44</v>
      </c>
      <c r="H129" s="71" t="s">
        <v>44</v>
      </c>
      <c r="I129" s="50"/>
    </row>
    <row r="130" spans="1:9" s="52" customFormat="1" ht="18" customHeight="1">
      <c r="A130" s="69" t="s">
        <v>152</v>
      </c>
      <c r="B130" s="70" t="s">
        <v>44</v>
      </c>
      <c r="C130" s="70" t="s">
        <v>44</v>
      </c>
      <c r="D130" s="71" t="s">
        <v>44</v>
      </c>
      <c r="E130" s="72" t="s">
        <v>44</v>
      </c>
      <c r="F130" s="70" t="s">
        <v>44</v>
      </c>
      <c r="G130" s="70" t="s">
        <v>44</v>
      </c>
      <c r="H130" s="71" t="s">
        <v>44</v>
      </c>
      <c r="I130" s="50"/>
    </row>
    <row r="131" spans="1:9" s="52" customFormat="1" ht="18" customHeight="1">
      <c r="A131" s="69" t="s">
        <v>153</v>
      </c>
      <c r="B131" s="70" t="s">
        <v>44</v>
      </c>
      <c r="C131" s="70" t="s">
        <v>44</v>
      </c>
      <c r="D131" s="71" t="s">
        <v>44</v>
      </c>
      <c r="E131" s="72" t="s">
        <v>44</v>
      </c>
      <c r="F131" s="70" t="s">
        <v>44</v>
      </c>
      <c r="G131" s="70" t="s">
        <v>44</v>
      </c>
      <c r="H131" s="71" t="s">
        <v>44</v>
      </c>
      <c r="I131" s="50"/>
    </row>
    <row r="132" spans="1:9" s="52" customFormat="1" ht="18" customHeight="1">
      <c r="A132" s="69" t="s">
        <v>154</v>
      </c>
      <c r="B132" s="70" t="s">
        <v>44</v>
      </c>
      <c r="C132" s="70" t="s">
        <v>44</v>
      </c>
      <c r="D132" s="71" t="s">
        <v>44</v>
      </c>
      <c r="E132" s="72" t="s">
        <v>44</v>
      </c>
      <c r="F132" s="70" t="s">
        <v>44</v>
      </c>
      <c r="G132" s="70" t="s">
        <v>44</v>
      </c>
      <c r="H132" s="71" t="s">
        <v>44</v>
      </c>
      <c r="I132" s="50"/>
    </row>
    <row r="133" spans="1:9" s="52" customFormat="1" ht="18" customHeight="1">
      <c r="A133" s="69" t="s">
        <v>155</v>
      </c>
      <c r="B133" s="70">
        <v>14117</v>
      </c>
      <c r="C133" s="70">
        <v>323218.58371839998</v>
      </c>
      <c r="D133" s="71">
        <v>6.7937049808382263E-2</v>
      </c>
      <c r="E133" s="72">
        <v>22.895699066260537</v>
      </c>
      <c r="F133" s="70">
        <v>13496</v>
      </c>
      <c r="G133" s="70">
        <v>301527.3226281</v>
      </c>
      <c r="H133" s="71">
        <v>6.3198082473840206E-2</v>
      </c>
      <c r="I133" s="50"/>
    </row>
    <row r="134" spans="1:9" s="52" customFormat="1" ht="18" customHeight="1">
      <c r="A134" s="69" t="s">
        <v>156</v>
      </c>
      <c r="B134" s="70">
        <v>2763</v>
      </c>
      <c r="C134" s="70">
        <v>11068.536838</v>
      </c>
      <c r="D134" s="71">
        <v>2.32648670697802E-3</v>
      </c>
      <c r="E134" s="72">
        <v>4.0059851024249005</v>
      </c>
      <c r="F134" s="70">
        <v>2554</v>
      </c>
      <c r="G134" s="70">
        <v>10287.654924500001</v>
      </c>
      <c r="H134" s="71">
        <v>2.1562227220876386E-3</v>
      </c>
      <c r="I134" s="50"/>
    </row>
    <row r="135" spans="1:9" s="52" customFormat="1" ht="18" customHeight="1">
      <c r="A135" s="69" t="s">
        <v>157</v>
      </c>
      <c r="B135" s="70" t="s">
        <v>44</v>
      </c>
      <c r="C135" s="70" t="s">
        <v>44</v>
      </c>
      <c r="D135" s="71" t="s">
        <v>44</v>
      </c>
      <c r="E135" s="72" t="s">
        <v>44</v>
      </c>
      <c r="F135" s="70" t="s">
        <v>44</v>
      </c>
      <c r="G135" s="70" t="s">
        <v>44</v>
      </c>
      <c r="H135" s="71" t="s">
        <v>44</v>
      </c>
      <c r="I135" s="50"/>
    </row>
    <row r="136" spans="1:9" s="52" customFormat="1" ht="27" customHeight="1">
      <c r="A136" s="69" t="s">
        <v>158</v>
      </c>
      <c r="B136" s="70">
        <v>55647</v>
      </c>
      <c r="C136" s="70">
        <v>73622.563954700003</v>
      </c>
      <c r="D136" s="71">
        <v>1.5474666514747583E-2</v>
      </c>
      <c r="E136" s="72">
        <v>1.3230284463618884</v>
      </c>
      <c r="F136" s="70">
        <v>51680</v>
      </c>
      <c r="G136" s="70">
        <v>70028.976592699997</v>
      </c>
      <c r="H136" s="71">
        <v>1.467759869881735E-2</v>
      </c>
      <c r="I136" s="50"/>
    </row>
    <row r="137" spans="1:9" s="52" customFormat="1" ht="27" customHeight="1">
      <c r="A137" s="69" t="s">
        <v>159</v>
      </c>
      <c r="B137" s="70">
        <v>17550</v>
      </c>
      <c r="C137" s="70">
        <v>30634.437641299999</v>
      </c>
      <c r="D137" s="71">
        <v>6.4390273973293829E-3</v>
      </c>
      <c r="E137" s="72">
        <v>1.7455520023532762</v>
      </c>
      <c r="F137" s="70">
        <v>20519</v>
      </c>
      <c r="G137" s="70">
        <v>31853.063234400001</v>
      </c>
      <c r="H137" s="71">
        <v>6.6761860908204733E-3</v>
      </c>
      <c r="I137" s="50"/>
    </row>
    <row r="138" spans="1:9" s="52" customFormat="1" ht="18" customHeight="1">
      <c r="A138" s="69" t="s">
        <v>160</v>
      </c>
      <c r="B138" s="70" t="s">
        <v>44</v>
      </c>
      <c r="C138" s="70" t="s">
        <v>44</v>
      </c>
      <c r="D138" s="71" t="s">
        <v>44</v>
      </c>
      <c r="E138" s="72" t="s">
        <v>44</v>
      </c>
      <c r="F138" s="70" t="s">
        <v>44</v>
      </c>
      <c r="G138" s="70" t="s">
        <v>44</v>
      </c>
      <c r="H138" s="71" t="s">
        <v>44</v>
      </c>
      <c r="I138" s="50"/>
    </row>
    <row r="139" spans="1:9" s="52" customFormat="1" ht="18" customHeight="1">
      <c r="A139" s="69" t="s">
        <v>161</v>
      </c>
      <c r="B139" s="70">
        <v>1319</v>
      </c>
      <c r="C139" s="70">
        <v>4333.1521602000003</v>
      </c>
      <c r="D139" s="71">
        <v>9.1078170923266819E-4</v>
      </c>
      <c r="E139" s="72">
        <v>3.2851798030326007</v>
      </c>
      <c r="F139" s="70">
        <v>423</v>
      </c>
      <c r="G139" s="70">
        <v>1734.1349385999999</v>
      </c>
      <c r="H139" s="71">
        <v>3.6346292573155131E-4</v>
      </c>
      <c r="I139" s="50"/>
    </row>
    <row r="140" spans="1:9" s="52" customFormat="1" ht="20.100000000000001" customHeight="1">
      <c r="A140" s="63" t="s">
        <v>162</v>
      </c>
      <c r="B140" s="64">
        <v>297020</v>
      </c>
      <c r="C140" s="64">
        <v>362368.0872824</v>
      </c>
      <c r="D140" s="65">
        <v>7.6165851949035593E-2</v>
      </c>
      <c r="E140" s="66">
        <v>1.2200124142562789</v>
      </c>
      <c r="F140" s="64">
        <v>286876</v>
      </c>
      <c r="G140" s="64">
        <v>344588.86784570001</v>
      </c>
      <c r="H140" s="65">
        <v>7.2223490395063428E-2</v>
      </c>
      <c r="I140" s="50"/>
    </row>
    <row r="141" spans="1:9" s="52" customFormat="1" ht="27.95" customHeight="1">
      <c r="A141" s="69" t="s">
        <v>163</v>
      </c>
      <c r="B141" s="70" t="s">
        <v>44</v>
      </c>
      <c r="C141" s="70" t="s">
        <v>44</v>
      </c>
      <c r="D141" s="71" t="s">
        <v>44</v>
      </c>
      <c r="E141" s="72" t="s">
        <v>44</v>
      </c>
      <c r="F141" s="70" t="s">
        <v>44</v>
      </c>
      <c r="G141" s="70" t="s">
        <v>44</v>
      </c>
      <c r="H141" s="71" t="s">
        <v>44</v>
      </c>
      <c r="I141" s="50"/>
    </row>
    <row r="142" spans="1:9" s="52" customFormat="1" ht="38.1" customHeight="1">
      <c r="A142" s="69" t="s">
        <v>164</v>
      </c>
      <c r="B142" s="70">
        <v>136142</v>
      </c>
      <c r="C142" s="70">
        <v>240397.4706689</v>
      </c>
      <c r="D142" s="71">
        <v>5.0528947781267194E-2</v>
      </c>
      <c r="E142" s="72">
        <v>1.7657847737575472</v>
      </c>
      <c r="F142" s="70">
        <v>129035</v>
      </c>
      <c r="G142" s="70">
        <v>229682.41422539999</v>
      </c>
      <c r="H142" s="71">
        <v>4.8139876779626958E-2</v>
      </c>
      <c r="I142" s="50"/>
    </row>
    <row r="143" spans="1:9" s="52" customFormat="1" ht="18" customHeight="1">
      <c r="A143" s="69" t="s">
        <v>165</v>
      </c>
      <c r="B143" s="70">
        <v>17003</v>
      </c>
      <c r="C143" s="70">
        <v>18153.9864562</v>
      </c>
      <c r="D143" s="71">
        <v>3.8157715682897667E-3</v>
      </c>
      <c r="E143" s="72">
        <v>1.0676931398106217</v>
      </c>
      <c r="F143" s="70">
        <v>17294</v>
      </c>
      <c r="G143" s="70">
        <v>18855.4430226</v>
      </c>
      <c r="H143" s="71">
        <v>3.9519730180233399E-3</v>
      </c>
      <c r="I143" s="50"/>
    </row>
    <row r="144" spans="1:9" s="52" customFormat="1" ht="18" customHeight="1">
      <c r="A144" s="69" t="s">
        <v>166</v>
      </c>
      <c r="B144" s="70">
        <v>143875</v>
      </c>
      <c r="C144" s="70">
        <v>103816.63015729999</v>
      </c>
      <c r="D144" s="71">
        <v>2.1821132599478626E-2</v>
      </c>
      <c r="E144" s="72">
        <v>0.72157518788740227</v>
      </c>
      <c r="F144" s="70">
        <v>140547</v>
      </c>
      <c r="G144" s="70">
        <v>96051.010597700006</v>
      </c>
      <c r="H144" s="71">
        <v>2.0131640597413132E-2</v>
      </c>
      <c r="I144" s="50"/>
    </row>
    <row r="145" spans="1:9" s="52" customFormat="1" ht="27" customHeight="1">
      <c r="A145" s="69" t="s">
        <v>167</v>
      </c>
      <c r="B145" s="70" t="s">
        <v>44</v>
      </c>
      <c r="C145" s="70" t="s">
        <v>44</v>
      </c>
      <c r="D145" s="71" t="s">
        <v>44</v>
      </c>
      <c r="E145" s="72" t="s">
        <v>44</v>
      </c>
      <c r="F145" s="70" t="s">
        <v>44</v>
      </c>
      <c r="G145" s="70" t="s">
        <v>44</v>
      </c>
      <c r="H145" s="71" t="s">
        <v>44</v>
      </c>
      <c r="I145" s="50"/>
    </row>
    <row r="146" spans="1:9" s="52" customFormat="1" ht="5.0999999999999996" customHeight="1">
      <c r="A146" s="69"/>
      <c r="B146" s="70"/>
      <c r="C146" s="70"/>
      <c r="D146" s="71"/>
      <c r="E146" s="72"/>
      <c r="F146" s="70"/>
      <c r="G146" s="70"/>
      <c r="H146" s="71"/>
      <c r="I146" s="50"/>
    </row>
    <row r="147" spans="1:9" s="52" customFormat="1" ht="20.100000000000001" customHeight="1">
      <c r="A147" s="38" t="s">
        <v>168</v>
      </c>
      <c r="B147" s="87">
        <v>4177570</v>
      </c>
      <c r="C147" s="87">
        <v>4757618.7754699998</v>
      </c>
      <c r="D147" s="88">
        <v>1</v>
      </c>
      <c r="E147" s="89">
        <v>1.1388483677041916</v>
      </c>
      <c r="F147" s="87">
        <v>4166018</v>
      </c>
      <c r="G147" s="87">
        <v>4771146.6997897001</v>
      </c>
      <c r="H147" s="88">
        <v>1</v>
      </c>
      <c r="I147" s="50"/>
    </row>
    <row r="148" spans="1:9" s="52" customFormat="1" ht="12">
      <c r="A148" s="42" t="s">
        <v>39</v>
      </c>
      <c r="B148" s="56"/>
      <c r="C148" s="56"/>
      <c r="D148" s="56"/>
      <c r="E148" s="56"/>
      <c r="F148" s="56"/>
      <c r="G148" s="56"/>
      <c r="H148" s="56"/>
      <c r="I148" s="50"/>
    </row>
    <row r="149" spans="1:9" ht="12.95" customHeight="1">
      <c r="A149" s="90" t="s">
        <v>40</v>
      </c>
      <c r="B149" s="50"/>
      <c r="C149" s="50"/>
      <c r="D149" s="50"/>
      <c r="E149" s="50"/>
      <c r="F149" s="50"/>
      <c r="G149" s="50"/>
      <c r="H149" s="50"/>
      <c r="I149" s="50"/>
    </row>
    <row r="150" spans="1:9" ht="12.95" customHeight="1">
      <c r="A150" s="92" t="s">
        <v>41</v>
      </c>
      <c r="B150" s="50"/>
      <c r="C150" s="50"/>
      <c r="D150" s="50"/>
      <c r="E150" s="50"/>
      <c r="F150" s="50"/>
      <c r="G150" s="50"/>
      <c r="H150" s="50"/>
      <c r="I150" s="50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5">
    <mergeCell ref="A114:H114"/>
    <mergeCell ref="B116:E116"/>
    <mergeCell ref="F116:H116"/>
    <mergeCell ref="G74:H74"/>
    <mergeCell ref="A75:H75"/>
    <mergeCell ref="A76:H76"/>
    <mergeCell ref="B78:E78"/>
    <mergeCell ref="F78:H78"/>
    <mergeCell ref="A113:H113"/>
    <mergeCell ref="B5:E5"/>
    <mergeCell ref="F5:H5"/>
    <mergeCell ref="A37:H37"/>
    <mergeCell ref="A38:H38"/>
    <mergeCell ref="B40:E40"/>
    <mergeCell ref="F40:H40"/>
  </mergeCells>
  <pageMargins left="0.6" right="0.3" top="0.75" bottom="0.7" header="0.4" footer="0.4"/>
  <pageSetup paperSize="9" scale="90" firstPageNumber="158" orientation="portrait" useFirstPageNumber="1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zoomScale="60" workbookViewId="0">
      <selection activeCell="J113" sqref="J113"/>
    </sheetView>
  </sheetViews>
  <sheetFormatPr defaultColWidth="10.28515625" defaultRowHeight="11.25"/>
  <cols>
    <col min="1" max="1" width="31" style="91" customWidth="1"/>
    <col min="2" max="2" width="9" style="91" bestFit="1" customWidth="1"/>
    <col min="3" max="3" width="10" style="91" bestFit="1" customWidth="1"/>
    <col min="4" max="4" width="8.85546875" style="91" bestFit="1" customWidth="1"/>
    <col min="5" max="5" width="10.42578125" style="91" bestFit="1" customWidth="1"/>
    <col min="6" max="6" width="9" style="91" bestFit="1" customWidth="1"/>
    <col min="7" max="7" width="10" style="91" bestFit="1" customWidth="1"/>
    <col min="8" max="8" width="8.85546875" style="91" bestFit="1" customWidth="1"/>
    <col min="9" max="9" width="5.5703125" style="91" customWidth="1"/>
    <col min="10" max="16384" width="10.28515625" style="91"/>
  </cols>
  <sheetData>
    <row r="1" spans="1:13" s="52" customFormat="1" ht="12">
      <c r="A1" s="50"/>
      <c r="B1" s="50"/>
      <c r="C1" s="50"/>
      <c r="D1" s="50"/>
      <c r="E1" s="50"/>
      <c r="F1" s="50"/>
      <c r="G1" s="50"/>
      <c r="H1" s="51"/>
      <c r="I1" s="50"/>
    </row>
    <row r="2" spans="1:13" s="52" customFormat="1" ht="15" customHeight="1">
      <c r="A2" s="53" t="s">
        <v>175</v>
      </c>
      <c r="B2" s="54"/>
      <c r="C2" s="54"/>
      <c r="D2" s="54"/>
      <c r="E2" s="54"/>
      <c r="F2" s="54"/>
      <c r="G2" s="54"/>
      <c r="H2" s="54"/>
      <c r="I2" s="50"/>
    </row>
    <row r="3" spans="1:13" s="52" customFormat="1" ht="15" customHeight="1">
      <c r="A3" s="53" t="s">
        <v>48</v>
      </c>
      <c r="B3" s="54"/>
      <c r="C3" s="54"/>
      <c r="D3" s="54"/>
      <c r="E3" s="54"/>
      <c r="F3" s="54"/>
      <c r="G3" s="54"/>
      <c r="H3" s="54"/>
      <c r="I3" s="50"/>
    </row>
    <row r="4" spans="1:13" s="52" customFormat="1" ht="12">
      <c r="A4" s="55"/>
      <c r="B4" s="56"/>
      <c r="C4" s="56"/>
      <c r="D4" s="56"/>
      <c r="E4" s="56"/>
      <c r="F4" s="57"/>
      <c r="G4" s="57"/>
      <c r="H4" s="58" t="s">
        <v>54</v>
      </c>
      <c r="I4" s="50"/>
    </row>
    <row r="5" spans="1:13" s="52" customFormat="1" ht="15" customHeight="1">
      <c r="A5" s="59"/>
      <c r="B5" s="1166" t="s">
        <v>3</v>
      </c>
      <c r="C5" s="1166"/>
      <c r="D5" s="1166"/>
      <c r="E5" s="1166"/>
      <c r="F5" s="1167" t="s">
        <v>4</v>
      </c>
      <c r="G5" s="1167"/>
      <c r="H5" s="1167"/>
      <c r="I5" s="50"/>
    </row>
    <row r="6" spans="1:13" s="52" customFormat="1" ht="39.950000000000003" customHeight="1">
      <c r="A6" s="13" t="s">
        <v>55</v>
      </c>
      <c r="B6" s="60" t="s">
        <v>56</v>
      </c>
      <c r="C6" s="60" t="s">
        <v>7</v>
      </c>
      <c r="D6" s="60" t="s">
        <v>57</v>
      </c>
      <c r="E6" s="60" t="s">
        <v>58</v>
      </c>
      <c r="F6" s="60" t="s">
        <v>59</v>
      </c>
      <c r="G6" s="60" t="s">
        <v>7</v>
      </c>
      <c r="H6" s="60" t="s">
        <v>57</v>
      </c>
      <c r="I6" s="50"/>
    </row>
    <row r="7" spans="1:13" s="52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  <c r="I7" s="50"/>
      <c r="K7" s="18"/>
      <c r="L7" s="61"/>
      <c r="M7" s="61"/>
    </row>
    <row r="8" spans="1:13" s="52" customFormat="1" ht="5.0999999999999996" customHeight="1">
      <c r="A8" s="62"/>
      <c r="B8" s="62"/>
      <c r="C8" s="62"/>
      <c r="D8" s="62"/>
      <c r="E8" s="62"/>
      <c r="F8" s="62"/>
      <c r="G8" s="62"/>
      <c r="H8" s="62"/>
      <c r="I8" s="50"/>
      <c r="K8" s="18"/>
      <c r="L8" s="61"/>
      <c r="M8" s="61"/>
    </row>
    <row r="9" spans="1:13" s="52" customFormat="1" ht="20.100000000000001" customHeight="1">
      <c r="A9" s="63" t="s">
        <v>60</v>
      </c>
      <c r="B9" s="64">
        <v>62</v>
      </c>
      <c r="C9" s="64">
        <v>96846.201665000015</v>
      </c>
      <c r="D9" s="65">
        <v>1.8158839841125599E-2</v>
      </c>
      <c r="E9" s="66">
        <v>1562.0355107258067</v>
      </c>
      <c r="F9" s="64">
        <v>55</v>
      </c>
      <c r="G9" s="64">
        <v>72654.065469299996</v>
      </c>
      <c r="H9" s="65">
        <v>1.3979934193184138E-2</v>
      </c>
      <c r="I9" s="50"/>
      <c r="K9" s="67"/>
      <c r="L9" s="68"/>
      <c r="M9" s="68"/>
    </row>
    <row r="10" spans="1:13" s="52" customFormat="1" ht="18" customHeight="1">
      <c r="A10" s="69" t="s">
        <v>61</v>
      </c>
      <c r="B10" s="70">
        <v>58</v>
      </c>
      <c r="C10" s="70">
        <v>94653.064270800009</v>
      </c>
      <c r="D10" s="71">
        <v>1.774762257079197E-2</v>
      </c>
      <c r="E10" s="72">
        <v>1631.9493839793106</v>
      </c>
      <c r="F10" s="70">
        <v>51</v>
      </c>
      <c r="G10" s="70">
        <v>70636.483633399999</v>
      </c>
      <c r="H10" s="71">
        <v>1.3591715569586759E-2</v>
      </c>
      <c r="I10" s="50"/>
      <c r="K10" s="67"/>
      <c r="L10" s="68"/>
      <c r="M10" s="68"/>
    </row>
    <row r="11" spans="1:13" s="52" customFormat="1" ht="18" customHeight="1">
      <c r="A11" s="73" t="s">
        <v>62</v>
      </c>
      <c r="B11" s="70">
        <v>4</v>
      </c>
      <c r="C11" s="70">
        <v>18.532050999999999</v>
      </c>
      <c r="D11" s="71">
        <v>3.4747934379566813E-6</v>
      </c>
      <c r="E11" s="72">
        <v>4.6330127499999998</v>
      </c>
      <c r="F11" s="70">
        <v>4</v>
      </c>
      <c r="G11" s="70">
        <v>18.735050999999999</v>
      </c>
      <c r="H11" s="71">
        <v>3.6049569751416164E-6</v>
      </c>
      <c r="I11" s="50"/>
      <c r="K11" s="22"/>
      <c r="L11" s="23"/>
      <c r="M11" s="23"/>
    </row>
    <row r="12" spans="1:13" s="52" customFormat="1" ht="18" customHeight="1">
      <c r="A12" s="73" t="s">
        <v>63</v>
      </c>
      <c r="B12" s="70" t="s">
        <v>44</v>
      </c>
      <c r="C12" s="70" t="s">
        <v>44</v>
      </c>
      <c r="D12" s="71" t="s">
        <v>44</v>
      </c>
      <c r="E12" s="72" t="s">
        <v>44</v>
      </c>
      <c r="F12" s="70" t="s">
        <v>44</v>
      </c>
      <c r="G12" s="70" t="s">
        <v>44</v>
      </c>
      <c r="H12" s="71" t="s">
        <v>44</v>
      </c>
      <c r="I12" s="50"/>
      <c r="K12" s="22"/>
      <c r="L12" s="23"/>
      <c r="M12" s="23"/>
    </row>
    <row r="13" spans="1:13" s="52" customFormat="1" ht="30" customHeight="1">
      <c r="A13" s="73" t="s">
        <v>64</v>
      </c>
      <c r="B13" s="70" t="s">
        <v>44</v>
      </c>
      <c r="C13" s="70" t="s">
        <v>44</v>
      </c>
      <c r="D13" s="71" t="s">
        <v>44</v>
      </c>
      <c r="E13" s="72" t="s">
        <v>44</v>
      </c>
      <c r="F13" s="70" t="s">
        <v>44</v>
      </c>
      <c r="G13" s="70" t="s">
        <v>44</v>
      </c>
      <c r="H13" s="71" t="s">
        <v>44</v>
      </c>
      <c r="I13" s="50"/>
      <c r="K13" s="22"/>
      <c r="L13" s="23"/>
      <c r="M13" s="23"/>
    </row>
    <row r="14" spans="1:13" s="52" customFormat="1" ht="30" customHeight="1">
      <c r="A14" s="73" t="s">
        <v>65</v>
      </c>
      <c r="B14" s="70">
        <v>13</v>
      </c>
      <c r="C14" s="70">
        <v>752.19997579999995</v>
      </c>
      <c r="D14" s="71">
        <v>1.4103887043808667E-4</v>
      </c>
      <c r="E14" s="72">
        <v>57.861536599999994</v>
      </c>
      <c r="F14" s="70">
        <v>13</v>
      </c>
      <c r="G14" s="70">
        <v>752.50001050000003</v>
      </c>
      <c r="H14" s="71">
        <v>1.4479438362063253E-4</v>
      </c>
      <c r="I14" s="50"/>
      <c r="K14" s="22"/>
      <c r="L14" s="23"/>
      <c r="M14" s="23"/>
    </row>
    <row r="15" spans="1:13" s="52" customFormat="1" ht="18" customHeight="1">
      <c r="A15" s="73" t="s">
        <v>66</v>
      </c>
      <c r="B15" s="70">
        <v>14</v>
      </c>
      <c r="C15" s="70">
        <v>2785.8164001999999</v>
      </c>
      <c r="D15" s="71">
        <v>5.223456673396304E-4</v>
      </c>
      <c r="E15" s="72">
        <v>198.98688572857142</v>
      </c>
      <c r="F15" s="70">
        <v>13</v>
      </c>
      <c r="G15" s="70">
        <v>3913.0025153000001</v>
      </c>
      <c r="H15" s="71">
        <v>7.5293126830972739E-4</v>
      </c>
      <c r="I15" s="50"/>
      <c r="K15" s="74"/>
      <c r="L15" s="74"/>
      <c r="M15" s="74"/>
    </row>
    <row r="16" spans="1:13" s="52" customFormat="1" ht="30" customHeight="1">
      <c r="A16" s="73" t="s">
        <v>67</v>
      </c>
      <c r="B16" s="70" t="s">
        <v>44</v>
      </c>
      <c r="C16" s="70" t="s">
        <v>44</v>
      </c>
      <c r="D16" s="71" t="s">
        <v>44</v>
      </c>
      <c r="E16" s="72" t="s">
        <v>44</v>
      </c>
      <c r="F16" s="70" t="s">
        <v>44</v>
      </c>
      <c r="G16" s="70" t="s">
        <v>44</v>
      </c>
      <c r="H16" s="71" t="s">
        <v>44</v>
      </c>
      <c r="I16" s="50"/>
      <c r="K16" s="74"/>
      <c r="L16" s="74"/>
      <c r="M16" s="74"/>
    </row>
    <row r="17" spans="1:16" s="52" customFormat="1" ht="30" customHeight="1">
      <c r="A17" s="73" t="s">
        <v>68</v>
      </c>
      <c r="B17" s="70">
        <v>27</v>
      </c>
      <c r="C17" s="70">
        <v>91096.515843800007</v>
      </c>
      <c r="D17" s="71">
        <v>1.7080763239576295E-2</v>
      </c>
      <c r="E17" s="72">
        <v>3373.945031251852</v>
      </c>
      <c r="F17" s="70">
        <v>21</v>
      </c>
      <c r="G17" s="70">
        <v>65952.246056599994</v>
      </c>
      <c r="H17" s="71">
        <v>1.2690384960681256E-2</v>
      </c>
      <c r="I17" s="50"/>
      <c r="K17" s="75"/>
      <c r="L17" s="75"/>
      <c r="M17" s="75"/>
      <c r="N17" s="76"/>
      <c r="P17" s="77"/>
    </row>
    <row r="18" spans="1:16" s="52" customFormat="1" ht="18" customHeight="1">
      <c r="A18" s="69" t="s">
        <v>69</v>
      </c>
      <c r="B18" s="70">
        <v>4</v>
      </c>
      <c r="C18" s="70">
        <v>2193.1373942</v>
      </c>
      <c r="D18" s="71">
        <v>4.1121727033362773E-4</v>
      </c>
      <c r="E18" s="72">
        <v>548.28434855</v>
      </c>
      <c r="F18" s="70">
        <v>4</v>
      </c>
      <c r="G18" s="70">
        <v>2017.5818359</v>
      </c>
      <c r="H18" s="71">
        <v>3.8821862359738083E-4</v>
      </c>
      <c r="I18" s="50"/>
      <c r="K18" s="75"/>
      <c r="L18" s="75"/>
      <c r="M18" s="75"/>
      <c r="N18" s="76"/>
      <c r="P18" s="77"/>
    </row>
    <row r="19" spans="1:16" s="52" customFormat="1" ht="18" customHeight="1">
      <c r="A19" s="69" t="s">
        <v>70</v>
      </c>
      <c r="B19" s="70" t="s">
        <v>44</v>
      </c>
      <c r="C19" s="70" t="s">
        <v>44</v>
      </c>
      <c r="D19" s="71" t="s">
        <v>44</v>
      </c>
      <c r="E19" s="72" t="s">
        <v>44</v>
      </c>
      <c r="F19" s="70" t="s">
        <v>44</v>
      </c>
      <c r="G19" s="70" t="s">
        <v>44</v>
      </c>
      <c r="H19" s="71" t="s">
        <v>44</v>
      </c>
      <c r="I19" s="50"/>
      <c r="K19" s="75"/>
      <c r="L19" s="75"/>
      <c r="M19" s="75"/>
      <c r="N19" s="76"/>
      <c r="P19" s="77"/>
    </row>
    <row r="20" spans="1:16" s="52" customFormat="1" ht="20.100000000000001" customHeight="1">
      <c r="A20" s="63" t="s">
        <v>71</v>
      </c>
      <c r="B20" s="64">
        <v>5044</v>
      </c>
      <c r="C20" s="64">
        <v>2319150.8007931001</v>
      </c>
      <c r="D20" s="65">
        <v>0.43484501441464024</v>
      </c>
      <c r="E20" s="66">
        <v>459.78406042686362</v>
      </c>
      <c r="F20" s="64">
        <v>5461</v>
      </c>
      <c r="G20" s="64">
        <v>2278069.2398812999</v>
      </c>
      <c r="H20" s="65">
        <v>0.43834103233376054</v>
      </c>
      <c r="I20" s="50"/>
      <c r="K20" s="75"/>
      <c r="L20" s="75"/>
      <c r="M20" s="75"/>
      <c r="N20" s="76"/>
      <c r="P20" s="77"/>
    </row>
    <row r="21" spans="1:16" s="52" customFormat="1" ht="30" customHeight="1">
      <c r="A21" s="69" t="s">
        <v>72</v>
      </c>
      <c r="B21" s="70">
        <v>2358</v>
      </c>
      <c r="C21" s="70">
        <v>718149.29135830002</v>
      </c>
      <c r="D21" s="71">
        <v>0.13465430486269772</v>
      </c>
      <c r="E21" s="72">
        <v>304.55864773464799</v>
      </c>
      <c r="F21" s="70">
        <v>2569</v>
      </c>
      <c r="G21" s="70">
        <v>729348.88488030003</v>
      </c>
      <c r="H21" s="71">
        <v>0.14033969535823509</v>
      </c>
      <c r="I21" s="50"/>
      <c r="K21" s="75"/>
      <c r="L21" s="75"/>
      <c r="M21" s="75"/>
      <c r="N21" s="76"/>
      <c r="P21" s="77"/>
    </row>
    <row r="22" spans="1:16" s="52" customFormat="1" ht="18" customHeight="1">
      <c r="A22" s="73" t="s">
        <v>73</v>
      </c>
      <c r="B22" s="70">
        <v>1421</v>
      </c>
      <c r="C22" s="70">
        <v>609700.39271849999</v>
      </c>
      <c r="D22" s="71">
        <v>0.11431993812977612</v>
      </c>
      <c r="E22" s="72">
        <v>429.06431577656582</v>
      </c>
      <c r="F22" s="70">
        <v>1654</v>
      </c>
      <c r="G22" s="70">
        <v>620363.03331740003</v>
      </c>
      <c r="H22" s="71">
        <v>0.11936887943766859</v>
      </c>
      <c r="I22" s="50"/>
      <c r="K22" s="75"/>
      <c r="L22" s="75"/>
      <c r="M22" s="75"/>
      <c r="N22" s="76"/>
      <c r="P22" s="77"/>
    </row>
    <row r="23" spans="1:16" s="52" customFormat="1" ht="18" customHeight="1">
      <c r="A23" s="73" t="s">
        <v>74</v>
      </c>
      <c r="B23" s="70">
        <v>278</v>
      </c>
      <c r="C23" s="70">
        <v>21010.976334899999</v>
      </c>
      <c r="D23" s="71">
        <v>3.9395964695744497E-3</v>
      </c>
      <c r="E23" s="72">
        <v>75.579051564388479</v>
      </c>
      <c r="F23" s="70">
        <v>284</v>
      </c>
      <c r="G23" s="70">
        <v>20370.7580696</v>
      </c>
      <c r="H23" s="71">
        <v>3.9196961028783372E-3</v>
      </c>
      <c r="I23" s="50"/>
      <c r="P23" s="77"/>
    </row>
    <row r="24" spans="1:16" s="52" customFormat="1" ht="30" customHeight="1">
      <c r="A24" s="73" t="s">
        <v>75</v>
      </c>
      <c r="B24" s="70">
        <v>9</v>
      </c>
      <c r="C24" s="70">
        <v>214.07465540000001</v>
      </c>
      <c r="D24" s="71">
        <v>4.0139389202887363E-5</v>
      </c>
      <c r="E24" s="72">
        <v>23.786072822222224</v>
      </c>
      <c r="F24" s="70">
        <v>10</v>
      </c>
      <c r="G24" s="70">
        <v>221.41730250000001</v>
      </c>
      <c r="H24" s="71">
        <v>4.260462643333164E-5</v>
      </c>
      <c r="I24" s="50"/>
      <c r="P24" s="77"/>
    </row>
    <row r="25" spans="1:16" s="52" customFormat="1" ht="18" customHeight="1">
      <c r="A25" s="73" t="s">
        <v>76</v>
      </c>
      <c r="B25" s="70">
        <v>650</v>
      </c>
      <c r="C25" s="70">
        <v>87223.847649500007</v>
      </c>
      <c r="D25" s="71">
        <v>1.6354630874144255E-2</v>
      </c>
      <c r="E25" s="72">
        <v>134.19053484538463</v>
      </c>
      <c r="F25" s="70">
        <v>621</v>
      </c>
      <c r="G25" s="70">
        <v>88393.676190800004</v>
      </c>
      <c r="H25" s="71">
        <v>1.7008515191254826E-2</v>
      </c>
      <c r="I25" s="50"/>
      <c r="K25" s="77"/>
    </row>
    <row r="26" spans="1:16" s="52" customFormat="1" ht="39.950000000000003" customHeight="1">
      <c r="A26" s="69" t="s">
        <v>77</v>
      </c>
      <c r="B26" s="70">
        <v>2686</v>
      </c>
      <c r="C26" s="70">
        <v>1601001.5094348001</v>
      </c>
      <c r="D26" s="71">
        <v>0.30019070955194249</v>
      </c>
      <c r="E26" s="72">
        <v>596.05417328175736</v>
      </c>
      <c r="F26" s="70">
        <v>2892</v>
      </c>
      <c r="G26" s="70">
        <v>1548720.355001</v>
      </c>
      <c r="H26" s="71">
        <v>0.2980013369755255</v>
      </c>
      <c r="I26" s="50"/>
      <c r="K26" s="77"/>
    </row>
    <row r="27" spans="1:16" s="52" customFormat="1" ht="18" customHeight="1">
      <c r="A27" s="73" t="s">
        <v>73</v>
      </c>
      <c r="B27" s="70">
        <v>2302</v>
      </c>
      <c r="C27" s="70">
        <v>1466700.043325</v>
      </c>
      <c r="D27" s="71">
        <v>0.2750089391614825</v>
      </c>
      <c r="E27" s="72">
        <v>637.14163480668981</v>
      </c>
      <c r="F27" s="70">
        <v>2509</v>
      </c>
      <c r="G27" s="70">
        <v>1390648.5824633001</v>
      </c>
      <c r="H27" s="71">
        <v>0.26758551697147104</v>
      </c>
      <c r="I27" s="50"/>
      <c r="K27" s="77"/>
    </row>
    <row r="28" spans="1:16" s="52" customFormat="1" ht="18" customHeight="1">
      <c r="A28" s="73" t="s">
        <v>74</v>
      </c>
      <c r="B28" s="70">
        <v>128</v>
      </c>
      <c r="C28" s="70">
        <v>29078.835381299999</v>
      </c>
      <c r="D28" s="71">
        <v>5.4523347883277361E-3</v>
      </c>
      <c r="E28" s="72">
        <v>227.17840141640625</v>
      </c>
      <c r="F28" s="70">
        <v>149</v>
      </c>
      <c r="G28" s="70">
        <v>28256.1717899</v>
      </c>
      <c r="H28" s="71">
        <v>5.4369899278523329E-3</v>
      </c>
      <c r="I28" s="50"/>
      <c r="K28" s="77"/>
    </row>
    <row r="29" spans="1:16" s="52" customFormat="1" ht="30" customHeight="1">
      <c r="A29" s="73" t="s">
        <v>75</v>
      </c>
      <c r="B29" s="70">
        <v>4</v>
      </c>
      <c r="C29" s="70">
        <v>36.629186699999998</v>
      </c>
      <c r="D29" s="71">
        <v>6.8680394621647737E-6</v>
      </c>
      <c r="E29" s="72">
        <v>9.1572966749999996</v>
      </c>
      <c r="F29" s="70">
        <v>4</v>
      </c>
      <c r="G29" s="70">
        <v>43.823965999999999</v>
      </c>
      <c r="H29" s="71">
        <v>8.4325103737411263E-6</v>
      </c>
      <c r="I29" s="50"/>
      <c r="K29" s="77"/>
    </row>
    <row r="30" spans="1:16" s="52" customFormat="1" ht="18" customHeight="1">
      <c r="A30" s="73" t="s">
        <v>76</v>
      </c>
      <c r="B30" s="70">
        <v>252</v>
      </c>
      <c r="C30" s="70">
        <v>105186.0015418</v>
      </c>
      <c r="D30" s="71">
        <v>1.9722567562670101E-2</v>
      </c>
      <c r="E30" s="72">
        <v>417.40476802301583</v>
      </c>
      <c r="F30" s="70">
        <v>230</v>
      </c>
      <c r="G30" s="70">
        <v>129771.7767818</v>
      </c>
      <c r="H30" s="71">
        <v>2.4970397565828393E-2</v>
      </c>
      <c r="I30" s="50"/>
    </row>
    <row r="31" spans="1:16" s="52" customFormat="1" ht="20.100000000000001" customHeight="1">
      <c r="A31" s="63" t="s">
        <v>78</v>
      </c>
      <c r="B31" s="64">
        <v>1210</v>
      </c>
      <c r="C31" s="64">
        <v>47035.821864900005</v>
      </c>
      <c r="D31" s="65">
        <v>8.8193025782766273E-3</v>
      </c>
      <c r="E31" s="66">
        <v>38.872580053636369</v>
      </c>
      <c r="F31" s="64">
        <v>1230</v>
      </c>
      <c r="G31" s="64">
        <v>42212.873125799997</v>
      </c>
      <c r="H31" s="65">
        <v>8.1225074549100933E-3</v>
      </c>
      <c r="I31" s="50"/>
    </row>
    <row r="32" spans="1:16" s="52" customFormat="1" ht="30" customHeight="1">
      <c r="A32" s="69" t="s">
        <v>79</v>
      </c>
      <c r="B32" s="70">
        <v>10</v>
      </c>
      <c r="C32" s="70">
        <v>4801.4643789000002</v>
      </c>
      <c r="D32" s="71">
        <v>9.0028334782720344E-4</v>
      </c>
      <c r="E32" s="72">
        <v>480.14643789000002</v>
      </c>
      <c r="F32" s="70">
        <v>14</v>
      </c>
      <c r="G32" s="70">
        <v>5703.9429510999998</v>
      </c>
      <c r="H32" s="71">
        <v>1.0975400561961536E-3</v>
      </c>
      <c r="I32" s="50"/>
    </row>
    <row r="33" spans="1:9" s="52" customFormat="1" ht="30" customHeight="1">
      <c r="A33" s="69" t="s">
        <v>80</v>
      </c>
      <c r="B33" s="70">
        <v>37</v>
      </c>
      <c r="C33" s="70">
        <v>1514.6079474999999</v>
      </c>
      <c r="D33" s="71">
        <v>2.83991758767016E-4</v>
      </c>
      <c r="E33" s="72">
        <v>40.93534993243243</v>
      </c>
      <c r="F33" s="70">
        <v>40</v>
      </c>
      <c r="G33" s="70">
        <v>1635.9483934</v>
      </c>
      <c r="H33" s="71">
        <v>3.1478556272726728E-4</v>
      </c>
      <c r="I33" s="50"/>
    </row>
    <row r="34" spans="1:9" s="52" customFormat="1" ht="30" customHeight="1">
      <c r="A34" s="69" t="s">
        <v>81</v>
      </c>
      <c r="B34" s="70" t="s">
        <v>44</v>
      </c>
      <c r="C34" s="70" t="s">
        <v>44</v>
      </c>
      <c r="D34" s="71" t="s">
        <v>44</v>
      </c>
      <c r="E34" s="72" t="s">
        <v>44</v>
      </c>
      <c r="F34" s="70" t="s">
        <v>44</v>
      </c>
      <c r="G34" s="70" t="s">
        <v>44</v>
      </c>
      <c r="H34" s="71" t="s">
        <v>44</v>
      </c>
      <c r="I34" s="50"/>
    </row>
    <row r="35" spans="1:9" s="52" customFormat="1" ht="5.0999999999999996" customHeight="1">
      <c r="A35" s="78"/>
      <c r="B35" s="79"/>
      <c r="C35" s="79"/>
      <c r="D35" s="80"/>
      <c r="E35" s="81"/>
      <c r="F35" s="79"/>
      <c r="G35" s="79"/>
      <c r="H35" s="80"/>
      <c r="I35" s="50"/>
    </row>
    <row r="36" spans="1:9" s="52" customFormat="1" ht="12">
      <c r="A36" s="69"/>
      <c r="B36" s="70"/>
      <c r="C36" s="70"/>
      <c r="D36" s="71"/>
      <c r="E36" s="72"/>
      <c r="F36" s="70"/>
      <c r="G36" s="70"/>
      <c r="H36" s="82" t="s">
        <v>176</v>
      </c>
      <c r="I36" s="50"/>
    </row>
    <row r="37" spans="1:9" s="52" customFormat="1" ht="15" customHeight="1">
      <c r="A37" s="1168"/>
      <c r="B37" s="1168"/>
      <c r="C37" s="1168"/>
      <c r="D37" s="1168"/>
      <c r="E37" s="1168"/>
      <c r="F37" s="1168"/>
      <c r="G37" s="1168"/>
      <c r="H37" s="1168"/>
      <c r="I37" s="50"/>
    </row>
    <row r="38" spans="1:9" s="52" customFormat="1" ht="15" customHeight="1">
      <c r="A38" s="1169"/>
      <c r="B38" s="1169"/>
      <c r="C38" s="1169"/>
      <c r="D38" s="1169"/>
      <c r="E38" s="1169"/>
      <c r="F38" s="1169"/>
      <c r="G38" s="1169"/>
      <c r="H38" s="1169"/>
      <c r="I38" s="50"/>
    </row>
    <row r="39" spans="1:9" s="52" customFormat="1" ht="12">
      <c r="A39" s="55"/>
      <c r="B39" s="56"/>
      <c r="C39" s="56"/>
      <c r="D39" s="56"/>
      <c r="E39" s="56"/>
      <c r="F39" s="57"/>
      <c r="G39" s="57"/>
      <c r="H39" s="58" t="s">
        <v>54</v>
      </c>
      <c r="I39" s="50"/>
    </row>
    <row r="40" spans="1:9" s="52" customFormat="1" ht="15" customHeight="1">
      <c r="A40" s="59"/>
      <c r="B40" s="1166" t="s">
        <v>3</v>
      </c>
      <c r="C40" s="1166"/>
      <c r="D40" s="1166"/>
      <c r="E40" s="1166"/>
      <c r="F40" s="1167" t="s">
        <v>4</v>
      </c>
      <c r="G40" s="1167"/>
      <c r="H40" s="1167"/>
      <c r="I40" s="50"/>
    </row>
    <row r="41" spans="1:9" s="52" customFormat="1" ht="39.950000000000003" customHeight="1">
      <c r="A41" s="13" t="s">
        <v>55</v>
      </c>
      <c r="B41" s="60" t="s">
        <v>56</v>
      </c>
      <c r="C41" s="60" t="s">
        <v>7</v>
      </c>
      <c r="D41" s="60" t="s">
        <v>57</v>
      </c>
      <c r="E41" s="60" t="s">
        <v>58</v>
      </c>
      <c r="F41" s="60" t="s">
        <v>59</v>
      </c>
      <c r="G41" s="60" t="s">
        <v>7</v>
      </c>
      <c r="H41" s="60" t="s">
        <v>57</v>
      </c>
      <c r="I41" s="50"/>
    </row>
    <row r="42" spans="1:9" s="52" customFormat="1" ht="15" customHeight="1">
      <c r="A42" s="13" t="s">
        <v>10</v>
      </c>
      <c r="B42" s="13" t="s">
        <v>11</v>
      </c>
      <c r="C42" s="13" t="s">
        <v>12</v>
      </c>
      <c r="D42" s="13" t="s">
        <v>13</v>
      </c>
      <c r="E42" s="13" t="s">
        <v>14</v>
      </c>
      <c r="F42" s="13" t="s">
        <v>15</v>
      </c>
      <c r="G42" s="13" t="s">
        <v>16</v>
      </c>
      <c r="H42" s="13" t="s">
        <v>17</v>
      </c>
      <c r="I42" s="50"/>
    </row>
    <row r="43" spans="1:9" s="52" customFormat="1" ht="5.0999999999999996" customHeight="1">
      <c r="A43" s="62"/>
      <c r="B43" s="62"/>
      <c r="C43" s="62"/>
      <c r="D43" s="62"/>
      <c r="E43" s="62"/>
      <c r="F43" s="62"/>
      <c r="G43" s="62"/>
      <c r="H43" s="62"/>
      <c r="I43" s="50"/>
    </row>
    <row r="44" spans="1:9" s="52" customFormat="1" ht="27.95" customHeight="1">
      <c r="A44" s="69" t="s">
        <v>83</v>
      </c>
      <c r="B44" s="70">
        <v>28</v>
      </c>
      <c r="C44" s="70">
        <v>25844.464095899999</v>
      </c>
      <c r="D44" s="71">
        <v>4.8458842600821884E-3</v>
      </c>
      <c r="E44" s="72">
        <v>923.01657485357134</v>
      </c>
      <c r="F44" s="70">
        <v>30</v>
      </c>
      <c r="G44" s="70">
        <v>21091.271326999999</v>
      </c>
      <c r="H44" s="71">
        <v>4.0583356663866582E-3</v>
      </c>
      <c r="I44" s="50"/>
    </row>
    <row r="45" spans="1:9" s="52" customFormat="1" ht="27.95" customHeight="1">
      <c r="A45" s="69" t="s">
        <v>84</v>
      </c>
      <c r="B45" s="70">
        <v>1129</v>
      </c>
      <c r="C45" s="70">
        <v>14518.3959314</v>
      </c>
      <c r="D45" s="71">
        <v>2.722225775878002E-3</v>
      </c>
      <c r="E45" s="72">
        <v>12.859518096899912</v>
      </c>
      <c r="F45" s="70">
        <v>1142</v>
      </c>
      <c r="G45" s="70">
        <v>13550.9969956</v>
      </c>
      <c r="H45" s="71">
        <v>2.6074527974015824E-3</v>
      </c>
      <c r="I45" s="50"/>
    </row>
    <row r="46" spans="1:9" s="52" customFormat="1" ht="38.1" customHeight="1">
      <c r="A46" s="69" t="s">
        <v>85</v>
      </c>
      <c r="B46" s="70">
        <v>6</v>
      </c>
      <c r="C46" s="70">
        <v>356.88951120000002</v>
      </c>
      <c r="D46" s="71">
        <v>6.6917435722215941E-5</v>
      </c>
      <c r="E46" s="72">
        <v>59.481585200000005</v>
      </c>
      <c r="F46" s="70">
        <v>4</v>
      </c>
      <c r="G46" s="70">
        <v>230.71345869999999</v>
      </c>
      <c r="H46" s="71">
        <v>4.4393372198432353E-5</v>
      </c>
      <c r="I46" s="50"/>
    </row>
    <row r="47" spans="1:9" s="52" customFormat="1" ht="18" customHeight="1">
      <c r="A47" s="69" t="s">
        <v>86</v>
      </c>
      <c r="B47" s="70" t="s">
        <v>44</v>
      </c>
      <c r="C47" s="70" t="s">
        <v>44</v>
      </c>
      <c r="D47" s="71" t="s">
        <v>44</v>
      </c>
      <c r="E47" s="72" t="s">
        <v>44</v>
      </c>
      <c r="F47" s="70" t="s">
        <v>44</v>
      </c>
      <c r="G47" s="70" t="s">
        <v>44</v>
      </c>
      <c r="H47" s="71" t="s">
        <v>44</v>
      </c>
      <c r="I47" s="50"/>
    </row>
    <row r="48" spans="1:9" s="52" customFormat="1" ht="18" customHeight="1">
      <c r="A48" s="69" t="s">
        <v>87</v>
      </c>
      <c r="B48" s="70" t="s">
        <v>44</v>
      </c>
      <c r="C48" s="70" t="s">
        <v>44</v>
      </c>
      <c r="D48" s="71" t="s">
        <v>44</v>
      </c>
      <c r="E48" s="72" t="s">
        <v>44</v>
      </c>
      <c r="F48" s="70" t="s">
        <v>44</v>
      </c>
      <c r="G48" s="70" t="s">
        <v>44</v>
      </c>
      <c r="H48" s="71" t="s">
        <v>44</v>
      </c>
      <c r="I48" s="50"/>
    </row>
    <row r="49" spans="1:9" s="52" customFormat="1" ht="27.95" customHeight="1">
      <c r="A49" s="69" t="s">
        <v>88</v>
      </c>
      <c r="B49" s="70" t="s">
        <v>44</v>
      </c>
      <c r="C49" s="70" t="s">
        <v>44</v>
      </c>
      <c r="D49" s="71" t="s">
        <v>44</v>
      </c>
      <c r="E49" s="72" t="s">
        <v>44</v>
      </c>
      <c r="F49" s="70" t="s">
        <v>44</v>
      </c>
      <c r="G49" s="70" t="s">
        <v>44</v>
      </c>
      <c r="H49" s="71" t="s">
        <v>44</v>
      </c>
      <c r="I49" s="50"/>
    </row>
    <row r="50" spans="1:9" s="52" customFormat="1" ht="18" customHeight="1">
      <c r="A50" s="69" t="s">
        <v>89</v>
      </c>
      <c r="B50" s="70" t="s">
        <v>44</v>
      </c>
      <c r="C50" s="70" t="s">
        <v>44</v>
      </c>
      <c r="D50" s="71" t="s">
        <v>44</v>
      </c>
      <c r="E50" s="72" t="s">
        <v>44</v>
      </c>
      <c r="F50" s="70" t="s">
        <v>44</v>
      </c>
      <c r="G50" s="70" t="s">
        <v>44</v>
      </c>
      <c r="H50" s="71" t="s">
        <v>44</v>
      </c>
      <c r="I50" s="50"/>
    </row>
    <row r="51" spans="1:9" s="52" customFormat="1" ht="18" customHeight="1">
      <c r="A51" s="69" t="s">
        <v>90</v>
      </c>
      <c r="B51" s="70" t="s">
        <v>44</v>
      </c>
      <c r="C51" s="70" t="s">
        <v>44</v>
      </c>
      <c r="D51" s="71" t="s">
        <v>44</v>
      </c>
      <c r="E51" s="72" t="s">
        <v>44</v>
      </c>
      <c r="F51" s="70" t="s">
        <v>44</v>
      </c>
      <c r="G51" s="70" t="s">
        <v>44</v>
      </c>
      <c r="H51" s="71" t="s">
        <v>44</v>
      </c>
      <c r="I51" s="50"/>
    </row>
    <row r="52" spans="1:9" s="52" customFormat="1" ht="20.100000000000001" customHeight="1">
      <c r="A52" s="63" t="s">
        <v>91</v>
      </c>
      <c r="B52" s="64">
        <v>41</v>
      </c>
      <c r="C52" s="64">
        <v>2201.0056949</v>
      </c>
      <c r="D52" s="65">
        <v>4.1269259109765052E-4</v>
      </c>
      <c r="E52" s="66">
        <v>53.683065729268293</v>
      </c>
      <c r="F52" s="64">
        <v>46</v>
      </c>
      <c r="G52" s="64">
        <v>2631.7204836999999</v>
      </c>
      <c r="H52" s="65">
        <v>5.0638982057414118E-4</v>
      </c>
      <c r="I52" s="50"/>
    </row>
    <row r="53" spans="1:9" s="52" customFormat="1" ht="27.95" customHeight="1">
      <c r="A53" s="69" t="s">
        <v>92</v>
      </c>
      <c r="B53" s="70">
        <v>39</v>
      </c>
      <c r="C53" s="70">
        <v>1311.1622264</v>
      </c>
      <c r="D53" s="71">
        <v>2.4584531417442098E-4</v>
      </c>
      <c r="E53" s="72">
        <v>33.619544266666665</v>
      </c>
      <c r="F53" s="70">
        <v>44</v>
      </c>
      <c r="G53" s="70">
        <v>1695.4410872000001</v>
      </c>
      <c r="H53" s="71">
        <v>3.2623301496448163E-4</v>
      </c>
      <c r="I53" s="50"/>
    </row>
    <row r="54" spans="1:9" s="52" customFormat="1" ht="27.95" customHeight="1">
      <c r="A54" s="69" t="s">
        <v>93</v>
      </c>
      <c r="B54" s="70">
        <v>2</v>
      </c>
      <c r="C54" s="70">
        <v>889.84346849999997</v>
      </c>
      <c r="D54" s="71">
        <v>1.6684727692322954E-4</v>
      </c>
      <c r="E54" s="72">
        <v>444.92173424999999</v>
      </c>
      <c r="F54" s="70">
        <v>2</v>
      </c>
      <c r="G54" s="70">
        <v>936.27939649999996</v>
      </c>
      <c r="H54" s="71">
        <v>1.8015680560965958E-4</v>
      </c>
      <c r="I54" s="50"/>
    </row>
    <row r="55" spans="1:9" s="52" customFormat="1" ht="18" customHeight="1">
      <c r="A55" s="69" t="s">
        <v>94</v>
      </c>
      <c r="B55" s="70" t="s">
        <v>44</v>
      </c>
      <c r="C55" s="70" t="s">
        <v>44</v>
      </c>
      <c r="D55" s="71" t="s">
        <v>44</v>
      </c>
      <c r="E55" s="72" t="s">
        <v>44</v>
      </c>
      <c r="F55" s="70" t="s">
        <v>44</v>
      </c>
      <c r="G55" s="70" t="s">
        <v>44</v>
      </c>
      <c r="H55" s="71" t="s">
        <v>44</v>
      </c>
      <c r="I55" s="50"/>
    </row>
    <row r="56" spans="1:9" s="52" customFormat="1" ht="20.100000000000001" customHeight="1">
      <c r="A56" s="63" t="s">
        <v>95</v>
      </c>
      <c r="B56" s="64">
        <v>11595</v>
      </c>
      <c r="C56" s="64">
        <v>1674728.9229275002</v>
      </c>
      <c r="D56" s="65">
        <v>0.31401473435102994</v>
      </c>
      <c r="E56" s="66">
        <v>144.43543966601985</v>
      </c>
      <c r="F56" s="64">
        <v>11038</v>
      </c>
      <c r="G56" s="64">
        <v>1568967.9676073</v>
      </c>
      <c r="H56" s="65">
        <v>0.30189733770138666</v>
      </c>
      <c r="I56" s="50"/>
    </row>
    <row r="57" spans="1:9" s="52" customFormat="1" ht="27.95" customHeight="1">
      <c r="A57" s="69" t="s">
        <v>96</v>
      </c>
      <c r="B57" s="70">
        <v>1371</v>
      </c>
      <c r="C57" s="70">
        <v>190539.21635800001</v>
      </c>
      <c r="D57" s="71">
        <v>3.5726451361168109E-2</v>
      </c>
      <c r="E57" s="72">
        <v>138.978275972283</v>
      </c>
      <c r="F57" s="70">
        <v>1470</v>
      </c>
      <c r="G57" s="70">
        <v>205911.1119816</v>
      </c>
      <c r="H57" s="71">
        <v>3.9620959633215595E-2</v>
      </c>
      <c r="I57" s="50"/>
    </row>
    <row r="58" spans="1:9" s="52" customFormat="1" ht="18" customHeight="1">
      <c r="A58" s="73" t="s">
        <v>97</v>
      </c>
      <c r="B58" s="70">
        <v>1154</v>
      </c>
      <c r="C58" s="70">
        <v>144740.59196690001</v>
      </c>
      <c r="D58" s="71">
        <v>2.7139125570750357E-2</v>
      </c>
      <c r="E58" s="72">
        <v>125.42512302157714</v>
      </c>
      <c r="F58" s="70">
        <v>1243</v>
      </c>
      <c r="G58" s="70">
        <v>172091.68312249999</v>
      </c>
      <c r="H58" s="71">
        <v>3.3113500114641647E-2</v>
      </c>
      <c r="I58" s="50"/>
    </row>
    <row r="59" spans="1:9" s="52" customFormat="1" ht="18" customHeight="1">
      <c r="A59" s="73" t="s">
        <v>98</v>
      </c>
      <c r="B59" s="70">
        <v>183</v>
      </c>
      <c r="C59" s="70">
        <v>16131.773728</v>
      </c>
      <c r="D59" s="71">
        <v>3.0247370618965161E-3</v>
      </c>
      <c r="E59" s="72">
        <v>88.151769005464487</v>
      </c>
      <c r="F59" s="70">
        <v>186</v>
      </c>
      <c r="G59" s="70">
        <v>16583.5437299</v>
      </c>
      <c r="H59" s="71">
        <v>3.190968716427248E-3</v>
      </c>
      <c r="I59" s="50"/>
    </row>
    <row r="60" spans="1:9" s="52" customFormat="1" ht="18" customHeight="1">
      <c r="A60" s="73" t="s">
        <v>99</v>
      </c>
      <c r="B60" s="70">
        <v>34</v>
      </c>
      <c r="C60" s="70">
        <v>29666.850663099998</v>
      </c>
      <c r="D60" s="71">
        <v>5.5625887285212358E-3</v>
      </c>
      <c r="E60" s="72">
        <v>872.55443126764703</v>
      </c>
      <c r="F60" s="70">
        <v>41</v>
      </c>
      <c r="G60" s="70">
        <v>17235.8851292</v>
      </c>
      <c r="H60" s="71">
        <v>3.3164908021466929E-3</v>
      </c>
      <c r="I60" s="50"/>
    </row>
    <row r="61" spans="1:9" s="52" customFormat="1" ht="18" customHeight="1">
      <c r="A61" s="69" t="s">
        <v>100</v>
      </c>
      <c r="B61" s="70" t="s">
        <v>44</v>
      </c>
      <c r="C61" s="70" t="s">
        <v>44</v>
      </c>
      <c r="D61" s="71" t="s">
        <v>44</v>
      </c>
      <c r="E61" s="72" t="s">
        <v>44</v>
      </c>
      <c r="F61" s="70" t="s">
        <v>44</v>
      </c>
      <c r="G61" s="70" t="s">
        <v>44</v>
      </c>
      <c r="H61" s="71" t="s">
        <v>44</v>
      </c>
      <c r="I61" s="50"/>
    </row>
    <row r="62" spans="1:9" s="52" customFormat="1" ht="18" customHeight="1">
      <c r="A62" s="73" t="s">
        <v>101</v>
      </c>
      <c r="B62" s="70" t="s">
        <v>44</v>
      </c>
      <c r="C62" s="70" t="s">
        <v>44</v>
      </c>
      <c r="D62" s="71" t="s">
        <v>44</v>
      </c>
      <c r="E62" s="72" t="s">
        <v>44</v>
      </c>
      <c r="F62" s="70" t="s">
        <v>44</v>
      </c>
      <c r="G62" s="70" t="s">
        <v>44</v>
      </c>
      <c r="H62" s="71" t="s">
        <v>44</v>
      </c>
      <c r="I62" s="50"/>
    </row>
    <row r="63" spans="1:9" s="52" customFormat="1" ht="18" customHeight="1">
      <c r="A63" s="73" t="s">
        <v>102</v>
      </c>
      <c r="B63" s="70" t="s">
        <v>44</v>
      </c>
      <c r="C63" s="70" t="s">
        <v>44</v>
      </c>
      <c r="D63" s="71" t="s">
        <v>44</v>
      </c>
      <c r="E63" s="72" t="s">
        <v>44</v>
      </c>
      <c r="F63" s="70" t="s">
        <v>44</v>
      </c>
      <c r="G63" s="70" t="s">
        <v>44</v>
      </c>
      <c r="H63" s="71" t="s">
        <v>44</v>
      </c>
      <c r="I63" s="50"/>
    </row>
    <row r="64" spans="1:9" s="52" customFormat="1" ht="18" customHeight="1">
      <c r="A64" s="73" t="s">
        <v>103</v>
      </c>
      <c r="B64" s="70" t="s">
        <v>44</v>
      </c>
      <c r="C64" s="70" t="s">
        <v>44</v>
      </c>
      <c r="D64" s="71" t="s">
        <v>44</v>
      </c>
      <c r="E64" s="72" t="s">
        <v>44</v>
      </c>
      <c r="F64" s="70" t="s">
        <v>44</v>
      </c>
      <c r="G64" s="70" t="s">
        <v>44</v>
      </c>
      <c r="H64" s="83" t="s">
        <v>44</v>
      </c>
      <c r="I64" s="50"/>
    </row>
    <row r="65" spans="1:9" s="52" customFormat="1" ht="18" customHeight="1">
      <c r="A65" s="73" t="s">
        <v>104</v>
      </c>
      <c r="B65" s="70" t="s">
        <v>44</v>
      </c>
      <c r="C65" s="70" t="s">
        <v>44</v>
      </c>
      <c r="D65" s="71" t="s">
        <v>44</v>
      </c>
      <c r="E65" s="72" t="s">
        <v>44</v>
      </c>
      <c r="F65" s="70" t="s">
        <v>44</v>
      </c>
      <c r="G65" s="70" t="s">
        <v>44</v>
      </c>
      <c r="H65" s="71" t="s">
        <v>44</v>
      </c>
      <c r="I65" s="50"/>
    </row>
    <row r="66" spans="1:9" s="52" customFormat="1" ht="18" customHeight="1">
      <c r="A66" s="69" t="s">
        <v>105</v>
      </c>
      <c r="B66" s="70">
        <v>1937</v>
      </c>
      <c r="C66" s="70">
        <v>206358.49049190001</v>
      </c>
      <c r="D66" s="71">
        <v>3.8692594177940715E-2</v>
      </c>
      <c r="E66" s="72">
        <v>106.53510092509035</v>
      </c>
      <c r="F66" s="70">
        <v>2314</v>
      </c>
      <c r="G66" s="70">
        <v>209933.88501060003</v>
      </c>
      <c r="H66" s="71">
        <v>4.0395012700394604E-2</v>
      </c>
      <c r="I66" s="50"/>
    </row>
    <row r="67" spans="1:9" s="52" customFormat="1" ht="18" customHeight="1">
      <c r="A67" s="73" t="s">
        <v>106</v>
      </c>
      <c r="B67" s="70" t="s">
        <v>44</v>
      </c>
      <c r="C67" s="70" t="s">
        <v>44</v>
      </c>
      <c r="D67" s="71" t="s">
        <v>44</v>
      </c>
      <c r="E67" s="72" t="s">
        <v>44</v>
      </c>
      <c r="F67" s="70" t="s">
        <v>44</v>
      </c>
      <c r="G67" s="70" t="s">
        <v>44</v>
      </c>
      <c r="H67" s="71" t="s">
        <v>44</v>
      </c>
      <c r="I67" s="50"/>
    </row>
    <row r="68" spans="1:9" s="52" customFormat="1" ht="18" customHeight="1">
      <c r="A68" s="73" t="s">
        <v>107</v>
      </c>
      <c r="B68" s="70" t="s">
        <v>44</v>
      </c>
      <c r="C68" s="70" t="s">
        <v>44</v>
      </c>
      <c r="D68" s="71" t="s">
        <v>44</v>
      </c>
      <c r="E68" s="72" t="s">
        <v>44</v>
      </c>
      <c r="F68" s="70" t="s">
        <v>44</v>
      </c>
      <c r="G68" s="70" t="s">
        <v>44</v>
      </c>
      <c r="H68" s="71" t="s">
        <v>44</v>
      </c>
      <c r="I68" s="50"/>
    </row>
    <row r="69" spans="1:9" s="52" customFormat="1" ht="18" customHeight="1">
      <c r="A69" s="73" t="s">
        <v>108</v>
      </c>
      <c r="B69" s="70" t="s">
        <v>44</v>
      </c>
      <c r="C69" s="70" t="s">
        <v>44</v>
      </c>
      <c r="D69" s="71" t="s">
        <v>44</v>
      </c>
      <c r="E69" s="72" t="s">
        <v>44</v>
      </c>
      <c r="F69" s="70" t="s">
        <v>44</v>
      </c>
      <c r="G69" s="70" t="s">
        <v>44</v>
      </c>
      <c r="H69" s="71" t="s">
        <v>44</v>
      </c>
      <c r="I69" s="50"/>
    </row>
    <row r="70" spans="1:9" s="52" customFormat="1" ht="18" customHeight="1">
      <c r="A70" s="73" t="s">
        <v>109</v>
      </c>
      <c r="B70" s="70">
        <v>1816</v>
      </c>
      <c r="C70" s="70">
        <v>181251.36873340001</v>
      </c>
      <c r="D70" s="71">
        <v>3.3984962953937763E-2</v>
      </c>
      <c r="E70" s="72">
        <v>99.808022430286357</v>
      </c>
      <c r="F70" s="70">
        <v>2187</v>
      </c>
      <c r="G70" s="70">
        <v>187495.82784020001</v>
      </c>
      <c r="H70" s="71">
        <v>3.6077531488037093E-2</v>
      </c>
      <c r="I70" s="50"/>
    </row>
    <row r="71" spans="1:9" s="52" customFormat="1" ht="18" customHeight="1">
      <c r="A71" s="73" t="s">
        <v>110</v>
      </c>
      <c r="B71" s="70">
        <v>1</v>
      </c>
      <c r="C71" s="70">
        <v>108.4883332</v>
      </c>
      <c r="D71" s="71">
        <v>2.0341760785043057E-5</v>
      </c>
      <c r="E71" s="72">
        <v>108.4883332</v>
      </c>
      <c r="F71" s="70">
        <v>2</v>
      </c>
      <c r="G71" s="70">
        <v>169.7428457</v>
      </c>
      <c r="H71" s="71">
        <v>3.2661542025511549E-5</v>
      </c>
      <c r="I71" s="50"/>
    </row>
    <row r="72" spans="1:9" s="52" customFormat="1" ht="18" customHeight="1">
      <c r="A72" s="73" t="s">
        <v>111</v>
      </c>
      <c r="B72" s="70">
        <v>120</v>
      </c>
      <c r="C72" s="70">
        <v>24998.633425299999</v>
      </c>
      <c r="D72" s="71">
        <v>4.6872894632179135E-3</v>
      </c>
      <c r="E72" s="72">
        <v>208.32194521083332</v>
      </c>
      <c r="F72" s="70">
        <v>125</v>
      </c>
      <c r="G72" s="70">
        <v>22268.314324700001</v>
      </c>
      <c r="H72" s="71">
        <v>4.2848196703320022E-3</v>
      </c>
      <c r="I72" s="50"/>
    </row>
    <row r="73" spans="1:9" s="52" customFormat="1" ht="5.0999999999999996" customHeight="1">
      <c r="A73" s="84"/>
      <c r="B73" s="79"/>
      <c r="C73" s="79"/>
      <c r="D73" s="80"/>
      <c r="E73" s="81"/>
      <c r="F73" s="79"/>
      <c r="G73" s="79"/>
      <c r="H73" s="80"/>
      <c r="I73" s="50"/>
    </row>
    <row r="74" spans="1:9" s="52" customFormat="1" ht="15" customHeight="1">
      <c r="A74" s="50"/>
      <c r="B74" s="85"/>
      <c r="C74" s="85"/>
      <c r="D74" s="85"/>
      <c r="E74" s="85"/>
      <c r="F74" s="85"/>
      <c r="G74" s="1170" t="s">
        <v>176</v>
      </c>
      <c r="H74" s="1170"/>
      <c r="I74" s="50"/>
    </row>
    <row r="75" spans="1:9" s="52" customFormat="1" ht="15" customHeight="1">
      <c r="A75" s="1168"/>
      <c r="B75" s="1168"/>
      <c r="C75" s="1168"/>
      <c r="D75" s="1168"/>
      <c r="E75" s="1168"/>
      <c r="F75" s="1168"/>
      <c r="G75" s="1168"/>
      <c r="H75" s="1168"/>
      <c r="I75" s="50"/>
    </row>
    <row r="76" spans="1:9" s="52" customFormat="1" ht="15" customHeight="1">
      <c r="A76" s="1169"/>
      <c r="B76" s="1169"/>
      <c r="C76" s="1169"/>
      <c r="D76" s="1169"/>
      <c r="E76" s="1169"/>
      <c r="F76" s="1169"/>
      <c r="G76" s="1169"/>
      <c r="H76" s="1169"/>
      <c r="I76" s="50"/>
    </row>
    <row r="77" spans="1:9" s="52" customFormat="1" ht="12">
      <c r="A77" s="55"/>
      <c r="B77" s="56"/>
      <c r="C77" s="56"/>
      <c r="D77" s="56"/>
      <c r="E77" s="56"/>
      <c r="F77" s="57"/>
      <c r="G77" s="57"/>
      <c r="H77" s="58" t="s">
        <v>54</v>
      </c>
      <c r="I77" s="50"/>
    </row>
    <row r="78" spans="1:9" s="52" customFormat="1" ht="15" customHeight="1">
      <c r="A78" s="59"/>
      <c r="B78" s="1166" t="s">
        <v>3</v>
      </c>
      <c r="C78" s="1166"/>
      <c r="D78" s="1166"/>
      <c r="E78" s="1166"/>
      <c r="F78" s="1167" t="s">
        <v>4</v>
      </c>
      <c r="G78" s="1167"/>
      <c r="H78" s="1167"/>
      <c r="I78" s="50"/>
    </row>
    <row r="79" spans="1:9" s="52" customFormat="1" ht="39.950000000000003" customHeight="1">
      <c r="A79" s="13" t="s">
        <v>55</v>
      </c>
      <c r="B79" s="60" t="s">
        <v>56</v>
      </c>
      <c r="C79" s="60" t="s">
        <v>7</v>
      </c>
      <c r="D79" s="60" t="s">
        <v>57</v>
      </c>
      <c r="E79" s="60" t="s">
        <v>58</v>
      </c>
      <c r="F79" s="60" t="s">
        <v>59</v>
      </c>
      <c r="G79" s="60" t="s">
        <v>7</v>
      </c>
      <c r="H79" s="60" t="s">
        <v>57</v>
      </c>
      <c r="I79" s="50"/>
    </row>
    <row r="80" spans="1:9" s="52" customFormat="1" ht="15" customHeight="1">
      <c r="A80" s="13" t="s">
        <v>10</v>
      </c>
      <c r="B80" s="13" t="s">
        <v>11</v>
      </c>
      <c r="C80" s="13" t="s">
        <v>12</v>
      </c>
      <c r="D80" s="13" t="s">
        <v>13</v>
      </c>
      <c r="E80" s="13" t="s">
        <v>14</v>
      </c>
      <c r="F80" s="13" t="s">
        <v>15</v>
      </c>
      <c r="G80" s="13" t="s">
        <v>16</v>
      </c>
      <c r="H80" s="13" t="s">
        <v>17</v>
      </c>
      <c r="I80" s="50"/>
    </row>
    <row r="81" spans="1:9" s="52" customFormat="1" ht="5.0999999999999996" customHeight="1">
      <c r="A81" s="62"/>
      <c r="B81" s="62"/>
      <c r="C81" s="62"/>
      <c r="D81" s="62"/>
      <c r="E81" s="62"/>
      <c r="F81" s="62"/>
      <c r="G81" s="62"/>
      <c r="H81" s="62"/>
      <c r="I81" s="50"/>
    </row>
    <row r="82" spans="1:9" s="52" customFormat="1" ht="30" customHeight="1">
      <c r="A82" s="69" t="s">
        <v>112</v>
      </c>
      <c r="B82" s="70">
        <v>8112</v>
      </c>
      <c r="C82" s="70">
        <v>1272900.3817098001</v>
      </c>
      <c r="D82" s="71">
        <v>0.23867114835469472</v>
      </c>
      <c r="E82" s="72">
        <v>156.9157275283284</v>
      </c>
      <c r="F82" s="70">
        <v>7060</v>
      </c>
      <c r="G82" s="70">
        <v>1148350.5139034002</v>
      </c>
      <c r="H82" s="71">
        <v>0.22096305982852796</v>
      </c>
      <c r="I82" s="50"/>
    </row>
    <row r="83" spans="1:9" s="52" customFormat="1" ht="18" customHeight="1">
      <c r="A83" s="73" t="s">
        <v>113</v>
      </c>
      <c r="B83" s="70">
        <v>581</v>
      </c>
      <c r="C83" s="70">
        <v>316551.17184899998</v>
      </c>
      <c r="D83" s="71">
        <v>5.9353923357884295E-2</v>
      </c>
      <c r="E83" s="72">
        <v>544.83850576419957</v>
      </c>
      <c r="F83" s="70">
        <v>359</v>
      </c>
      <c r="G83" s="70">
        <v>269754.85711859999</v>
      </c>
      <c r="H83" s="71">
        <v>5.1905631521794483E-2</v>
      </c>
      <c r="I83" s="50"/>
    </row>
    <row r="84" spans="1:9" s="52" customFormat="1" ht="30" customHeight="1">
      <c r="A84" s="73" t="s">
        <v>114</v>
      </c>
      <c r="B84" s="70">
        <v>7</v>
      </c>
      <c r="C84" s="70">
        <v>15637.3169798</v>
      </c>
      <c r="D84" s="71">
        <v>2.9320255177722981E-3</v>
      </c>
      <c r="E84" s="72">
        <v>2233.9024256857142</v>
      </c>
      <c r="F84" s="70">
        <v>9</v>
      </c>
      <c r="G84" s="70">
        <v>11818.3309895</v>
      </c>
      <c r="H84" s="71">
        <v>2.2740570460753136E-3</v>
      </c>
      <c r="I84" s="50"/>
    </row>
    <row r="85" spans="1:9" s="52" customFormat="1" ht="18" customHeight="1">
      <c r="A85" s="73" t="s">
        <v>115</v>
      </c>
      <c r="B85" s="70">
        <v>88</v>
      </c>
      <c r="C85" s="70">
        <v>11164.903807299999</v>
      </c>
      <c r="D85" s="71">
        <v>2.0934398726305905E-3</v>
      </c>
      <c r="E85" s="72">
        <v>126.87390690113635</v>
      </c>
      <c r="F85" s="70">
        <v>34</v>
      </c>
      <c r="G85" s="70">
        <v>7968.6744686000002</v>
      </c>
      <c r="H85" s="71">
        <v>1.533314673560936E-3</v>
      </c>
      <c r="I85" s="50"/>
    </row>
    <row r="86" spans="1:9" s="52" customFormat="1" ht="18" customHeight="1">
      <c r="A86" s="73" t="s">
        <v>116</v>
      </c>
      <c r="B86" s="70">
        <v>3895</v>
      </c>
      <c r="C86" s="70">
        <v>359046.61854559998</v>
      </c>
      <c r="D86" s="71">
        <v>6.732189729257633E-2</v>
      </c>
      <c r="E86" s="72">
        <v>92.181416828138637</v>
      </c>
      <c r="F86" s="70">
        <v>4037</v>
      </c>
      <c r="G86" s="70">
        <v>385161.7058081</v>
      </c>
      <c r="H86" s="71">
        <v>7.4111961473195528E-2</v>
      </c>
      <c r="I86" s="50"/>
    </row>
    <row r="87" spans="1:9" s="52" customFormat="1" ht="30" customHeight="1">
      <c r="A87" s="73" t="s">
        <v>117</v>
      </c>
      <c r="B87" s="70">
        <v>314</v>
      </c>
      <c r="C87" s="70">
        <v>67602.309999000005</v>
      </c>
      <c r="D87" s="71">
        <v>1.2675556697703809E-2</v>
      </c>
      <c r="E87" s="72">
        <v>215.29398088853506</v>
      </c>
      <c r="F87" s="70">
        <v>180</v>
      </c>
      <c r="G87" s="70">
        <v>46085.740037000003</v>
      </c>
      <c r="H87" s="71">
        <v>8.8677159192652542E-3</v>
      </c>
      <c r="I87" s="50"/>
    </row>
    <row r="88" spans="1:9" s="52" customFormat="1" ht="30" customHeight="1">
      <c r="A88" s="73" t="s">
        <v>118</v>
      </c>
      <c r="B88" s="70" t="s">
        <v>44</v>
      </c>
      <c r="C88" s="70" t="s">
        <v>44</v>
      </c>
      <c r="D88" s="71" t="s">
        <v>44</v>
      </c>
      <c r="E88" s="72" t="s">
        <v>44</v>
      </c>
      <c r="F88" s="70">
        <v>4</v>
      </c>
      <c r="G88" s="70">
        <v>1919.3868612000001</v>
      </c>
      <c r="H88" s="71">
        <v>3.6932416427786158E-4</v>
      </c>
      <c r="I88" s="50"/>
    </row>
    <row r="89" spans="1:9" s="52" customFormat="1" ht="18" customHeight="1">
      <c r="A89" s="73" t="s">
        <v>119</v>
      </c>
      <c r="B89" s="70" t="s">
        <v>44</v>
      </c>
      <c r="C89" s="70" t="s">
        <v>44</v>
      </c>
      <c r="D89" s="71" t="s">
        <v>44</v>
      </c>
      <c r="E89" s="72" t="s">
        <v>44</v>
      </c>
      <c r="F89" s="70" t="s">
        <v>44</v>
      </c>
      <c r="G89" s="70" t="s">
        <v>44</v>
      </c>
      <c r="H89" s="71" t="s">
        <v>44</v>
      </c>
      <c r="I89" s="50"/>
    </row>
    <row r="90" spans="1:9" s="52" customFormat="1" ht="30" customHeight="1">
      <c r="A90" s="73" t="s">
        <v>120</v>
      </c>
      <c r="B90" s="70">
        <v>1218</v>
      </c>
      <c r="C90" s="70">
        <v>103362.290901</v>
      </c>
      <c r="D90" s="71">
        <v>1.9380618483888504E-2</v>
      </c>
      <c r="E90" s="72">
        <v>84.862307800492616</v>
      </c>
      <c r="F90" s="70">
        <v>914</v>
      </c>
      <c r="G90" s="70">
        <v>65520.992190800003</v>
      </c>
      <c r="H90" s="71">
        <v>1.2607404047975309E-2</v>
      </c>
      <c r="I90" s="50"/>
    </row>
    <row r="91" spans="1:9" s="52" customFormat="1" ht="18" customHeight="1">
      <c r="A91" s="73" t="s">
        <v>121</v>
      </c>
      <c r="B91" s="70">
        <v>1</v>
      </c>
      <c r="C91" s="70">
        <v>305.84569820000002</v>
      </c>
      <c r="D91" s="71">
        <v>5.7346627479745209E-5</v>
      </c>
      <c r="E91" s="72">
        <v>305.84569820000002</v>
      </c>
      <c r="F91" s="70">
        <v>1</v>
      </c>
      <c r="G91" s="70">
        <v>305.84569820000002</v>
      </c>
      <c r="H91" s="71">
        <v>5.885015114413875E-5</v>
      </c>
      <c r="I91" s="50"/>
    </row>
    <row r="92" spans="1:9" s="52" customFormat="1" ht="18" customHeight="1">
      <c r="A92" s="73" t="s">
        <v>122</v>
      </c>
      <c r="B92" s="70">
        <v>30</v>
      </c>
      <c r="C92" s="70">
        <v>1001.7200282</v>
      </c>
      <c r="D92" s="71">
        <v>1.8782433637049359E-4</v>
      </c>
      <c r="E92" s="72">
        <v>33.390667606666668</v>
      </c>
      <c r="F92" s="70">
        <v>30</v>
      </c>
      <c r="G92" s="70">
        <v>1006.7200282</v>
      </c>
      <c r="H92" s="71">
        <v>1.9371083578445316E-4</v>
      </c>
      <c r="I92" s="50"/>
    </row>
    <row r="93" spans="1:9" s="52" customFormat="1" ht="18" customHeight="1">
      <c r="A93" s="73" t="s">
        <v>123</v>
      </c>
      <c r="B93" s="70">
        <v>119</v>
      </c>
      <c r="C93" s="70">
        <v>29384.1150112</v>
      </c>
      <c r="D93" s="71">
        <v>5.5095752769664932E-3</v>
      </c>
      <c r="E93" s="72">
        <v>246.92533622857144</v>
      </c>
      <c r="F93" s="70">
        <v>128</v>
      </c>
      <c r="G93" s="70">
        <v>36041.227598199999</v>
      </c>
      <c r="H93" s="71">
        <v>6.934973105907084E-3</v>
      </c>
      <c r="I93" s="50"/>
    </row>
    <row r="94" spans="1:9" s="52" customFormat="1" ht="18" customHeight="1">
      <c r="A94" s="73" t="s">
        <v>124</v>
      </c>
      <c r="B94" s="70">
        <v>78</v>
      </c>
      <c r="C94" s="70">
        <v>57563.799229199998</v>
      </c>
      <c r="D94" s="71">
        <v>1.0793317578582103E-2</v>
      </c>
      <c r="E94" s="72">
        <v>737.99742601538458</v>
      </c>
      <c r="F94" s="70">
        <v>73</v>
      </c>
      <c r="G94" s="70">
        <v>53763.777934799997</v>
      </c>
      <c r="H94" s="71">
        <v>1.0345106948255555E-2</v>
      </c>
      <c r="I94" s="50"/>
    </row>
    <row r="95" spans="1:9" s="52" customFormat="1" ht="18" customHeight="1">
      <c r="A95" s="73" t="s">
        <v>125</v>
      </c>
      <c r="B95" s="70">
        <v>188</v>
      </c>
      <c r="C95" s="70">
        <v>14480.3961982</v>
      </c>
      <c r="D95" s="71">
        <v>2.7151007564418122E-3</v>
      </c>
      <c r="E95" s="72">
        <v>77.023384032978726</v>
      </c>
      <c r="F95" s="70">
        <v>150</v>
      </c>
      <c r="G95" s="70">
        <v>9939.7128481</v>
      </c>
      <c r="H95" s="71">
        <v>1.9125775084713054E-3</v>
      </c>
      <c r="I95" s="50"/>
    </row>
    <row r="96" spans="1:9" s="52" customFormat="1" ht="18" customHeight="1">
      <c r="A96" s="73" t="s">
        <v>126</v>
      </c>
      <c r="B96" s="70">
        <v>2</v>
      </c>
      <c r="C96" s="70">
        <v>1080.6214864000001</v>
      </c>
      <c r="D96" s="71">
        <v>2.026185040100373E-4</v>
      </c>
      <c r="E96" s="72">
        <v>540.31074320000005</v>
      </c>
      <c r="F96" s="70">
        <v>2</v>
      </c>
      <c r="G96" s="70">
        <v>1080.6214864000001</v>
      </c>
      <c r="H96" s="71">
        <v>2.0793079052123113E-4</v>
      </c>
      <c r="I96" s="50"/>
    </row>
    <row r="97" spans="1:9" s="52" customFormat="1" ht="18" customHeight="1">
      <c r="A97" s="73" t="s">
        <v>127</v>
      </c>
      <c r="B97" s="70" t="s">
        <v>44</v>
      </c>
      <c r="C97" s="70" t="s">
        <v>44</v>
      </c>
      <c r="D97" s="71" t="s">
        <v>44</v>
      </c>
      <c r="E97" s="72" t="s">
        <v>44</v>
      </c>
      <c r="F97" s="70" t="s">
        <v>44</v>
      </c>
      <c r="G97" s="70" t="s">
        <v>44</v>
      </c>
      <c r="H97" s="71" t="s">
        <v>44</v>
      </c>
      <c r="I97" s="50"/>
    </row>
    <row r="98" spans="1:9" s="52" customFormat="1" ht="30" customHeight="1">
      <c r="A98" s="73" t="s">
        <v>128</v>
      </c>
      <c r="B98" s="70">
        <v>205</v>
      </c>
      <c r="C98" s="70">
        <v>26340.1303262</v>
      </c>
      <c r="D98" s="71">
        <v>4.9388225843110161E-3</v>
      </c>
      <c r="E98" s="72">
        <v>128.48844061560976</v>
      </c>
      <c r="F98" s="70">
        <v>148</v>
      </c>
      <c r="G98" s="70">
        <v>21267.7152671</v>
      </c>
      <c r="H98" s="71">
        <v>4.0922866181393363E-3</v>
      </c>
      <c r="I98" s="50"/>
    </row>
    <row r="99" spans="1:9" s="52" customFormat="1" ht="18" customHeight="1">
      <c r="A99" s="73" t="s">
        <v>129</v>
      </c>
      <c r="B99" s="70">
        <v>37</v>
      </c>
      <c r="C99" s="70">
        <v>2201.1377403000001</v>
      </c>
      <c r="D99" s="71">
        <v>4.127173498515215E-4</v>
      </c>
      <c r="E99" s="72">
        <v>59.490209197297304</v>
      </c>
      <c r="F99" s="70">
        <v>35</v>
      </c>
      <c r="G99" s="70">
        <v>2246.1992322000001</v>
      </c>
      <c r="H99" s="71">
        <v>4.3220867611607432E-4</v>
      </c>
      <c r="I99" s="50"/>
    </row>
    <row r="100" spans="1:9" s="52" customFormat="1" ht="18" customHeight="1">
      <c r="A100" s="73" t="s">
        <v>130</v>
      </c>
      <c r="B100" s="70">
        <v>29</v>
      </c>
      <c r="C100" s="70">
        <v>1326.518317</v>
      </c>
      <c r="D100" s="71">
        <v>2.4872460923191619E-4</v>
      </c>
      <c r="E100" s="72">
        <v>45.742010931034486</v>
      </c>
      <c r="F100" s="70">
        <v>29</v>
      </c>
      <c r="G100" s="70">
        <v>1326.518317</v>
      </c>
      <c r="H100" s="71">
        <v>2.5524571347696189E-4</v>
      </c>
      <c r="I100" s="50"/>
    </row>
    <row r="101" spans="1:9" s="52" customFormat="1" ht="18" customHeight="1">
      <c r="A101" s="73" t="s">
        <v>131</v>
      </c>
      <c r="B101" s="70" t="s">
        <v>44</v>
      </c>
      <c r="C101" s="70" t="s">
        <v>44</v>
      </c>
      <c r="D101" s="71" t="s">
        <v>44</v>
      </c>
      <c r="E101" s="72" t="s">
        <v>44</v>
      </c>
      <c r="F101" s="70" t="s">
        <v>44</v>
      </c>
      <c r="G101" s="70" t="s">
        <v>44</v>
      </c>
      <c r="H101" s="71" t="s">
        <v>44</v>
      </c>
      <c r="I101" s="50"/>
    </row>
    <row r="102" spans="1:9" s="52" customFormat="1" ht="18" customHeight="1">
      <c r="A102" s="73" t="s">
        <v>132</v>
      </c>
      <c r="B102" s="70" t="s">
        <v>44</v>
      </c>
      <c r="C102" s="70" t="s">
        <v>44</v>
      </c>
      <c r="D102" s="71" t="s">
        <v>44</v>
      </c>
      <c r="E102" s="72" t="s">
        <v>44</v>
      </c>
      <c r="F102" s="70" t="s">
        <v>44</v>
      </c>
      <c r="G102" s="70" t="s">
        <v>44</v>
      </c>
      <c r="H102" s="71" t="s">
        <v>44</v>
      </c>
      <c r="I102" s="50"/>
    </row>
    <row r="103" spans="1:9" s="52" customFormat="1" ht="18" customHeight="1">
      <c r="A103" s="73" t="s">
        <v>133</v>
      </c>
      <c r="B103" s="70" t="s">
        <v>44</v>
      </c>
      <c r="C103" s="70" t="s">
        <v>44</v>
      </c>
      <c r="D103" s="71" t="s">
        <v>44</v>
      </c>
      <c r="E103" s="72" t="s">
        <v>44</v>
      </c>
      <c r="F103" s="70" t="s">
        <v>44</v>
      </c>
      <c r="G103" s="70" t="s">
        <v>44</v>
      </c>
      <c r="H103" s="71" t="s">
        <v>44</v>
      </c>
      <c r="I103" s="50"/>
    </row>
    <row r="104" spans="1:9" s="52" customFormat="1" ht="18" customHeight="1">
      <c r="A104" s="73" t="s">
        <v>134</v>
      </c>
      <c r="B104" s="70">
        <v>1320</v>
      </c>
      <c r="C104" s="70">
        <v>265851.48559320002</v>
      </c>
      <c r="D104" s="71">
        <v>4.9847639508993728E-2</v>
      </c>
      <c r="E104" s="72">
        <v>201.40264060090911</v>
      </c>
      <c r="F104" s="70">
        <v>927</v>
      </c>
      <c r="G104" s="70">
        <v>233142.48801940001</v>
      </c>
      <c r="H104" s="71">
        <v>4.4860760634567093E-2</v>
      </c>
      <c r="I104" s="50"/>
    </row>
    <row r="105" spans="1:9" s="52" customFormat="1" ht="18" customHeight="1">
      <c r="A105" s="69" t="s">
        <v>135</v>
      </c>
      <c r="B105" s="70">
        <v>1</v>
      </c>
      <c r="C105" s="70">
        <v>1372.1909647</v>
      </c>
      <c r="D105" s="71">
        <v>2.5728831416247495E-4</v>
      </c>
      <c r="E105" s="72">
        <v>1372.1909647</v>
      </c>
      <c r="F105" s="70">
        <v>1</v>
      </c>
      <c r="G105" s="70">
        <v>1435.1006967000001</v>
      </c>
      <c r="H105" s="71">
        <v>2.761388942362238E-4</v>
      </c>
      <c r="I105" s="50"/>
    </row>
    <row r="106" spans="1:9" s="52" customFormat="1" ht="18" customHeight="1">
      <c r="A106" s="69" t="s">
        <v>136</v>
      </c>
      <c r="B106" s="70">
        <v>174</v>
      </c>
      <c r="C106" s="70">
        <v>3558.6434030999999</v>
      </c>
      <c r="D106" s="71">
        <v>6.6725214306391197E-4</v>
      </c>
      <c r="E106" s="72">
        <v>20.451973581034483</v>
      </c>
      <c r="F106" s="70">
        <v>193</v>
      </c>
      <c r="G106" s="70">
        <v>3337.3560149999998</v>
      </c>
      <c r="H106" s="71">
        <v>6.4216664501233966E-4</v>
      </c>
      <c r="I106" s="50"/>
    </row>
    <row r="107" spans="1:9" s="52" customFormat="1" ht="20.100000000000001" customHeight="1">
      <c r="A107" s="63" t="s">
        <v>137</v>
      </c>
      <c r="B107" s="64">
        <v>119</v>
      </c>
      <c r="C107" s="64">
        <v>386210.98153809999</v>
      </c>
      <c r="D107" s="65">
        <v>7.241526500846554E-2</v>
      </c>
      <c r="E107" s="66">
        <v>3245.4704330932773</v>
      </c>
      <c r="F107" s="64">
        <v>126</v>
      </c>
      <c r="G107" s="64">
        <v>439496.46501550009</v>
      </c>
      <c r="H107" s="65">
        <v>8.456693537197793E-2</v>
      </c>
      <c r="I107" s="50"/>
    </row>
    <row r="108" spans="1:9" s="52" customFormat="1" ht="18" customHeight="1">
      <c r="A108" s="69" t="s">
        <v>138</v>
      </c>
      <c r="B108" s="70">
        <v>108</v>
      </c>
      <c r="C108" s="70">
        <v>368256.98795510002</v>
      </c>
      <c r="D108" s="71">
        <v>6.9048858392850007E-2</v>
      </c>
      <c r="E108" s="72">
        <v>3409.7869255101855</v>
      </c>
      <c r="F108" s="70">
        <v>115</v>
      </c>
      <c r="G108" s="70">
        <v>421501.51833100006</v>
      </c>
      <c r="H108" s="71">
        <v>8.1104387628308072E-2</v>
      </c>
      <c r="I108" s="50"/>
    </row>
    <row r="109" spans="1:9" s="52" customFormat="1" ht="18" customHeight="1">
      <c r="A109" s="73" t="s">
        <v>139</v>
      </c>
      <c r="B109" s="70">
        <v>36</v>
      </c>
      <c r="C109" s="70">
        <v>62814.491028600001</v>
      </c>
      <c r="D109" s="71">
        <v>1.1777831888913327E-2</v>
      </c>
      <c r="E109" s="72">
        <v>1744.8469730166667</v>
      </c>
      <c r="F109" s="70">
        <v>40</v>
      </c>
      <c r="G109" s="70">
        <v>86005.558135800005</v>
      </c>
      <c r="H109" s="71">
        <v>1.6548998809909832E-2</v>
      </c>
      <c r="I109" s="50"/>
    </row>
    <row r="110" spans="1:9" s="52" customFormat="1" ht="18" customHeight="1">
      <c r="A110" s="73" t="s">
        <v>140</v>
      </c>
      <c r="B110" s="70" t="s">
        <v>44</v>
      </c>
      <c r="C110" s="70" t="s">
        <v>44</v>
      </c>
      <c r="D110" s="71" t="s">
        <v>44</v>
      </c>
      <c r="E110" s="72" t="s">
        <v>44</v>
      </c>
      <c r="F110" s="70" t="s">
        <v>44</v>
      </c>
      <c r="G110" s="70" t="s">
        <v>44</v>
      </c>
      <c r="H110" s="71" t="s">
        <v>44</v>
      </c>
      <c r="I110" s="50"/>
    </row>
    <row r="111" spans="1:9" s="52" customFormat="1" ht="5.0999999999999996" customHeight="1">
      <c r="A111" s="84"/>
      <c r="B111" s="79"/>
      <c r="C111" s="79"/>
      <c r="D111" s="80"/>
      <c r="E111" s="81"/>
      <c r="F111" s="79"/>
      <c r="G111" s="79"/>
      <c r="H111" s="80"/>
      <c r="I111" s="50"/>
    </row>
    <row r="112" spans="1:9" s="52" customFormat="1" ht="15" customHeight="1">
      <c r="A112" s="86"/>
      <c r="B112" s="85"/>
      <c r="C112" s="85"/>
      <c r="D112" s="85"/>
      <c r="E112" s="85"/>
      <c r="F112" s="85"/>
      <c r="G112" s="50"/>
      <c r="H112" s="82" t="s">
        <v>177</v>
      </c>
      <c r="I112" s="50"/>
    </row>
    <row r="113" spans="1:9" s="52" customFormat="1" ht="15" customHeight="1">
      <c r="A113" s="1168"/>
      <c r="B113" s="1168"/>
      <c r="C113" s="1168"/>
      <c r="D113" s="1168"/>
      <c r="E113" s="1168"/>
      <c r="F113" s="1168"/>
      <c r="G113" s="1168"/>
      <c r="H113" s="1168"/>
      <c r="I113" s="50"/>
    </row>
    <row r="114" spans="1:9" s="52" customFormat="1" ht="15" customHeight="1">
      <c r="A114" s="1169"/>
      <c r="B114" s="1169"/>
      <c r="C114" s="1169"/>
      <c r="D114" s="1169"/>
      <c r="E114" s="1169"/>
      <c r="F114" s="1169"/>
      <c r="G114" s="1169"/>
      <c r="H114" s="1169"/>
      <c r="I114" s="50"/>
    </row>
    <row r="115" spans="1:9" s="52" customFormat="1" ht="12">
      <c r="A115" s="55"/>
      <c r="B115" s="56"/>
      <c r="C115" s="56"/>
      <c r="D115" s="56"/>
      <c r="E115" s="56"/>
      <c r="F115" s="57"/>
      <c r="G115" s="57"/>
      <c r="H115" s="58" t="s">
        <v>54</v>
      </c>
      <c r="I115" s="50"/>
    </row>
    <row r="116" spans="1:9" s="52" customFormat="1" ht="15" customHeight="1">
      <c r="A116" s="59"/>
      <c r="B116" s="1166" t="s">
        <v>3</v>
      </c>
      <c r="C116" s="1166"/>
      <c r="D116" s="1166"/>
      <c r="E116" s="1166"/>
      <c r="F116" s="1167" t="s">
        <v>4</v>
      </c>
      <c r="G116" s="1167"/>
      <c r="H116" s="1167"/>
      <c r="I116" s="50"/>
    </row>
    <row r="117" spans="1:9" s="52" customFormat="1" ht="36" customHeight="1">
      <c r="A117" s="13" t="s">
        <v>55</v>
      </c>
      <c r="B117" s="60" t="s">
        <v>56</v>
      </c>
      <c r="C117" s="60" t="s">
        <v>7</v>
      </c>
      <c r="D117" s="60" t="s">
        <v>57</v>
      </c>
      <c r="E117" s="60" t="s">
        <v>58</v>
      </c>
      <c r="F117" s="60" t="s">
        <v>59</v>
      </c>
      <c r="G117" s="60" t="s">
        <v>7</v>
      </c>
      <c r="H117" s="60" t="s">
        <v>57</v>
      </c>
      <c r="I117" s="50"/>
    </row>
    <row r="118" spans="1:9" s="52" customFormat="1" ht="15" customHeight="1">
      <c r="A118" s="13" t="s">
        <v>10</v>
      </c>
      <c r="B118" s="13" t="s">
        <v>11</v>
      </c>
      <c r="C118" s="13" t="s">
        <v>12</v>
      </c>
      <c r="D118" s="13" t="s">
        <v>13</v>
      </c>
      <c r="E118" s="13" t="s">
        <v>14</v>
      </c>
      <c r="F118" s="13" t="s">
        <v>15</v>
      </c>
      <c r="G118" s="13" t="s">
        <v>16</v>
      </c>
      <c r="H118" s="13" t="s">
        <v>17</v>
      </c>
      <c r="I118" s="50"/>
    </row>
    <row r="119" spans="1:9" s="52" customFormat="1" ht="5.0999999999999996" customHeight="1">
      <c r="A119" s="62"/>
      <c r="B119" s="62"/>
      <c r="C119" s="62"/>
      <c r="D119" s="62"/>
      <c r="E119" s="62"/>
      <c r="F119" s="62"/>
      <c r="G119" s="62"/>
      <c r="H119" s="62"/>
      <c r="I119" s="50"/>
    </row>
    <row r="120" spans="1:9" s="52" customFormat="1" ht="27" customHeight="1">
      <c r="A120" s="73" t="s">
        <v>142</v>
      </c>
      <c r="B120" s="70">
        <v>69</v>
      </c>
      <c r="C120" s="70">
        <v>302066.34092029999</v>
      </c>
      <c r="D120" s="71">
        <v>5.6637991081367314E-2</v>
      </c>
      <c r="E120" s="72">
        <v>4377.7730568159423</v>
      </c>
      <c r="F120" s="70">
        <v>71</v>
      </c>
      <c r="G120" s="70">
        <v>328342.25350970001</v>
      </c>
      <c r="H120" s="71">
        <v>6.3178888438761655E-2</v>
      </c>
      <c r="I120" s="50"/>
    </row>
    <row r="121" spans="1:9" s="52" customFormat="1" ht="27" customHeight="1">
      <c r="A121" s="73" t="s">
        <v>143</v>
      </c>
      <c r="B121" s="70">
        <v>2</v>
      </c>
      <c r="C121" s="70">
        <v>2558.3994177999998</v>
      </c>
      <c r="D121" s="71">
        <v>4.7970456743528465E-4</v>
      </c>
      <c r="E121" s="72">
        <v>1279.1997088999999</v>
      </c>
      <c r="F121" s="70">
        <v>3</v>
      </c>
      <c r="G121" s="70">
        <v>5545.3616261999996</v>
      </c>
      <c r="H121" s="71">
        <v>1.0670261892562955E-3</v>
      </c>
      <c r="I121" s="50"/>
    </row>
    <row r="122" spans="1:9" s="52" customFormat="1" ht="27" customHeight="1">
      <c r="A122" s="73" t="s">
        <v>144</v>
      </c>
      <c r="B122" s="70">
        <v>1</v>
      </c>
      <c r="C122" s="70">
        <v>817.75658840000006</v>
      </c>
      <c r="D122" s="71">
        <v>1.5333085513406818E-4</v>
      </c>
      <c r="E122" s="72">
        <v>817.75658840000006</v>
      </c>
      <c r="F122" s="70">
        <v>1</v>
      </c>
      <c r="G122" s="70">
        <v>1608.3450593</v>
      </c>
      <c r="H122" s="71">
        <v>3.0947419038027129E-4</v>
      </c>
      <c r="I122" s="50"/>
    </row>
    <row r="123" spans="1:9" s="52" customFormat="1" ht="27" customHeight="1">
      <c r="A123" s="69" t="s">
        <v>145</v>
      </c>
      <c r="B123" s="70">
        <v>11</v>
      </c>
      <c r="C123" s="70">
        <v>17953.993582999999</v>
      </c>
      <c r="D123" s="71">
        <v>3.36640661561555E-3</v>
      </c>
      <c r="E123" s="72">
        <v>1632.1812348181818</v>
      </c>
      <c r="F123" s="70">
        <v>11</v>
      </c>
      <c r="G123" s="70">
        <v>17994.946684499999</v>
      </c>
      <c r="H123" s="71">
        <v>3.4625477436698612E-3</v>
      </c>
      <c r="I123" s="50"/>
    </row>
    <row r="124" spans="1:9" s="52" customFormat="1" ht="20.100000000000001" customHeight="1">
      <c r="A124" s="63" t="s">
        <v>146</v>
      </c>
      <c r="B124" s="64">
        <v>216791</v>
      </c>
      <c r="C124" s="64">
        <v>706792.35846090002</v>
      </c>
      <c r="D124" s="65">
        <v>0.13252485918465592</v>
      </c>
      <c r="E124" s="66">
        <v>3.2602476969103886</v>
      </c>
      <c r="F124" s="64">
        <v>212503</v>
      </c>
      <c r="G124" s="64">
        <v>695855.05423920031</v>
      </c>
      <c r="H124" s="65">
        <v>0.13389488672687111</v>
      </c>
      <c r="I124" s="50"/>
    </row>
    <row r="125" spans="1:9" s="52" customFormat="1" ht="27" customHeight="1">
      <c r="A125" s="69" t="s">
        <v>147</v>
      </c>
      <c r="B125" s="70">
        <v>8</v>
      </c>
      <c r="C125" s="70">
        <v>73.058727599999997</v>
      </c>
      <c r="D125" s="71">
        <v>1.3698644971889226E-5</v>
      </c>
      <c r="E125" s="72">
        <v>9.1323409499999997</v>
      </c>
      <c r="F125" s="70">
        <v>8</v>
      </c>
      <c r="G125" s="70">
        <v>81.848504300000002</v>
      </c>
      <c r="H125" s="71">
        <v>1.5749107727606059E-5</v>
      </c>
      <c r="I125" s="50"/>
    </row>
    <row r="126" spans="1:9" s="52" customFormat="1" ht="18" customHeight="1">
      <c r="A126" s="69" t="s">
        <v>148</v>
      </c>
      <c r="B126" s="70">
        <v>4564</v>
      </c>
      <c r="C126" s="70">
        <v>243930.0859945</v>
      </c>
      <c r="D126" s="71">
        <v>4.5737337013258682E-2</v>
      </c>
      <c r="E126" s="72">
        <v>53.446556966367218</v>
      </c>
      <c r="F126" s="70">
        <v>4598</v>
      </c>
      <c r="G126" s="70">
        <v>244203.90391920001</v>
      </c>
      <c r="H126" s="71">
        <v>4.698917375727097E-2</v>
      </c>
      <c r="I126" s="50"/>
    </row>
    <row r="127" spans="1:9" s="52" customFormat="1" ht="27" customHeight="1">
      <c r="A127" s="69" t="s">
        <v>149</v>
      </c>
      <c r="B127" s="70">
        <v>536</v>
      </c>
      <c r="C127" s="70">
        <v>4783.0831830999996</v>
      </c>
      <c r="D127" s="71">
        <v>8.9683684001500084E-4</v>
      </c>
      <c r="E127" s="72">
        <v>8.9236626550373135</v>
      </c>
      <c r="F127" s="70">
        <v>601</v>
      </c>
      <c r="G127" s="70">
        <v>5310.3894250000003</v>
      </c>
      <c r="H127" s="71">
        <v>1.0218133592682524E-3</v>
      </c>
      <c r="I127" s="50"/>
    </row>
    <row r="128" spans="1:9" s="52" customFormat="1" ht="27" customHeight="1">
      <c r="A128" s="69" t="s">
        <v>150</v>
      </c>
      <c r="B128" s="70">
        <v>55546</v>
      </c>
      <c r="C128" s="70">
        <v>322795.03702749999</v>
      </c>
      <c r="D128" s="71">
        <v>6.0524659492257007E-2</v>
      </c>
      <c r="E128" s="72">
        <v>5.8113102118514384</v>
      </c>
      <c r="F128" s="70">
        <v>54579</v>
      </c>
      <c r="G128" s="70">
        <v>312710.95861530001</v>
      </c>
      <c r="H128" s="71">
        <v>6.0171149331989929E-2</v>
      </c>
      <c r="I128" s="50"/>
    </row>
    <row r="129" spans="1:9" s="52" customFormat="1" ht="18" customHeight="1">
      <c r="A129" s="69" t="s">
        <v>151</v>
      </c>
      <c r="B129" s="70">
        <v>153959</v>
      </c>
      <c r="C129" s="70">
        <v>110996.730369</v>
      </c>
      <c r="D129" s="71">
        <v>2.0812089839427287E-2</v>
      </c>
      <c r="E129" s="72">
        <v>0.72094993062438695</v>
      </c>
      <c r="F129" s="70">
        <v>150614</v>
      </c>
      <c r="G129" s="70">
        <v>110879.88514319999</v>
      </c>
      <c r="H129" s="71">
        <v>2.1335261662745415E-2</v>
      </c>
      <c r="I129" s="50"/>
    </row>
    <row r="130" spans="1:9" s="52" customFormat="1" ht="18" customHeight="1">
      <c r="A130" s="69" t="s">
        <v>152</v>
      </c>
      <c r="B130" s="70">
        <v>75</v>
      </c>
      <c r="C130" s="70">
        <v>643.6460859</v>
      </c>
      <c r="D130" s="71">
        <v>1.2068481765195999E-4</v>
      </c>
      <c r="E130" s="72">
        <v>8.5819478119999992</v>
      </c>
      <c r="F130" s="70">
        <v>52</v>
      </c>
      <c r="G130" s="70">
        <v>446.6752401</v>
      </c>
      <c r="H130" s="71">
        <v>8.5948259357369848E-5</v>
      </c>
      <c r="I130" s="50"/>
    </row>
    <row r="131" spans="1:9" s="52" customFormat="1" ht="18" customHeight="1">
      <c r="A131" s="69" t="s">
        <v>153</v>
      </c>
      <c r="B131" s="70">
        <v>248</v>
      </c>
      <c r="C131" s="70">
        <v>1609.4232254999999</v>
      </c>
      <c r="D131" s="71">
        <v>3.0176979670854979E-4</v>
      </c>
      <c r="E131" s="72">
        <v>6.4896097802419357</v>
      </c>
      <c r="F131" s="70">
        <v>220</v>
      </c>
      <c r="G131" s="70">
        <v>1421.1085872000001</v>
      </c>
      <c r="H131" s="71">
        <v>2.7344656354873486E-4</v>
      </c>
      <c r="I131" s="50"/>
    </row>
    <row r="132" spans="1:9" s="52" customFormat="1" ht="18" customHeight="1">
      <c r="A132" s="69" t="s">
        <v>154</v>
      </c>
      <c r="B132" s="70">
        <v>393</v>
      </c>
      <c r="C132" s="70">
        <v>1526.9903119999999</v>
      </c>
      <c r="D132" s="71">
        <v>2.8631347474497159E-4</v>
      </c>
      <c r="E132" s="72">
        <v>3.8854715318066155</v>
      </c>
      <c r="F132" s="70">
        <v>415</v>
      </c>
      <c r="G132" s="70">
        <v>1522.6306884000001</v>
      </c>
      <c r="H132" s="71">
        <v>2.929812211726705E-4</v>
      </c>
      <c r="I132" s="50"/>
    </row>
    <row r="133" spans="1:9" s="52" customFormat="1" ht="18" customHeight="1">
      <c r="A133" s="69" t="s">
        <v>155</v>
      </c>
      <c r="B133" s="70">
        <v>5</v>
      </c>
      <c r="C133" s="70">
        <v>940.58987660000003</v>
      </c>
      <c r="D133" s="71">
        <v>1.763623212033123E-4</v>
      </c>
      <c r="E133" s="72">
        <v>188.11797532</v>
      </c>
      <c r="F133" s="70">
        <v>5</v>
      </c>
      <c r="G133" s="70">
        <v>930.5002637</v>
      </c>
      <c r="H133" s="71">
        <v>1.7904479768944469E-4</v>
      </c>
      <c r="I133" s="50"/>
    </row>
    <row r="134" spans="1:9" s="52" customFormat="1" ht="18" customHeight="1">
      <c r="A134" s="69" t="s">
        <v>156</v>
      </c>
      <c r="B134" s="70">
        <v>901</v>
      </c>
      <c r="C134" s="70">
        <v>10491.3475557</v>
      </c>
      <c r="D134" s="71">
        <v>1.9671468442359259E-3</v>
      </c>
      <c r="E134" s="72">
        <v>11.644114934184239</v>
      </c>
      <c r="F134" s="70">
        <v>916</v>
      </c>
      <c r="G134" s="70">
        <v>10294.441583399999</v>
      </c>
      <c r="H134" s="71">
        <v>1.9808336252335654E-3</v>
      </c>
      <c r="I134" s="50"/>
    </row>
    <row r="135" spans="1:9" s="52" customFormat="1" ht="18" customHeight="1">
      <c r="A135" s="69" t="s">
        <v>157</v>
      </c>
      <c r="B135" s="70">
        <v>102</v>
      </c>
      <c r="C135" s="70">
        <v>290.3782703</v>
      </c>
      <c r="D135" s="71">
        <v>5.4446456474982264E-5</v>
      </c>
      <c r="E135" s="72">
        <v>2.8468457872549018</v>
      </c>
      <c r="F135" s="70">
        <v>90</v>
      </c>
      <c r="G135" s="70">
        <v>299.51188359999998</v>
      </c>
      <c r="H135" s="71">
        <v>5.7631412581776473E-5</v>
      </c>
      <c r="I135" s="50"/>
    </row>
    <row r="136" spans="1:9" s="52" customFormat="1" ht="27" customHeight="1">
      <c r="A136" s="69" t="s">
        <v>158</v>
      </c>
      <c r="B136" s="70">
        <v>16</v>
      </c>
      <c r="C136" s="70">
        <v>33.1522516</v>
      </c>
      <c r="D136" s="71">
        <v>6.2161077752898958E-6</v>
      </c>
      <c r="E136" s="72">
        <v>2.072015725</v>
      </c>
      <c r="F136" s="70">
        <v>20</v>
      </c>
      <c r="G136" s="70">
        <v>107.5019032</v>
      </c>
      <c r="H136" s="71">
        <v>2.0685277866702306E-5</v>
      </c>
      <c r="I136" s="50"/>
    </row>
    <row r="137" spans="1:9" s="52" customFormat="1" ht="27" customHeight="1">
      <c r="A137" s="69" t="s">
        <v>159</v>
      </c>
      <c r="B137" s="70">
        <v>159</v>
      </c>
      <c r="C137" s="70">
        <v>3572.9699756</v>
      </c>
      <c r="D137" s="71">
        <v>6.6993840159576101E-4</v>
      </c>
      <c r="E137" s="72">
        <v>22.471509280503145</v>
      </c>
      <c r="F137" s="70">
        <v>219</v>
      </c>
      <c r="G137" s="70">
        <v>6031.0214813000002</v>
      </c>
      <c r="H137" s="71">
        <v>1.1604757817975174E-3</v>
      </c>
      <c r="I137" s="50"/>
    </row>
    <row r="138" spans="1:9" s="52" customFormat="1" ht="18" customHeight="1">
      <c r="A138" s="69" t="s">
        <v>160</v>
      </c>
      <c r="B138" s="70">
        <v>39</v>
      </c>
      <c r="C138" s="70">
        <v>212.2618171</v>
      </c>
      <c r="D138" s="71">
        <v>3.9799478707879736E-5</v>
      </c>
      <c r="E138" s="72">
        <v>5.4426106948717949</v>
      </c>
      <c r="F138" s="70">
        <v>24</v>
      </c>
      <c r="G138" s="70">
        <v>197.0763561</v>
      </c>
      <c r="H138" s="71">
        <v>3.7920995494391133E-5</v>
      </c>
      <c r="I138" s="50"/>
    </row>
    <row r="139" spans="1:9" s="52" customFormat="1" ht="18" customHeight="1">
      <c r="A139" s="69" t="s">
        <v>161</v>
      </c>
      <c r="B139" s="70">
        <v>240</v>
      </c>
      <c r="C139" s="70">
        <v>4893.6037888999999</v>
      </c>
      <c r="D139" s="71">
        <v>9.1755965562741399E-4</v>
      </c>
      <c r="E139" s="72">
        <v>20.390015787083332</v>
      </c>
      <c r="F139" s="70">
        <v>142</v>
      </c>
      <c r="G139" s="70">
        <v>1417.6006451999999</v>
      </c>
      <c r="H139" s="71">
        <v>2.7277157312670223E-4</v>
      </c>
      <c r="I139" s="50"/>
    </row>
    <row r="140" spans="1:9" s="52" customFormat="1" ht="20.100000000000001" customHeight="1">
      <c r="A140" s="63" t="s">
        <v>162</v>
      </c>
      <c r="B140" s="64">
        <v>4</v>
      </c>
      <c r="C140" s="64">
        <v>100315.2461897</v>
      </c>
      <c r="D140" s="65">
        <v>1.8809292030708236E-2</v>
      </c>
      <c r="E140" s="66">
        <v>25078.811547425001</v>
      </c>
      <c r="F140" s="64">
        <v>4</v>
      </c>
      <c r="G140" s="64">
        <v>97137.468895900005</v>
      </c>
      <c r="H140" s="65">
        <v>1.8690976397335485E-2</v>
      </c>
      <c r="I140" s="50"/>
    </row>
    <row r="141" spans="1:9" s="52" customFormat="1" ht="27.95" customHeight="1">
      <c r="A141" s="69" t="s">
        <v>163</v>
      </c>
      <c r="B141" s="70" t="s">
        <v>44</v>
      </c>
      <c r="C141" s="70" t="s">
        <v>44</v>
      </c>
      <c r="D141" s="71" t="s">
        <v>44</v>
      </c>
      <c r="E141" s="72" t="s">
        <v>44</v>
      </c>
      <c r="F141" s="70" t="s">
        <v>44</v>
      </c>
      <c r="G141" s="70" t="s">
        <v>44</v>
      </c>
      <c r="H141" s="71" t="s">
        <v>44</v>
      </c>
      <c r="I141" s="50"/>
    </row>
    <row r="142" spans="1:9" s="52" customFormat="1" ht="38.1" customHeight="1">
      <c r="A142" s="69" t="s">
        <v>164</v>
      </c>
      <c r="B142" s="70" t="s">
        <v>44</v>
      </c>
      <c r="C142" s="70" t="s">
        <v>44</v>
      </c>
      <c r="D142" s="71" t="s">
        <v>44</v>
      </c>
      <c r="E142" s="72" t="s">
        <v>44</v>
      </c>
      <c r="F142" s="70" t="s">
        <v>44</v>
      </c>
      <c r="G142" s="70" t="s">
        <v>44</v>
      </c>
      <c r="H142" s="71" t="s">
        <v>44</v>
      </c>
      <c r="I142" s="50"/>
    </row>
    <row r="143" spans="1:9" s="52" customFormat="1" ht="18" customHeight="1">
      <c r="A143" s="69" t="s">
        <v>165</v>
      </c>
      <c r="B143" s="70" t="s">
        <v>44</v>
      </c>
      <c r="C143" s="70" t="s">
        <v>44</v>
      </c>
      <c r="D143" s="71" t="s">
        <v>44</v>
      </c>
      <c r="E143" s="72" t="s">
        <v>44</v>
      </c>
      <c r="F143" s="70" t="s">
        <v>44</v>
      </c>
      <c r="G143" s="70" t="s">
        <v>44</v>
      </c>
      <c r="H143" s="71" t="s">
        <v>44</v>
      </c>
      <c r="I143" s="50"/>
    </row>
    <row r="144" spans="1:9" s="52" customFormat="1" ht="18" customHeight="1">
      <c r="A144" s="69" t="s">
        <v>166</v>
      </c>
      <c r="B144" s="70" t="s">
        <v>44</v>
      </c>
      <c r="C144" s="70" t="s">
        <v>44</v>
      </c>
      <c r="D144" s="71" t="s">
        <v>44</v>
      </c>
      <c r="E144" s="72" t="s">
        <v>44</v>
      </c>
      <c r="F144" s="70" t="s">
        <v>44</v>
      </c>
      <c r="G144" s="70" t="s">
        <v>44</v>
      </c>
      <c r="H144" s="71" t="s">
        <v>44</v>
      </c>
      <c r="I144" s="50"/>
    </row>
    <row r="145" spans="1:9" s="52" customFormat="1" ht="27" customHeight="1">
      <c r="A145" s="69" t="s">
        <v>167</v>
      </c>
      <c r="B145" s="70">
        <v>4</v>
      </c>
      <c r="C145" s="70">
        <v>100315.2461897</v>
      </c>
      <c r="D145" s="71">
        <v>1.8809292030708236E-2</v>
      </c>
      <c r="E145" s="72">
        <v>25078.811547425001</v>
      </c>
      <c r="F145" s="70">
        <v>4</v>
      </c>
      <c r="G145" s="70">
        <v>97137.468895900005</v>
      </c>
      <c r="H145" s="71">
        <v>1.8690976397335485E-2</v>
      </c>
      <c r="I145" s="50"/>
    </row>
    <row r="146" spans="1:9" s="52" customFormat="1" ht="5.0999999999999996" customHeight="1">
      <c r="A146" s="69"/>
      <c r="B146" s="70"/>
      <c r="C146" s="70"/>
      <c r="D146" s="71"/>
      <c r="E146" s="72"/>
      <c r="F146" s="70"/>
      <c r="G146" s="70"/>
      <c r="H146" s="71"/>
      <c r="I146" s="50"/>
    </row>
    <row r="147" spans="1:9" s="52" customFormat="1" ht="20.100000000000001" customHeight="1">
      <c r="A147" s="38" t="s">
        <v>168</v>
      </c>
      <c r="B147" s="87">
        <v>234866</v>
      </c>
      <c r="C147" s="87">
        <v>5333281.3391341018</v>
      </c>
      <c r="D147" s="88">
        <v>1</v>
      </c>
      <c r="E147" s="89">
        <v>22.707762465125228</v>
      </c>
      <c r="F147" s="87">
        <v>230463</v>
      </c>
      <c r="G147" s="87">
        <v>5197024.8547179997</v>
      </c>
      <c r="H147" s="88">
        <v>1</v>
      </c>
      <c r="I147" s="50"/>
    </row>
    <row r="148" spans="1:9" s="52" customFormat="1" ht="12">
      <c r="A148" s="42" t="s">
        <v>39</v>
      </c>
      <c r="B148" s="56"/>
      <c r="C148" s="56"/>
      <c r="D148" s="56"/>
      <c r="E148" s="56"/>
      <c r="F148" s="56"/>
      <c r="G148" s="56"/>
      <c r="H148" s="56"/>
      <c r="I148" s="50"/>
    </row>
    <row r="149" spans="1:9" ht="12.95" customHeight="1">
      <c r="A149" s="90" t="s">
        <v>40</v>
      </c>
      <c r="B149" s="50"/>
      <c r="C149" s="50"/>
      <c r="D149" s="50"/>
      <c r="E149" s="50"/>
      <c r="F149" s="50"/>
      <c r="G149" s="50"/>
      <c r="H149" s="50"/>
      <c r="I149" s="50"/>
    </row>
    <row r="150" spans="1:9" ht="12.95" customHeight="1">
      <c r="A150" s="92" t="s">
        <v>41</v>
      </c>
      <c r="B150" s="50"/>
      <c r="C150" s="50"/>
      <c r="D150" s="50"/>
      <c r="E150" s="50"/>
      <c r="F150" s="50"/>
      <c r="G150" s="50"/>
      <c r="H150" s="50"/>
      <c r="I150" s="50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5">
    <mergeCell ref="A114:H114"/>
    <mergeCell ref="B116:E116"/>
    <mergeCell ref="F116:H116"/>
    <mergeCell ref="G74:H74"/>
    <mergeCell ref="A75:H75"/>
    <mergeCell ref="A76:H76"/>
    <mergeCell ref="B78:E78"/>
    <mergeCell ref="F78:H78"/>
    <mergeCell ref="A113:H113"/>
    <mergeCell ref="B5:E5"/>
    <mergeCell ref="F5:H5"/>
    <mergeCell ref="A37:H37"/>
    <mergeCell ref="A38:H38"/>
    <mergeCell ref="B40:E40"/>
    <mergeCell ref="F40:H40"/>
  </mergeCells>
  <pageMargins left="0.6" right="0.3" top="0.75" bottom="0.7" header="0.4" footer="0.4"/>
  <pageSetup paperSize="9" scale="95" firstPageNumber="162" orientation="portrait" useFirstPageNumber="1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zoomScale="60" workbookViewId="0">
      <selection activeCell="J113" sqref="J113"/>
    </sheetView>
  </sheetViews>
  <sheetFormatPr defaultColWidth="10.28515625" defaultRowHeight="11.25"/>
  <cols>
    <col min="1" max="1" width="31" style="91" customWidth="1"/>
    <col min="2" max="2" width="9.85546875" style="91" bestFit="1" customWidth="1"/>
    <col min="3" max="3" width="11.5703125" style="91" bestFit="1" customWidth="1"/>
    <col min="4" max="4" width="8.85546875" style="91" bestFit="1" customWidth="1"/>
    <col min="5" max="5" width="8" style="91" bestFit="1" customWidth="1"/>
    <col min="6" max="6" width="9.85546875" style="91" bestFit="1" customWidth="1"/>
    <col min="7" max="7" width="11.28515625" style="91" bestFit="1" customWidth="1"/>
    <col min="8" max="8" width="10" style="91" customWidth="1"/>
    <col min="9" max="9" width="5.5703125" style="91" customWidth="1"/>
    <col min="10" max="16384" width="10.28515625" style="91"/>
  </cols>
  <sheetData>
    <row r="1" spans="1:13" s="52" customFormat="1" ht="12">
      <c r="A1" s="50"/>
      <c r="B1" s="50"/>
      <c r="C1" s="50"/>
      <c r="D1" s="50"/>
      <c r="E1" s="50"/>
      <c r="F1" s="50"/>
      <c r="G1" s="50"/>
      <c r="H1" s="51"/>
      <c r="I1" s="50"/>
    </row>
    <row r="2" spans="1:13" s="52" customFormat="1" ht="15" customHeight="1">
      <c r="A2" s="53" t="s">
        <v>178</v>
      </c>
      <c r="B2" s="54"/>
      <c r="C2" s="54"/>
      <c r="D2" s="54"/>
      <c r="E2" s="54"/>
      <c r="F2" s="54"/>
      <c r="G2" s="54"/>
      <c r="H2" s="54"/>
      <c r="I2" s="50"/>
    </row>
    <row r="3" spans="1:13" s="52" customFormat="1" ht="15" customHeight="1">
      <c r="A3" s="53" t="s">
        <v>50</v>
      </c>
      <c r="B3" s="54"/>
      <c r="C3" s="54"/>
      <c r="D3" s="54"/>
      <c r="E3" s="54"/>
      <c r="F3" s="54"/>
      <c r="G3" s="54"/>
      <c r="H3" s="54"/>
      <c r="I3" s="50"/>
    </row>
    <row r="4" spans="1:13" s="52" customFormat="1" ht="12">
      <c r="A4" s="55"/>
      <c r="B4" s="56"/>
      <c r="C4" s="56"/>
      <c r="D4" s="56"/>
      <c r="E4" s="56"/>
      <c r="F4" s="57"/>
      <c r="G4" s="57"/>
      <c r="H4" s="58" t="s">
        <v>54</v>
      </c>
      <c r="I4" s="50"/>
    </row>
    <row r="5" spans="1:13" s="52" customFormat="1" ht="15" customHeight="1">
      <c r="A5" s="59"/>
      <c r="B5" s="1166" t="s">
        <v>3</v>
      </c>
      <c r="C5" s="1166"/>
      <c r="D5" s="1166"/>
      <c r="E5" s="1166"/>
      <c r="F5" s="1167" t="s">
        <v>4</v>
      </c>
      <c r="G5" s="1167"/>
      <c r="H5" s="1167"/>
      <c r="I5" s="50"/>
    </row>
    <row r="6" spans="1:13" s="52" customFormat="1" ht="39.950000000000003" customHeight="1">
      <c r="A6" s="13" t="s">
        <v>55</v>
      </c>
      <c r="B6" s="60" t="s">
        <v>56</v>
      </c>
      <c r="C6" s="60" t="s">
        <v>7</v>
      </c>
      <c r="D6" s="60" t="s">
        <v>57</v>
      </c>
      <c r="E6" s="60" t="s">
        <v>58</v>
      </c>
      <c r="F6" s="60" t="s">
        <v>59</v>
      </c>
      <c r="G6" s="60" t="s">
        <v>7</v>
      </c>
      <c r="H6" s="60" t="s">
        <v>57</v>
      </c>
      <c r="I6" s="50"/>
    </row>
    <row r="7" spans="1:13" s="52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  <c r="I7" s="50"/>
      <c r="K7" s="18"/>
      <c r="L7" s="61"/>
      <c r="M7" s="61"/>
    </row>
    <row r="8" spans="1:13" s="52" customFormat="1" ht="5.0999999999999996" customHeight="1">
      <c r="A8" s="62"/>
      <c r="B8" s="62"/>
      <c r="C8" s="62"/>
      <c r="D8" s="62"/>
      <c r="E8" s="62"/>
      <c r="F8" s="62"/>
      <c r="G8" s="62"/>
      <c r="H8" s="62"/>
      <c r="I8" s="50"/>
      <c r="K8" s="18"/>
      <c r="L8" s="61"/>
      <c r="M8" s="61"/>
    </row>
    <row r="9" spans="1:13" s="52" customFormat="1" ht="20.100000000000001" customHeight="1">
      <c r="A9" s="63" t="s">
        <v>60</v>
      </c>
      <c r="B9" s="64">
        <v>838639</v>
      </c>
      <c r="C9" s="64">
        <v>2382631.2649463997</v>
      </c>
      <c r="D9" s="65">
        <v>1.8775567911059207E-2</v>
      </c>
      <c r="E9" s="66">
        <v>2.8410689998275775</v>
      </c>
      <c r="F9" s="64">
        <v>837968</v>
      </c>
      <c r="G9" s="64">
        <v>2413721.0029827002</v>
      </c>
      <c r="H9" s="65">
        <v>1.9439963730772048E-2</v>
      </c>
      <c r="I9" s="50"/>
      <c r="K9" s="67"/>
      <c r="L9" s="68"/>
      <c r="M9" s="68"/>
    </row>
    <row r="10" spans="1:13" s="52" customFormat="1" ht="18" customHeight="1">
      <c r="A10" s="69" t="s">
        <v>61</v>
      </c>
      <c r="B10" s="70">
        <v>805645</v>
      </c>
      <c r="C10" s="70">
        <v>2095187.7559258998</v>
      </c>
      <c r="D10" s="71">
        <v>1.6510460756793369E-2</v>
      </c>
      <c r="E10" s="72">
        <v>2.6006339714463564</v>
      </c>
      <c r="F10" s="70">
        <v>804529</v>
      </c>
      <c r="G10" s="70">
        <v>2118740.9501240002</v>
      </c>
      <c r="H10" s="71">
        <v>1.7064212133222789E-2</v>
      </c>
      <c r="I10" s="50"/>
      <c r="K10" s="67"/>
      <c r="L10" s="68"/>
      <c r="M10" s="68"/>
    </row>
    <row r="11" spans="1:13" s="52" customFormat="1" ht="18" customHeight="1">
      <c r="A11" s="73" t="s">
        <v>62</v>
      </c>
      <c r="B11" s="70">
        <v>530387</v>
      </c>
      <c r="C11" s="70">
        <v>431566.75430209999</v>
      </c>
      <c r="D11" s="71">
        <v>3.4008245517322074E-3</v>
      </c>
      <c r="E11" s="72">
        <v>0.81368275297490322</v>
      </c>
      <c r="F11" s="70">
        <v>528873</v>
      </c>
      <c r="G11" s="70">
        <v>423325.05927869998</v>
      </c>
      <c r="H11" s="71">
        <v>3.4094345570741332E-3</v>
      </c>
      <c r="I11" s="50"/>
      <c r="K11" s="22"/>
      <c r="L11" s="23"/>
      <c r="M11" s="23"/>
    </row>
    <row r="12" spans="1:13" s="52" customFormat="1" ht="18" customHeight="1">
      <c r="A12" s="73" t="s">
        <v>63</v>
      </c>
      <c r="B12" s="70">
        <v>54645</v>
      </c>
      <c r="C12" s="70">
        <v>60927.989686499997</v>
      </c>
      <c r="D12" s="71">
        <v>4.8012364517886508E-4</v>
      </c>
      <c r="E12" s="72">
        <v>1.1149783088388689</v>
      </c>
      <c r="F12" s="70">
        <v>52631</v>
      </c>
      <c r="G12" s="70">
        <v>55323.176005499998</v>
      </c>
      <c r="H12" s="71">
        <v>4.4556953089816022E-4</v>
      </c>
      <c r="I12" s="50"/>
      <c r="K12" s="22"/>
      <c r="L12" s="23"/>
      <c r="M12" s="23"/>
    </row>
    <row r="13" spans="1:13" s="52" customFormat="1" ht="30" customHeight="1">
      <c r="A13" s="73" t="s">
        <v>64</v>
      </c>
      <c r="B13" s="70">
        <v>12015</v>
      </c>
      <c r="C13" s="70">
        <v>12025.036932000001</v>
      </c>
      <c r="D13" s="71">
        <v>9.4759479098348957E-5</v>
      </c>
      <c r="E13" s="72">
        <v>1.0008353667915106</v>
      </c>
      <c r="F13" s="70">
        <v>12534</v>
      </c>
      <c r="G13" s="70">
        <v>10441.2135542</v>
      </c>
      <c r="H13" s="71">
        <v>8.4092905745141873E-5</v>
      </c>
      <c r="I13" s="50"/>
      <c r="K13" s="22"/>
      <c r="L13" s="23"/>
      <c r="M13" s="23"/>
    </row>
    <row r="14" spans="1:13" s="52" customFormat="1" ht="30" customHeight="1">
      <c r="A14" s="73" t="s">
        <v>65</v>
      </c>
      <c r="B14" s="70">
        <v>2194</v>
      </c>
      <c r="C14" s="70">
        <v>3240.918893</v>
      </c>
      <c r="D14" s="71">
        <v>2.5539030594029091E-5</v>
      </c>
      <c r="E14" s="72">
        <v>1.4771736066545123</v>
      </c>
      <c r="F14" s="70">
        <v>2252</v>
      </c>
      <c r="G14" s="70">
        <v>3014.2841582000001</v>
      </c>
      <c r="H14" s="71">
        <v>2.4276863248585132E-5</v>
      </c>
      <c r="I14" s="50"/>
      <c r="K14" s="22"/>
      <c r="L14" s="23"/>
      <c r="M14" s="23"/>
    </row>
    <row r="15" spans="1:13" s="52" customFormat="1" ht="18" customHeight="1">
      <c r="A15" s="73" t="s">
        <v>66</v>
      </c>
      <c r="B15" s="70">
        <v>204437</v>
      </c>
      <c r="C15" s="70">
        <v>710989.01123970002</v>
      </c>
      <c r="D15" s="71">
        <v>5.602722780038788E-3</v>
      </c>
      <c r="E15" s="72">
        <v>3.4777902788619479</v>
      </c>
      <c r="F15" s="70">
        <v>206257</v>
      </c>
      <c r="G15" s="70">
        <v>757396.68750370003</v>
      </c>
      <c r="H15" s="71">
        <v>6.1000273505861973E-3</v>
      </c>
      <c r="I15" s="50"/>
      <c r="K15" s="74"/>
      <c r="L15" s="74"/>
      <c r="M15" s="74"/>
    </row>
    <row r="16" spans="1:13" s="52" customFormat="1" ht="30" customHeight="1">
      <c r="A16" s="73" t="s">
        <v>67</v>
      </c>
      <c r="B16" s="70">
        <v>299</v>
      </c>
      <c r="C16" s="70">
        <v>35748.550972199999</v>
      </c>
      <c r="D16" s="71">
        <v>2.8170508646271886E-4</v>
      </c>
      <c r="E16" s="72">
        <v>119.56037114448161</v>
      </c>
      <c r="F16" s="70">
        <v>334</v>
      </c>
      <c r="G16" s="70">
        <v>4173.3901800000003</v>
      </c>
      <c r="H16" s="71">
        <v>3.3612233407798592E-5</v>
      </c>
      <c r="I16" s="50"/>
      <c r="K16" s="74"/>
      <c r="L16" s="74"/>
      <c r="M16" s="74"/>
    </row>
    <row r="17" spans="1:16" s="52" customFormat="1" ht="30" customHeight="1">
      <c r="A17" s="73" t="s">
        <v>68</v>
      </c>
      <c r="B17" s="70">
        <v>1668</v>
      </c>
      <c r="C17" s="70">
        <v>840689.4939004</v>
      </c>
      <c r="D17" s="71">
        <v>6.6247861836884131E-3</v>
      </c>
      <c r="E17" s="72">
        <v>504.01048794988009</v>
      </c>
      <c r="F17" s="70">
        <v>1648</v>
      </c>
      <c r="G17" s="70">
        <v>865067.13944369997</v>
      </c>
      <c r="H17" s="71">
        <v>6.9671986922627714E-3</v>
      </c>
      <c r="I17" s="50"/>
      <c r="K17" s="75"/>
      <c r="L17" s="75"/>
      <c r="M17" s="75"/>
      <c r="N17" s="76"/>
      <c r="P17" s="77"/>
    </row>
    <row r="18" spans="1:16" s="52" customFormat="1" ht="18" customHeight="1">
      <c r="A18" s="69" t="s">
        <v>69</v>
      </c>
      <c r="B18" s="70">
        <v>32448</v>
      </c>
      <c r="C18" s="70">
        <v>286969.98567209998</v>
      </c>
      <c r="D18" s="71">
        <v>2.2613757041181994E-3</v>
      </c>
      <c r="E18" s="72">
        <v>8.8439961067585049</v>
      </c>
      <c r="F18" s="70">
        <v>32872</v>
      </c>
      <c r="G18" s="70">
        <v>294493.57758500002</v>
      </c>
      <c r="H18" s="71">
        <v>2.3718335549648183E-3</v>
      </c>
      <c r="I18" s="50"/>
      <c r="K18" s="75"/>
      <c r="L18" s="75"/>
      <c r="M18" s="75"/>
      <c r="N18" s="76"/>
      <c r="P18" s="77"/>
    </row>
    <row r="19" spans="1:16" s="52" customFormat="1" ht="18" customHeight="1">
      <c r="A19" s="69" t="s">
        <v>70</v>
      </c>
      <c r="B19" s="70">
        <v>546</v>
      </c>
      <c r="C19" s="70">
        <v>473.52334839999997</v>
      </c>
      <c r="D19" s="71">
        <v>3.7314501476401789E-6</v>
      </c>
      <c r="E19" s="72">
        <v>0.86725887985347982</v>
      </c>
      <c r="F19" s="70">
        <v>567</v>
      </c>
      <c r="G19" s="70">
        <v>486.4752737</v>
      </c>
      <c r="H19" s="71">
        <v>3.9180425844408111E-6</v>
      </c>
      <c r="I19" s="50"/>
      <c r="K19" s="75"/>
      <c r="L19" s="75"/>
      <c r="M19" s="75"/>
      <c r="N19" s="76"/>
      <c r="P19" s="77"/>
    </row>
    <row r="20" spans="1:16" s="52" customFormat="1" ht="20.100000000000001" customHeight="1">
      <c r="A20" s="63" t="s">
        <v>71</v>
      </c>
      <c r="B20" s="64">
        <v>254942</v>
      </c>
      <c r="C20" s="64">
        <v>58644961.362085104</v>
      </c>
      <c r="D20" s="65">
        <v>0.46213296656293251</v>
      </c>
      <c r="E20" s="66">
        <v>230.03256176732395</v>
      </c>
      <c r="F20" s="64">
        <v>261148</v>
      </c>
      <c r="G20" s="64">
        <v>57381921.068227902</v>
      </c>
      <c r="H20" s="65">
        <v>0.46215053976408976</v>
      </c>
      <c r="I20" s="50"/>
      <c r="K20" s="75"/>
      <c r="L20" s="75"/>
      <c r="M20" s="75"/>
      <c r="N20" s="76"/>
      <c r="P20" s="77"/>
    </row>
    <row r="21" spans="1:16" s="52" customFormat="1" ht="30" customHeight="1">
      <c r="A21" s="69" t="s">
        <v>72</v>
      </c>
      <c r="B21" s="70">
        <v>96154</v>
      </c>
      <c r="C21" s="70">
        <v>30709687.793712799</v>
      </c>
      <c r="D21" s="71">
        <v>0.2419979277453374</v>
      </c>
      <c r="E21" s="72">
        <v>319.38024204622582</v>
      </c>
      <c r="F21" s="70">
        <v>99393</v>
      </c>
      <c r="G21" s="70">
        <v>29830766.544833899</v>
      </c>
      <c r="H21" s="71">
        <v>0.24025519891325053</v>
      </c>
      <c r="I21" s="50"/>
      <c r="K21" s="75"/>
      <c r="L21" s="75"/>
      <c r="M21" s="75"/>
      <c r="N21" s="76"/>
      <c r="P21" s="77"/>
    </row>
    <row r="22" spans="1:16" s="52" customFormat="1" ht="18" customHeight="1">
      <c r="A22" s="73" t="s">
        <v>73</v>
      </c>
      <c r="B22" s="70">
        <v>26898</v>
      </c>
      <c r="C22" s="70">
        <v>22252620.801888101</v>
      </c>
      <c r="D22" s="71">
        <v>0.17535470100292583</v>
      </c>
      <c r="E22" s="72">
        <v>827.29648308008404</v>
      </c>
      <c r="F22" s="70">
        <v>29197</v>
      </c>
      <c r="G22" s="70">
        <v>21692498.277419299</v>
      </c>
      <c r="H22" s="71">
        <v>0.17471007594571145</v>
      </c>
      <c r="I22" s="50"/>
      <c r="K22" s="75"/>
      <c r="L22" s="75"/>
      <c r="M22" s="75"/>
      <c r="N22" s="76"/>
      <c r="P22" s="77"/>
    </row>
    <row r="23" spans="1:16" s="52" customFormat="1" ht="18" customHeight="1">
      <c r="A23" s="73" t="s">
        <v>74</v>
      </c>
      <c r="B23" s="70">
        <v>28484</v>
      </c>
      <c r="C23" s="70">
        <v>3263041.8716692999</v>
      </c>
      <c r="D23" s="71">
        <v>2.5713363691437556E-2</v>
      </c>
      <c r="E23" s="72">
        <v>114.55700995889973</v>
      </c>
      <c r="F23" s="70">
        <v>27774</v>
      </c>
      <c r="G23" s="70">
        <v>3101217.2040625</v>
      </c>
      <c r="H23" s="71">
        <v>2.4977016769428758E-2</v>
      </c>
      <c r="I23" s="50"/>
      <c r="P23" s="77"/>
    </row>
    <row r="24" spans="1:16" s="52" customFormat="1" ht="30" customHeight="1">
      <c r="A24" s="73" t="s">
        <v>75</v>
      </c>
      <c r="B24" s="70">
        <v>4325</v>
      </c>
      <c r="C24" s="70">
        <v>58241.311105100001</v>
      </c>
      <c r="D24" s="71">
        <v>4.5895212908974057E-4</v>
      </c>
      <c r="E24" s="72">
        <v>13.466199099445086</v>
      </c>
      <c r="F24" s="70">
        <v>4829</v>
      </c>
      <c r="G24" s="70">
        <v>50052.369755899999</v>
      </c>
      <c r="H24" s="71">
        <v>4.0311877449444465E-4</v>
      </c>
      <c r="I24" s="50"/>
      <c r="P24" s="77"/>
    </row>
    <row r="25" spans="1:16" s="52" customFormat="1" ht="18" customHeight="1">
      <c r="A25" s="73" t="s">
        <v>76</v>
      </c>
      <c r="B25" s="70">
        <v>36447</v>
      </c>
      <c r="C25" s="70">
        <v>5135783.8090503002</v>
      </c>
      <c r="D25" s="71">
        <v>4.0470910921884297E-2</v>
      </c>
      <c r="E25" s="72">
        <v>140.91101624414355</v>
      </c>
      <c r="F25" s="70">
        <v>37593</v>
      </c>
      <c r="G25" s="70">
        <v>4986998.6935962001</v>
      </c>
      <c r="H25" s="71">
        <v>4.0164987423615905E-2</v>
      </c>
      <c r="I25" s="50"/>
      <c r="K25" s="77"/>
    </row>
    <row r="26" spans="1:16" s="52" customFormat="1" ht="39.950000000000003" customHeight="1">
      <c r="A26" s="69" t="s">
        <v>77</v>
      </c>
      <c r="B26" s="70">
        <v>158788</v>
      </c>
      <c r="C26" s="70">
        <v>27935273.568372302</v>
      </c>
      <c r="D26" s="71">
        <v>0.22013503881759511</v>
      </c>
      <c r="E26" s="72">
        <v>175.92811527553908</v>
      </c>
      <c r="F26" s="70">
        <v>161755</v>
      </c>
      <c r="G26" s="70">
        <v>27551154.523394</v>
      </c>
      <c r="H26" s="71">
        <v>0.22189534085083917</v>
      </c>
      <c r="I26" s="50"/>
      <c r="K26" s="77"/>
    </row>
    <row r="27" spans="1:16" s="52" customFormat="1" ht="18" customHeight="1">
      <c r="A27" s="73" t="s">
        <v>73</v>
      </c>
      <c r="B27" s="70">
        <v>56337</v>
      </c>
      <c r="C27" s="70">
        <v>20092192.508729901</v>
      </c>
      <c r="D27" s="71">
        <v>0.15833013294158207</v>
      </c>
      <c r="E27" s="72">
        <v>356.64292576335095</v>
      </c>
      <c r="F27" s="70">
        <v>56408</v>
      </c>
      <c r="G27" s="70">
        <v>19609667.102956999</v>
      </c>
      <c r="H27" s="71">
        <v>0.15793507898507114</v>
      </c>
      <c r="I27" s="50"/>
      <c r="K27" s="77"/>
    </row>
    <row r="28" spans="1:16" s="52" customFormat="1" ht="18" customHeight="1">
      <c r="A28" s="73" t="s">
        <v>74</v>
      </c>
      <c r="B28" s="70">
        <v>71106</v>
      </c>
      <c r="C28" s="70">
        <v>3516685.6095479</v>
      </c>
      <c r="D28" s="71">
        <v>2.7712122498903171E-2</v>
      </c>
      <c r="E28" s="72">
        <v>49.456946102268446</v>
      </c>
      <c r="F28" s="70">
        <v>73045</v>
      </c>
      <c r="G28" s="70">
        <v>3616898.4726975998</v>
      </c>
      <c r="H28" s="71">
        <v>2.9130282679828888E-2</v>
      </c>
      <c r="I28" s="50"/>
      <c r="K28" s="77"/>
    </row>
    <row r="29" spans="1:16" s="52" customFormat="1" ht="30" customHeight="1">
      <c r="A29" s="73" t="s">
        <v>75</v>
      </c>
      <c r="B29" s="70">
        <v>1791</v>
      </c>
      <c r="C29" s="70">
        <v>37440.391921000002</v>
      </c>
      <c r="D29" s="71">
        <v>2.9503710098642652E-4</v>
      </c>
      <c r="E29" s="72">
        <v>20.904741441094362</v>
      </c>
      <c r="F29" s="70">
        <v>2151</v>
      </c>
      <c r="G29" s="70">
        <v>39817.048100699998</v>
      </c>
      <c r="H29" s="71">
        <v>3.2068410971587414E-4</v>
      </c>
      <c r="I29" s="50"/>
      <c r="K29" s="77"/>
    </row>
    <row r="30" spans="1:16" s="52" customFormat="1" ht="18" customHeight="1">
      <c r="A30" s="73" t="s">
        <v>76</v>
      </c>
      <c r="B30" s="70">
        <v>29554</v>
      </c>
      <c r="C30" s="70">
        <v>4288955.0581735</v>
      </c>
      <c r="D30" s="71">
        <v>3.3797746276123433E-2</v>
      </c>
      <c r="E30" s="72">
        <v>145.12265879994249</v>
      </c>
      <c r="F30" s="70">
        <v>30151</v>
      </c>
      <c r="G30" s="70">
        <v>4284771.8996387003</v>
      </c>
      <c r="H30" s="71">
        <v>3.4509295076223273E-2</v>
      </c>
      <c r="I30" s="50"/>
    </row>
    <row r="31" spans="1:16" s="52" customFormat="1" ht="20.100000000000001" customHeight="1">
      <c r="A31" s="63" t="s">
        <v>78</v>
      </c>
      <c r="B31" s="64">
        <v>336282</v>
      </c>
      <c r="C31" s="64">
        <v>10747792.046784401</v>
      </c>
      <c r="D31" s="65">
        <v>8.4694556995533354E-2</v>
      </c>
      <c r="E31" s="66">
        <v>31.960652210895621</v>
      </c>
      <c r="F31" s="64">
        <v>340868</v>
      </c>
      <c r="G31" s="64">
        <v>10949423.182788501</v>
      </c>
      <c r="H31" s="65">
        <v>8.8185995516155649E-2</v>
      </c>
      <c r="I31" s="50"/>
    </row>
    <row r="32" spans="1:16" s="52" customFormat="1" ht="30" customHeight="1">
      <c r="A32" s="69" t="s">
        <v>79</v>
      </c>
      <c r="B32" s="70">
        <v>7073</v>
      </c>
      <c r="C32" s="70">
        <v>3318149.8407458002</v>
      </c>
      <c r="D32" s="71">
        <v>2.6147624515199412E-2</v>
      </c>
      <c r="E32" s="72">
        <v>469.12905991033512</v>
      </c>
      <c r="F32" s="70">
        <v>7136</v>
      </c>
      <c r="G32" s="70">
        <v>3367172.6880899998</v>
      </c>
      <c r="H32" s="71">
        <v>2.7119006235943575E-2</v>
      </c>
      <c r="I32" s="50"/>
    </row>
    <row r="33" spans="1:9" s="52" customFormat="1" ht="30" customHeight="1">
      <c r="A33" s="69" t="s">
        <v>80</v>
      </c>
      <c r="B33" s="70">
        <v>72671</v>
      </c>
      <c r="C33" s="70">
        <v>2198947.1296424</v>
      </c>
      <c r="D33" s="71">
        <v>1.7328103501721821E-2</v>
      </c>
      <c r="E33" s="72">
        <v>30.258935884223419</v>
      </c>
      <c r="F33" s="70">
        <v>72863</v>
      </c>
      <c r="G33" s="70">
        <v>2243813.0861279001</v>
      </c>
      <c r="H33" s="71">
        <v>1.8071535591336407E-2</v>
      </c>
      <c r="I33" s="50"/>
    </row>
    <row r="34" spans="1:9" s="52" customFormat="1" ht="30" customHeight="1">
      <c r="A34" s="69" t="s">
        <v>81</v>
      </c>
      <c r="B34" s="70">
        <v>40960</v>
      </c>
      <c r="C34" s="70">
        <v>345335.96578279999</v>
      </c>
      <c r="D34" s="71">
        <v>2.7213102476568245E-3</v>
      </c>
      <c r="E34" s="72">
        <v>8.43105385211914</v>
      </c>
      <c r="F34" s="70">
        <v>41326</v>
      </c>
      <c r="G34" s="70">
        <v>347757.73136739997</v>
      </c>
      <c r="H34" s="71">
        <v>2.8008198447640881E-3</v>
      </c>
      <c r="I34" s="50"/>
    </row>
    <row r="35" spans="1:9" s="52" customFormat="1" ht="5.0999999999999996" customHeight="1">
      <c r="A35" s="78"/>
      <c r="B35" s="79"/>
      <c r="C35" s="79"/>
      <c r="D35" s="80"/>
      <c r="E35" s="81"/>
      <c r="F35" s="79"/>
      <c r="G35" s="79"/>
      <c r="H35" s="80"/>
      <c r="I35" s="50"/>
    </row>
    <row r="36" spans="1:9" s="52" customFormat="1" ht="12">
      <c r="A36" s="69"/>
      <c r="B36" s="70"/>
      <c r="C36" s="70"/>
      <c r="D36" s="71"/>
      <c r="E36" s="72"/>
      <c r="F36" s="70"/>
      <c r="G36" s="70"/>
      <c r="H36" s="82" t="s">
        <v>179</v>
      </c>
      <c r="I36" s="50"/>
    </row>
    <row r="37" spans="1:9" s="52" customFormat="1" ht="15" customHeight="1">
      <c r="A37" s="1168"/>
      <c r="B37" s="1168"/>
      <c r="C37" s="1168"/>
      <c r="D37" s="1168"/>
      <c r="E37" s="1168"/>
      <c r="F37" s="1168"/>
      <c r="G37" s="1168"/>
      <c r="H37" s="1168"/>
      <c r="I37" s="50"/>
    </row>
    <row r="38" spans="1:9" s="52" customFormat="1" ht="15" customHeight="1">
      <c r="A38" s="1169"/>
      <c r="B38" s="1169"/>
      <c r="C38" s="1169"/>
      <c r="D38" s="1169"/>
      <c r="E38" s="1169"/>
      <c r="F38" s="1169"/>
      <c r="G38" s="1169"/>
      <c r="H38" s="1169"/>
      <c r="I38" s="50"/>
    </row>
    <row r="39" spans="1:9" s="52" customFormat="1" ht="12">
      <c r="A39" s="55"/>
      <c r="B39" s="56"/>
      <c r="C39" s="56"/>
      <c r="D39" s="56"/>
      <c r="E39" s="56"/>
      <c r="F39" s="57"/>
      <c r="G39" s="57"/>
      <c r="H39" s="58" t="s">
        <v>54</v>
      </c>
      <c r="I39" s="50"/>
    </row>
    <row r="40" spans="1:9" s="52" customFormat="1" ht="15" customHeight="1">
      <c r="A40" s="59"/>
      <c r="B40" s="1166" t="s">
        <v>3</v>
      </c>
      <c r="C40" s="1166"/>
      <c r="D40" s="1166"/>
      <c r="E40" s="1166"/>
      <c r="F40" s="1167" t="s">
        <v>4</v>
      </c>
      <c r="G40" s="1167"/>
      <c r="H40" s="1167"/>
      <c r="I40" s="50"/>
    </row>
    <row r="41" spans="1:9" s="52" customFormat="1" ht="39.950000000000003" customHeight="1">
      <c r="A41" s="13" t="s">
        <v>55</v>
      </c>
      <c r="B41" s="60" t="s">
        <v>56</v>
      </c>
      <c r="C41" s="60" t="s">
        <v>7</v>
      </c>
      <c r="D41" s="60" t="s">
        <v>57</v>
      </c>
      <c r="E41" s="60" t="s">
        <v>58</v>
      </c>
      <c r="F41" s="60" t="s">
        <v>59</v>
      </c>
      <c r="G41" s="60" t="s">
        <v>7</v>
      </c>
      <c r="H41" s="60" t="s">
        <v>57</v>
      </c>
      <c r="I41" s="50"/>
    </row>
    <row r="42" spans="1:9" s="52" customFormat="1" ht="15" customHeight="1">
      <c r="A42" s="13" t="s">
        <v>10</v>
      </c>
      <c r="B42" s="13" t="s">
        <v>11</v>
      </c>
      <c r="C42" s="13" t="s">
        <v>12</v>
      </c>
      <c r="D42" s="13" t="s">
        <v>13</v>
      </c>
      <c r="E42" s="13" t="s">
        <v>14</v>
      </c>
      <c r="F42" s="13" t="s">
        <v>15</v>
      </c>
      <c r="G42" s="13" t="s">
        <v>16</v>
      </c>
      <c r="H42" s="13" t="s">
        <v>17</v>
      </c>
      <c r="I42" s="50"/>
    </row>
    <row r="43" spans="1:9" s="52" customFormat="1" ht="5.0999999999999996" customHeight="1">
      <c r="A43" s="62"/>
      <c r="B43" s="62"/>
      <c r="C43" s="62"/>
      <c r="D43" s="62"/>
      <c r="E43" s="62"/>
      <c r="F43" s="62"/>
      <c r="G43" s="62"/>
      <c r="H43" s="62"/>
      <c r="I43" s="50"/>
    </row>
    <row r="44" spans="1:9" s="52" customFormat="1" ht="27.95" customHeight="1">
      <c r="A44" s="69" t="s">
        <v>83</v>
      </c>
      <c r="B44" s="70">
        <v>4643</v>
      </c>
      <c r="C44" s="70">
        <v>941454.43121129996</v>
      </c>
      <c r="D44" s="71">
        <v>7.4188322248734673E-3</v>
      </c>
      <c r="E44" s="72">
        <v>202.76856153592504</v>
      </c>
      <c r="F44" s="70">
        <v>4694</v>
      </c>
      <c r="G44" s="70">
        <v>923634.99824920006</v>
      </c>
      <c r="H44" s="71">
        <v>7.4389007032080942E-3</v>
      </c>
      <c r="I44" s="50"/>
    </row>
    <row r="45" spans="1:9" s="52" customFormat="1" ht="27.95" customHeight="1">
      <c r="A45" s="69" t="s">
        <v>84</v>
      </c>
      <c r="B45" s="70">
        <v>162466</v>
      </c>
      <c r="C45" s="70">
        <v>727591.51150749996</v>
      </c>
      <c r="D45" s="71">
        <v>5.7335535031378861E-3</v>
      </c>
      <c r="E45" s="72">
        <v>4.478423248602784</v>
      </c>
      <c r="F45" s="70">
        <v>167890</v>
      </c>
      <c r="G45" s="70">
        <v>727970.25832360005</v>
      </c>
      <c r="H45" s="71">
        <v>5.8630286604805975E-3</v>
      </c>
      <c r="I45" s="50"/>
    </row>
    <row r="46" spans="1:9" s="52" customFormat="1" ht="38.1" customHeight="1">
      <c r="A46" s="69" t="s">
        <v>85</v>
      </c>
      <c r="B46" s="70">
        <v>8175</v>
      </c>
      <c r="C46" s="70">
        <v>1522626.5771699999</v>
      </c>
      <c r="D46" s="71">
        <v>1.1998574485037699E-2</v>
      </c>
      <c r="E46" s="72">
        <v>186.25401555596329</v>
      </c>
      <c r="F46" s="70">
        <v>7939</v>
      </c>
      <c r="G46" s="70">
        <v>1470538.6529029</v>
      </c>
      <c r="H46" s="71">
        <v>1.18436298320331E-2</v>
      </c>
      <c r="I46" s="50"/>
    </row>
    <row r="47" spans="1:9" s="52" customFormat="1" ht="18" customHeight="1">
      <c r="A47" s="69" t="s">
        <v>86</v>
      </c>
      <c r="B47" s="70">
        <v>1278</v>
      </c>
      <c r="C47" s="70">
        <v>13213.3296111</v>
      </c>
      <c r="D47" s="71">
        <v>1.0412344163124152E-4</v>
      </c>
      <c r="E47" s="72">
        <v>10.339068553286385</v>
      </c>
      <c r="F47" s="70">
        <v>1272</v>
      </c>
      <c r="G47" s="70">
        <v>12897.0973639</v>
      </c>
      <c r="H47" s="71">
        <v>1.0387244618438977E-4</v>
      </c>
      <c r="I47" s="50"/>
    </row>
    <row r="48" spans="1:9" s="52" customFormat="1" ht="18" customHeight="1">
      <c r="A48" s="69" t="s">
        <v>87</v>
      </c>
      <c r="B48" s="70">
        <v>9</v>
      </c>
      <c r="C48" s="70">
        <v>480.55597999999998</v>
      </c>
      <c r="D48" s="71">
        <v>3.7868685643049293E-6</v>
      </c>
      <c r="E48" s="72">
        <v>53.395108888888885</v>
      </c>
      <c r="F48" s="70">
        <v>9</v>
      </c>
      <c r="G48" s="70">
        <v>340.05043569999998</v>
      </c>
      <c r="H48" s="71">
        <v>2.7387457491865776E-6</v>
      </c>
      <c r="I48" s="50"/>
    </row>
    <row r="49" spans="1:9" s="52" customFormat="1" ht="27.95" customHeight="1">
      <c r="A49" s="69" t="s">
        <v>88</v>
      </c>
      <c r="B49" s="70">
        <v>38991</v>
      </c>
      <c r="C49" s="70">
        <v>1675275.5199606</v>
      </c>
      <c r="D49" s="71">
        <v>1.320147593020982E-2</v>
      </c>
      <c r="E49" s="72">
        <v>42.96569772410556</v>
      </c>
      <c r="F49" s="70">
        <v>37725</v>
      </c>
      <c r="G49" s="70">
        <v>1850626.7656670001</v>
      </c>
      <c r="H49" s="71">
        <v>1.4904836623332111E-2</v>
      </c>
      <c r="I49" s="50"/>
    </row>
    <row r="50" spans="1:9" s="52" customFormat="1" ht="18" customHeight="1">
      <c r="A50" s="69" t="s">
        <v>89</v>
      </c>
      <c r="B50" s="70">
        <v>16</v>
      </c>
      <c r="C50" s="70">
        <v>4717.1851729</v>
      </c>
      <c r="D50" s="71">
        <v>3.7172277500865402E-5</v>
      </c>
      <c r="E50" s="72">
        <v>294.82407330625</v>
      </c>
      <c r="F50" s="70">
        <v>13</v>
      </c>
      <c r="G50" s="70">
        <v>4641.3315209000002</v>
      </c>
      <c r="H50" s="71">
        <v>3.7381004812606239E-5</v>
      </c>
      <c r="I50" s="50"/>
    </row>
    <row r="51" spans="1:9" s="52" customFormat="1" ht="18" customHeight="1">
      <c r="A51" s="69" t="s">
        <v>90</v>
      </c>
      <c r="B51" s="70" t="s">
        <v>44</v>
      </c>
      <c r="C51" s="70" t="s">
        <v>44</v>
      </c>
      <c r="D51" s="71" t="s">
        <v>44</v>
      </c>
      <c r="E51" s="72" t="s">
        <v>44</v>
      </c>
      <c r="F51" s="70">
        <v>1</v>
      </c>
      <c r="G51" s="70">
        <v>30.522739999999999</v>
      </c>
      <c r="H51" s="71">
        <v>2.4582831148693371E-7</v>
      </c>
      <c r="I51" s="50"/>
    </row>
    <row r="52" spans="1:9" s="52" customFormat="1" ht="20.100000000000001" customHeight="1">
      <c r="A52" s="63" t="s">
        <v>91</v>
      </c>
      <c r="B52" s="64">
        <v>2848</v>
      </c>
      <c r="C52" s="64">
        <v>543580.86601800006</v>
      </c>
      <c r="D52" s="65">
        <v>4.2835161341270049E-3</v>
      </c>
      <c r="E52" s="66">
        <v>190.86406812429777</v>
      </c>
      <c r="F52" s="64">
        <v>2844</v>
      </c>
      <c r="G52" s="64">
        <v>533532.07685900002</v>
      </c>
      <c r="H52" s="65">
        <v>4.2970352457991946E-3</v>
      </c>
      <c r="I52" s="50"/>
    </row>
    <row r="53" spans="1:9" s="52" customFormat="1" ht="27.95" customHeight="1">
      <c r="A53" s="69" t="s">
        <v>92</v>
      </c>
      <c r="B53" s="70">
        <v>2613</v>
      </c>
      <c r="C53" s="70">
        <v>315490.479552</v>
      </c>
      <c r="D53" s="71">
        <v>2.4861223854772464E-3</v>
      </c>
      <c r="E53" s="72">
        <v>120.73879814466132</v>
      </c>
      <c r="F53" s="70">
        <v>2610</v>
      </c>
      <c r="G53" s="70">
        <v>311599.0970678</v>
      </c>
      <c r="H53" s="71">
        <v>2.5096003796851274E-3</v>
      </c>
      <c r="I53" s="50"/>
    </row>
    <row r="54" spans="1:9" s="52" customFormat="1" ht="27.95" customHeight="1">
      <c r="A54" s="69" t="s">
        <v>93</v>
      </c>
      <c r="B54" s="70">
        <v>190</v>
      </c>
      <c r="C54" s="70">
        <v>156962.72413240001</v>
      </c>
      <c r="D54" s="71">
        <v>1.2368948270806083E-3</v>
      </c>
      <c r="E54" s="72">
        <v>826.1196006968421</v>
      </c>
      <c r="F54" s="70">
        <v>186</v>
      </c>
      <c r="G54" s="70">
        <v>149465.31374119999</v>
      </c>
      <c r="H54" s="71">
        <v>1.203784643936422E-3</v>
      </c>
      <c r="I54" s="50"/>
    </row>
    <row r="55" spans="1:9" s="52" customFormat="1" ht="18" customHeight="1">
      <c r="A55" s="69" t="s">
        <v>94</v>
      </c>
      <c r="B55" s="70">
        <v>45</v>
      </c>
      <c r="C55" s="70">
        <v>71127.662333600005</v>
      </c>
      <c r="D55" s="71">
        <v>5.6049892156914921E-4</v>
      </c>
      <c r="E55" s="72">
        <v>1580.6147185244445</v>
      </c>
      <c r="F55" s="70">
        <v>48</v>
      </c>
      <c r="G55" s="70">
        <v>72467.66605</v>
      </c>
      <c r="H55" s="71">
        <v>5.83650222177645E-4</v>
      </c>
      <c r="I55" s="50"/>
    </row>
    <row r="56" spans="1:9" s="52" customFormat="1" ht="20.100000000000001" customHeight="1">
      <c r="A56" s="63" t="s">
        <v>95</v>
      </c>
      <c r="B56" s="64">
        <v>904853</v>
      </c>
      <c r="C56" s="64">
        <v>43284145.575653501</v>
      </c>
      <c r="D56" s="65">
        <v>0.34108694311376697</v>
      </c>
      <c r="E56" s="66">
        <v>47.835555140617871</v>
      </c>
      <c r="F56" s="64">
        <v>931636</v>
      </c>
      <c r="G56" s="64">
        <v>41757373.740725704</v>
      </c>
      <c r="H56" s="65">
        <v>0.33631137567634573</v>
      </c>
      <c r="I56" s="50"/>
    </row>
    <row r="57" spans="1:9" s="52" customFormat="1" ht="27.95" customHeight="1">
      <c r="A57" s="69" t="s">
        <v>96</v>
      </c>
      <c r="B57" s="70">
        <v>747365</v>
      </c>
      <c r="C57" s="70">
        <v>24897868.758061897</v>
      </c>
      <c r="D57" s="71">
        <v>0.19619973622655662</v>
      </c>
      <c r="E57" s="72">
        <v>33.314202241290261</v>
      </c>
      <c r="F57" s="70">
        <v>775112</v>
      </c>
      <c r="G57" s="70">
        <v>24943472.202789403</v>
      </c>
      <c r="H57" s="71">
        <v>0.20089322433808321</v>
      </c>
      <c r="I57" s="50"/>
    </row>
    <row r="58" spans="1:9" s="52" customFormat="1" ht="18" customHeight="1">
      <c r="A58" s="73" t="s">
        <v>97</v>
      </c>
      <c r="B58" s="70">
        <v>277461</v>
      </c>
      <c r="C58" s="70">
        <v>18339796.023184098</v>
      </c>
      <c r="D58" s="71">
        <v>0.14452092976963979</v>
      </c>
      <c r="E58" s="72">
        <v>66.098644577739208</v>
      </c>
      <c r="F58" s="70">
        <v>284225</v>
      </c>
      <c r="G58" s="70">
        <v>18144185.681471001</v>
      </c>
      <c r="H58" s="71">
        <v>0.14613217979058943</v>
      </c>
      <c r="I58" s="50"/>
    </row>
    <row r="59" spans="1:9" s="52" customFormat="1" ht="18" customHeight="1">
      <c r="A59" s="73" t="s">
        <v>98</v>
      </c>
      <c r="B59" s="70">
        <v>464143</v>
      </c>
      <c r="C59" s="70">
        <v>5756470.7605416998</v>
      </c>
      <c r="D59" s="71">
        <v>4.5362037039755186E-2</v>
      </c>
      <c r="E59" s="72">
        <v>12.402364703424807</v>
      </c>
      <c r="F59" s="70">
        <v>485038</v>
      </c>
      <c r="G59" s="70">
        <v>5956243.8990673004</v>
      </c>
      <c r="H59" s="71">
        <v>4.7971229991542859E-2</v>
      </c>
      <c r="I59" s="50"/>
    </row>
    <row r="60" spans="1:9" s="52" customFormat="1" ht="18" customHeight="1">
      <c r="A60" s="73" t="s">
        <v>99</v>
      </c>
      <c r="B60" s="70">
        <v>5761</v>
      </c>
      <c r="C60" s="70">
        <v>801601.97433610004</v>
      </c>
      <c r="D60" s="71">
        <v>6.3167694171616471E-3</v>
      </c>
      <c r="E60" s="72">
        <v>139.14285268809235</v>
      </c>
      <c r="F60" s="70">
        <v>5849</v>
      </c>
      <c r="G60" s="70">
        <v>843042.62225110002</v>
      </c>
      <c r="H60" s="71">
        <v>6.7898145559509007E-3</v>
      </c>
      <c r="I60" s="50"/>
    </row>
    <row r="61" spans="1:9" s="52" customFormat="1" ht="18" customHeight="1">
      <c r="A61" s="69" t="s">
        <v>100</v>
      </c>
      <c r="B61" s="70">
        <v>3</v>
      </c>
      <c r="C61" s="70">
        <v>106.003626</v>
      </c>
      <c r="D61" s="71">
        <v>8.3532786128628901E-7</v>
      </c>
      <c r="E61" s="72">
        <v>35.334541999999999</v>
      </c>
      <c r="F61" s="70">
        <v>3</v>
      </c>
      <c r="G61" s="70">
        <v>106.003626</v>
      </c>
      <c r="H61" s="71">
        <v>8.5374682584435156E-7</v>
      </c>
      <c r="I61" s="50"/>
    </row>
    <row r="62" spans="1:9" s="52" customFormat="1" ht="18" customHeight="1">
      <c r="A62" s="73" t="s">
        <v>101</v>
      </c>
      <c r="B62" s="70" t="s">
        <v>44</v>
      </c>
      <c r="C62" s="70" t="s">
        <v>44</v>
      </c>
      <c r="D62" s="71" t="s">
        <v>44</v>
      </c>
      <c r="E62" s="72" t="s">
        <v>44</v>
      </c>
      <c r="F62" s="70" t="s">
        <v>44</v>
      </c>
      <c r="G62" s="70" t="s">
        <v>44</v>
      </c>
      <c r="H62" s="71" t="s">
        <v>44</v>
      </c>
      <c r="I62" s="50"/>
    </row>
    <row r="63" spans="1:9" s="52" customFormat="1" ht="18" customHeight="1">
      <c r="A63" s="73" t="s">
        <v>102</v>
      </c>
      <c r="B63" s="70">
        <v>3</v>
      </c>
      <c r="C63" s="70">
        <v>106.003626</v>
      </c>
      <c r="D63" s="71">
        <v>8.3532786128628901E-7</v>
      </c>
      <c r="E63" s="72">
        <v>35.334541999999999</v>
      </c>
      <c r="F63" s="70">
        <v>3</v>
      </c>
      <c r="G63" s="70">
        <v>106.003626</v>
      </c>
      <c r="H63" s="71">
        <v>8.5374682584435156E-7</v>
      </c>
      <c r="I63" s="50"/>
    </row>
    <row r="64" spans="1:9" s="52" customFormat="1" ht="18" customHeight="1">
      <c r="A64" s="73" t="s">
        <v>103</v>
      </c>
      <c r="B64" s="70" t="s">
        <v>44</v>
      </c>
      <c r="C64" s="70" t="s">
        <v>44</v>
      </c>
      <c r="D64" s="71" t="s">
        <v>44</v>
      </c>
      <c r="E64" s="72" t="s">
        <v>44</v>
      </c>
      <c r="F64" s="70" t="s">
        <v>44</v>
      </c>
      <c r="G64" s="70" t="s">
        <v>44</v>
      </c>
      <c r="H64" s="83" t="s">
        <v>44</v>
      </c>
      <c r="I64" s="50"/>
    </row>
    <row r="65" spans="1:9" s="52" customFormat="1" ht="18" customHeight="1">
      <c r="A65" s="73" t="s">
        <v>104</v>
      </c>
      <c r="B65" s="70" t="s">
        <v>44</v>
      </c>
      <c r="C65" s="70" t="s">
        <v>44</v>
      </c>
      <c r="D65" s="71" t="s">
        <v>44</v>
      </c>
      <c r="E65" s="72" t="s">
        <v>44</v>
      </c>
      <c r="F65" s="70" t="s">
        <v>44</v>
      </c>
      <c r="G65" s="70" t="s">
        <v>44</v>
      </c>
      <c r="H65" s="71" t="s">
        <v>44</v>
      </c>
      <c r="I65" s="50"/>
    </row>
    <row r="66" spans="1:9" s="52" customFormat="1" ht="18" customHeight="1">
      <c r="A66" s="69" t="s">
        <v>105</v>
      </c>
      <c r="B66" s="70">
        <v>67900</v>
      </c>
      <c r="C66" s="70">
        <v>5300592.2563558007</v>
      </c>
      <c r="D66" s="71">
        <v>4.1769631475175727E-2</v>
      </c>
      <c r="E66" s="72">
        <v>78.064687133369674</v>
      </c>
      <c r="F66" s="70">
        <v>69807</v>
      </c>
      <c r="G66" s="70">
        <v>5265925.4249497009</v>
      </c>
      <c r="H66" s="71">
        <v>4.2411446535648462E-2</v>
      </c>
      <c r="I66" s="50"/>
    </row>
    <row r="67" spans="1:9" s="52" customFormat="1" ht="18" customHeight="1">
      <c r="A67" s="73" t="s">
        <v>106</v>
      </c>
      <c r="B67" s="70">
        <v>104</v>
      </c>
      <c r="C67" s="70">
        <v>45447.5173564</v>
      </c>
      <c r="D67" s="71">
        <v>3.5813470639290313E-4</v>
      </c>
      <c r="E67" s="72">
        <v>436.99535919615386</v>
      </c>
      <c r="F67" s="70">
        <v>94</v>
      </c>
      <c r="G67" s="70">
        <v>34295.8410276</v>
      </c>
      <c r="H67" s="71">
        <v>2.7621664014564924E-4</v>
      </c>
      <c r="I67" s="50"/>
    </row>
    <row r="68" spans="1:9" s="52" customFormat="1" ht="18" customHeight="1">
      <c r="A68" s="73" t="s">
        <v>107</v>
      </c>
      <c r="B68" s="70">
        <v>2</v>
      </c>
      <c r="C68" s="70">
        <v>39.044240000000002</v>
      </c>
      <c r="D68" s="71">
        <v>3.0767571568493872E-7</v>
      </c>
      <c r="E68" s="72">
        <v>19.522120000000001</v>
      </c>
      <c r="F68" s="70">
        <v>4</v>
      </c>
      <c r="G68" s="70">
        <v>166.03300999999999</v>
      </c>
      <c r="H68" s="71">
        <v>1.3372198727700455E-6</v>
      </c>
      <c r="I68" s="50"/>
    </row>
    <row r="69" spans="1:9" s="52" customFormat="1" ht="18" customHeight="1">
      <c r="A69" s="73" t="s">
        <v>108</v>
      </c>
      <c r="B69" s="70">
        <v>62</v>
      </c>
      <c r="C69" s="70">
        <v>5505.5558799</v>
      </c>
      <c r="D69" s="71">
        <v>4.3384782123858859E-5</v>
      </c>
      <c r="E69" s="72">
        <v>88.799288385483877</v>
      </c>
      <c r="F69" s="70">
        <v>60</v>
      </c>
      <c r="G69" s="70">
        <v>5373.7634168000004</v>
      </c>
      <c r="H69" s="71">
        <v>4.3279967233682155E-5</v>
      </c>
      <c r="I69" s="50"/>
    </row>
    <row r="70" spans="1:9" s="52" customFormat="1" ht="18" customHeight="1">
      <c r="A70" s="73" t="s">
        <v>109</v>
      </c>
      <c r="B70" s="70">
        <v>61156</v>
      </c>
      <c r="C70" s="70">
        <v>4523420.1857337998</v>
      </c>
      <c r="D70" s="71">
        <v>3.564537414454335E-2</v>
      </c>
      <c r="E70" s="72">
        <v>73.965272184802799</v>
      </c>
      <c r="F70" s="70">
        <v>63358</v>
      </c>
      <c r="G70" s="70">
        <v>4438640.7720827004</v>
      </c>
      <c r="H70" s="71">
        <v>3.5748545717001486E-2</v>
      </c>
      <c r="I70" s="50"/>
    </row>
    <row r="71" spans="1:9" s="52" customFormat="1" ht="18" customHeight="1">
      <c r="A71" s="73" t="s">
        <v>110</v>
      </c>
      <c r="B71" s="70">
        <v>576</v>
      </c>
      <c r="C71" s="70">
        <v>68105.463505699998</v>
      </c>
      <c r="D71" s="71">
        <v>5.3668344488638331E-4</v>
      </c>
      <c r="E71" s="72">
        <v>118.23865191961805</v>
      </c>
      <c r="F71" s="70">
        <v>640</v>
      </c>
      <c r="G71" s="70">
        <v>50052.194223899998</v>
      </c>
      <c r="H71" s="71">
        <v>4.0311736077027795E-4</v>
      </c>
      <c r="I71" s="50"/>
    </row>
    <row r="72" spans="1:9" s="52" customFormat="1" ht="18" customHeight="1">
      <c r="A72" s="73" t="s">
        <v>111</v>
      </c>
      <c r="B72" s="70">
        <v>6000</v>
      </c>
      <c r="C72" s="70">
        <v>658074.48964000004</v>
      </c>
      <c r="D72" s="71">
        <v>5.1857467215135396E-3</v>
      </c>
      <c r="E72" s="72">
        <v>109.67908160666667</v>
      </c>
      <c r="F72" s="70">
        <v>5651</v>
      </c>
      <c r="G72" s="70">
        <v>737396.82118870004</v>
      </c>
      <c r="H72" s="71">
        <v>5.938949630624594E-3</v>
      </c>
      <c r="I72" s="50"/>
    </row>
    <row r="73" spans="1:9" s="52" customFormat="1" ht="5.0999999999999996" customHeight="1">
      <c r="A73" s="84"/>
      <c r="B73" s="79"/>
      <c r="C73" s="79"/>
      <c r="D73" s="80"/>
      <c r="E73" s="81"/>
      <c r="F73" s="79"/>
      <c r="G73" s="79"/>
      <c r="H73" s="80"/>
      <c r="I73" s="50"/>
    </row>
    <row r="74" spans="1:9" s="52" customFormat="1" ht="15" customHeight="1">
      <c r="A74" s="50"/>
      <c r="B74" s="85"/>
      <c r="C74" s="85"/>
      <c r="D74" s="85"/>
      <c r="E74" s="85"/>
      <c r="F74" s="85"/>
      <c r="G74" s="1170" t="s">
        <v>179</v>
      </c>
      <c r="H74" s="1170"/>
      <c r="I74" s="50"/>
    </row>
    <row r="75" spans="1:9" s="52" customFormat="1" ht="15" customHeight="1">
      <c r="A75" s="1168"/>
      <c r="B75" s="1168"/>
      <c r="C75" s="1168"/>
      <c r="D75" s="1168"/>
      <c r="E75" s="1168"/>
      <c r="F75" s="1168"/>
      <c r="G75" s="1168"/>
      <c r="H75" s="1168"/>
      <c r="I75" s="50"/>
    </row>
    <row r="76" spans="1:9" s="52" customFormat="1" ht="15" customHeight="1">
      <c r="A76" s="1169"/>
      <c r="B76" s="1169"/>
      <c r="C76" s="1169"/>
      <c r="D76" s="1169"/>
      <c r="E76" s="1169"/>
      <c r="F76" s="1169"/>
      <c r="G76" s="1169"/>
      <c r="H76" s="1169"/>
      <c r="I76" s="50"/>
    </row>
    <row r="77" spans="1:9" s="52" customFormat="1" ht="12">
      <c r="A77" s="55"/>
      <c r="B77" s="56"/>
      <c r="C77" s="56"/>
      <c r="D77" s="56"/>
      <c r="E77" s="56"/>
      <c r="F77" s="57"/>
      <c r="G77" s="57"/>
      <c r="H77" s="58" t="s">
        <v>54</v>
      </c>
      <c r="I77" s="50"/>
    </row>
    <row r="78" spans="1:9" s="52" customFormat="1" ht="15" customHeight="1">
      <c r="A78" s="59"/>
      <c r="B78" s="1166" t="s">
        <v>3</v>
      </c>
      <c r="C78" s="1166"/>
      <c r="D78" s="1166"/>
      <c r="E78" s="1166"/>
      <c r="F78" s="1167" t="s">
        <v>4</v>
      </c>
      <c r="G78" s="1167"/>
      <c r="H78" s="1167"/>
      <c r="I78" s="50"/>
    </row>
    <row r="79" spans="1:9" s="52" customFormat="1" ht="39.950000000000003" customHeight="1">
      <c r="A79" s="13" t="s">
        <v>55</v>
      </c>
      <c r="B79" s="60" t="s">
        <v>56</v>
      </c>
      <c r="C79" s="60" t="s">
        <v>7</v>
      </c>
      <c r="D79" s="60" t="s">
        <v>57</v>
      </c>
      <c r="E79" s="60" t="s">
        <v>58</v>
      </c>
      <c r="F79" s="60" t="s">
        <v>59</v>
      </c>
      <c r="G79" s="60" t="s">
        <v>7</v>
      </c>
      <c r="H79" s="60" t="s">
        <v>57</v>
      </c>
      <c r="I79" s="50"/>
    </row>
    <row r="80" spans="1:9" s="52" customFormat="1" ht="15" customHeight="1">
      <c r="A80" s="13" t="s">
        <v>10</v>
      </c>
      <c r="B80" s="13" t="s">
        <v>11</v>
      </c>
      <c r="C80" s="13" t="s">
        <v>12</v>
      </c>
      <c r="D80" s="13" t="s">
        <v>13</v>
      </c>
      <c r="E80" s="13" t="s">
        <v>14</v>
      </c>
      <c r="F80" s="13" t="s">
        <v>15</v>
      </c>
      <c r="G80" s="13" t="s">
        <v>16</v>
      </c>
      <c r="H80" s="13" t="s">
        <v>17</v>
      </c>
      <c r="I80" s="50"/>
    </row>
    <row r="81" spans="1:9" s="52" customFormat="1" ht="5.0999999999999996" customHeight="1">
      <c r="A81" s="62"/>
      <c r="B81" s="62"/>
      <c r="C81" s="62"/>
      <c r="D81" s="62"/>
      <c r="E81" s="62"/>
      <c r="F81" s="62"/>
      <c r="G81" s="62"/>
      <c r="H81" s="62"/>
      <c r="I81" s="50"/>
    </row>
    <row r="82" spans="1:9" s="52" customFormat="1" ht="30" customHeight="1">
      <c r="A82" s="69" t="s">
        <v>112</v>
      </c>
      <c r="B82" s="70">
        <v>79795</v>
      </c>
      <c r="C82" s="70">
        <v>12541902.404737301</v>
      </c>
      <c r="D82" s="71">
        <v>9.883247307229448E-2</v>
      </c>
      <c r="E82" s="72">
        <v>157.17654495566515</v>
      </c>
      <c r="F82" s="70">
        <v>76625</v>
      </c>
      <c r="G82" s="70">
        <v>10990518.606749201</v>
      </c>
      <c r="H82" s="71">
        <v>8.8516975588131444E-2</v>
      </c>
      <c r="I82" s="50"/>
    </row>
    <row r="83" spans="1:9" s="52" customFormat="1" ht="18" customHeight="1">
      <c r="A83" s="73" t="s">
        <v>113</v>
      </c>
      <c r="B83" s="70">
        <v>2835</v>
      </c>
      <c r="C83" s="70">
        <v>1297449.0846404</v>
      </c>
      <c r="D83" s="71">
        <v>1.0224134870636583E-2</v>
      </c>
      <c r="E83" s="72">
        <v>457.65399810948855</v>
      </c>
      <c r="F83" s="70">
        <v>3136</v>
      </c>
      <c r="G83" s="70">
        <v>1452773.1748682</v>
      </c>
      <c r="H83" s="71">
        <v>1.170054774084376E-2</v>
      </c>
      <c r="I83" s="50"/>
    </row>
    <row r="84" spans="1:9" s="52" customFormat="1" ht="30" customHeight="1">
      <c r="A84" s="73" t="s">
        <v>114</v>
      </c>
      <c r="B84" s="70">
        <v>457</v>
      </c>
      <c r="C84" s="70">
        <v>381748.13325160003</v>
      </c>
      <c r="D84" s="71">
        <v>3.0082447528643249E-3</v>
      </c>
      <c r="E84" s="72">
        <v>835.33508370153174</v>
      </c>
      <c r="F84" s="70">
        <v>443</v>
      </c>
      <c r="G84" s="70">
        <v>239784.8364531</v>
      </c>
      <c r="H84" s="71">
        <v>1.9312126455697006E-3</v>
      </c>
      <c r="I84" s="50"/>
    </row>
    <row r="85" spans="1:9" s="52" customFormat="1" ht="18" customHeight="1">
      <c r="A85" s="73" t="s">
        <v>115</v>
      </c>
      <c r="B85" s="70">
        <v>13992</v>
      </c>
      <c r="C85" s="70">
        <v>1355428.4158957</v>
      </c>
      <c r="D85" s="71">
        <v>1.068102255084008E-2</v>
      </c>
      <c r="E85" s="72">
        <v>96.871670661499422</v>
      </c>
      <c r="F85" s="70">
        <v>12281</v>
      </c>
      <c r="G85" s="70">
        <v>1179598.8928644001</v>
      </c>
      <c r="H85" s="71">
        <v>9.500418509763929E-3</v>
      </c>
      <c r="I85" s="50"/>
    </row>
    <row r="86" spans="1:9" s="52" customFormat="1" ht="18" customHeight="1">
      <c r="A86" s="73" t="s">
        <v>116</v>
      </c>
      <c r="B86" s="70">
        <v>24991</v>
      </c>
      <c r="C86" s="70">
        <v>2579453.5696811001</v>
      </c>
      <c r="D86" s="71">
        <v>2.0326563486130156E-2</v>
      </c>
      <c r="E86" s="72">
        <v>103.21530029535033</v>
      </c>
      <c r="F86" s="70">
        <v>24389</v>
      </c>
      <c r="G86" s="70">
        <v>2480902.1485414002</v>
      </c>
      <c r="H86" s="71">
        <v>1.9981036634988812E-2</v>
      </c>
      <c r="I86" s="50"/>
    </row>
    <row r="87" spans="1:9" s="52" customFormat="1" ht="30" customHeight="1">
      <c r="A87" s="73" t="s">
        <v>117</v>
      </c>
      <c r="B87" s="70">
        <v>3361</v>
      </c>
      <c r="C87" s="70">
        <v>382548.77579079999</v>
      </c>
      <c r="D87" s="71">
        <v>3.0145539617580353E-3</v>
      </c>
      <c r="E87" s="72">
        <v>113.81992734031537</v>
      </c>
      <c r="F87" s="70">
        <v>3320</v>
      </c>
      <c r="G87" s="70">
        <v>333375.54722890002</v>
      </c>
      <c r="H87" s="71">
        <v>2.6849865990508392E-3</v>
      </c>
      <c r="I87" s="50"/>
    </row>
    <row r="88" spans="1:9" s="52" customFormat="1" ht="30" customHeight="1">
      <c r="A88" s="73" t="s">
        <v>118</v>
      </c>
      <c r="B88" s="70">
        <v>1514</v>
      </c>
      <c r="C88" s="70">
        <v>251203.98788150001</v>
      </c>
      <c r="D88" s="71">
        <v>1.9795331335518682E-3</v>
      </c>
      <c r="E88" s="72">
        <v>165.92073175792603</v>
      </c>
      <c r="F88" s="70">
        <v>1469</v>
      </c>
      <c r="G88" s="70">
        <v>244305.85959539999</v>
      </c>
      <c r="H88" s="71">
        <v>1.9676246939397016E-3</v>
      </c>
      <c r="I88" s="50"/>
    </row>
    <row r="89" spans="1:9" s="52" customFormat="1" ht="18" customHeight="1">
      <c r="A89" s="73" t="s">
        <v>119</v>
      </c>
      <c r="B89" s="70">
        <v>264</v>
      </c>
      <c r="C89" s="70">
        <v>47633.870410700001</v>
      </c>
      <c r="D89" s="71">
        <v>3.7536356628931051E-4</v>
      </c>
      <c r="E89" s="72">
        <v>180.43132731325758</v>
      </c>
      <c r="F89" s="70">
        <v>212</v>
      </c>
      <c r="G89" s="70">
        <v>49618.517673399998</v>
      </c>
      <c r="H89" s="71">
        <v>3.9962455592572945E-4</v>
      </c>
      <c r="I89" s="50"/>
    </row>
    <row r="90" spans="1:9" s="52" customFormat="1" ht="30" customHeight="1">
      <c r="A90" s="73" t="s">
        <v>120</v>
      </c>
      <c r="B90" s="70">
        <v>3668</v>
      </c>
      <c r="C90" s="70">
        <v>254205.9517604</v>
      </c>
      <c r="D90" s="71">
        <v>2.0031891551545652E-3</v>
      </c>
      <c r="E90" s="72">
        <v>69.303694591166845</v>
      </c>
      <c r="F90" s="70">
        <v>3742</v>
      </c>
      <c r="G90" s="70">
        <v>280227.42496510001</v>
      </c>
      <c r="H90" s="71">
        <v>2.2569348201210621E-3</v>
      </c>
      <c r="I90" s="50"/>
    </row>
    <row r="91" spans="1:9" s="52" customFormat="1" ht="18" customHeight="1">
      <c r="A91" s="73" t="s">
        <v>121</v>
      </c>
      <c r="B91" s="70">
        <v>1397</v>
      </c>
      <c r="C91" s="70">
        <v>248104.74407379999</v>
      </c>
      <c r="D91" s="71">
        <v>1.9551105284091831E-3</v>
      </c>
      <c r="E91" s="72">
        <v>177.59824199985684</v>
      </c>
      <c r="F91" s="70">
        <v>1292</v>
      </c>
      <c r="G91" s="70">
        <v>242950.28218849999</v>
      </c>
      <c r="H91" s="71">
        <v>1.9567069550660596E-3</v>
      </c>
      <c r="I91" s="50"/>
    </row>
    <row r="92" spans="1:9" s="52" customFormat="1" ht="18" customHeight="1">
      <c r="A92" s="73" t="s">
        <v>122</v>
      </c>
      <c r="B92" s="70">
        <v>1574</v>
      </c>
      <c r="C92" s="70">
        <v>257544.17439940001</v>
      </c>
      <c r="D92" s="71">
        <v>2.0294949569724515E-3</v>
      </c>
      <c r="E92" s="72">
        <v>163.62399898310039</v>
      </c>
      <c r="F92" s="70">
        <v>1762</v>
      </c>
      <c r="G92" s="70">
        <v>260491.60099390001</v>
      </c>
      <c r="H92" s="71">
        <v>2.0979836813096891E-3</v>
      </c>
      <c r="I92" s="50"/>
    </row>
    <row r="93" spans="1:9" s="52" customFormat="1" ht="18" customHeight="1">
      <c r="A93" s="73" t="s">
        <v>123</v>
      </c>
      <c r="B93" s="70">
        <v>3928</v>
      </c>
      <c r="C93" s="70">
        <v>347827.87746799999</v>
      </c>
      <c r="D93" s="71">
        <v>2.7409469651641337E-3</v>
      </c>
      <c r="E93" s="72">
        <v>88.550885302443987</v>
      </c>
      <c r="F93" s="70">
        <v>3963</v>
      </c>
      <c r="G93" s="70">
        <v>377051.45579129999</v>
      </c>
      <c r="H93" s="71">
        <v>3.0367497387477501E-3</v>
      </c>
      <c r="I93" s="50"/>
    </row>
    <row r="94" spans="1:9" s="52" customFormat="1" ht="18" customHeight="1">
      <c r="A94" s="73" t="s">
        <v>124</v>
      </c>
      <c r="B94" s="70">
        <v>3202</v>
      </c>
      <c r="C94" s="70">
        <v>857984.16481470002</v>
      </c>
      <c r="D94" s="71">
        <v>6.7610713374292152E-3</v>
      </c>
      <c r="E94" s="72">
        <v>267.95258114138039</v>
      </c>
      <c r="F94" s="70">
        <v>3277</v>
      </c>
      <c r="G94" s="70">
        <v>851314.14239749999</v>
      </c>
      <c r="H94" s="71">
        <v>6.8564328815343733E-3</v>
      </c>
      <c r="I94" s="50"/>
    </row>
    <row r="95" spans="1:9" s="52" customFormat="1" ht="18" customHeight="1">
      <c r="A95" s="73" t="s">
        <v>125</v>
      </c>
      <c r="B95" s="70">
        <v>1919</v>
      </c>
      <c r="C95" s="70">
        <v>307044.60347089998</v>
      </c>
      <c r="D95" s="71">
        <v>2.4195673451476419E-3</v>
      </c>
      <c r="E95" s="72">
        <v>160.00239889051588</v>
      </c>
      <c r="F95" s="70">
        <v>1951</v>
      </c>
      <c r="G95" s="70">
        <v>312852.01824339997</v>
      </c>
      <c r="H95" s="71">
        <v>2.5196913314484348E-3</v>
      </c>
      <c r="I95" s="50"/>
    </row>
    <row r="96" spans="1:9" s="52" customFormat="1" ht="18" customHeight="1">
      <c r="A96" s="73" t="s">
        <v>126</v>
      </c>
      <c r="B96" s="70">
        <v>437</v>
      </c>
      <c r="C96" s="70">
        <v>59367.050092999998</v>
      </c>
      <c r="D96" s="71">
        <v>4.6782315715371541E-4</v>
      </c>
      <c r="E96" s="72">
        <v>135.8513732105263</v>
      </c>
      <c r="F96" s="70">
        <v>430</v>
      </c>
      <c r="G96" s="70">
        <v>68913.606286900002</v>
      </c>
      <c r="H96" s="71">
        <v>5.5502603868407506E-4</v>
      </c>
      <c r="I96" s="50"/>
    </row>
    <row r="97" spans="1:9" s="52" customFormat="1" ht="18" customHeight="1">
      <c r="A97" s="73" t="s">
        <v>127</v>
      </c>
      <c r="B97" s="70">
        <v>641</v>
      </c>
      <c r="C97" s="70">
        <v>53361.936278000001</v>
      </c>
      <c r="D97" s="71">
        <v>4.2050176760177033E-4</v>
      </c>
      <c r="E97" s="72">
        <v>83.247950511700466</v>
      </c>
      <c r="F97" s="70">
        <v>566</v>
      </c>
      <c r="G97" s="70">
        <v>47210.4497844</v>
      </c>
      <c r="H97" s="71">
        <v>3.8023012203484106E-4</v>
      </c>
      <c r="I97" s="50"/>
    </row>
    <row r="98" spans="1:9" s="52" customFormat="1" ht="30" customHeight="1">
      <c r="A98" s="73" t="s">
        <v>128</v>
      </c>
      <c r="B98" s="70">
        <v>2502</v>
      </c>
      <c r="C98" s="70">
        <v>227195.20428899999</v>
      </c>
      <c r="D98" s="71">
        <v>1.7903395502077625E-3</v>
      </c>
      <c r="E98" s="72">
        <v>90.805437365707434</v>
      </c>
      <c r="F98" s="70">
        <v>2464</v>
      </c>
      <c r="G98" s="70">
        <v>215319.2925553</v>
      </c>
      <c r="H98" s="71">
        <v>1.7341686270443116E-3</v>
      </c>
      <c r="I98" s="50"/>
    </row>
    <row r="99" spans="1:9" s="52" customFormat="1" ht="18" customHeight="1">
      <c r="A99" s="73" t="s">
        <v>129</v>
      </c>
      <c r="B99" s="70">
        <v>1545</v>
      </c>
      <c r="C99" s="70">
        <v>68408.793332000001</v>
      </c>
      <c r="D99" s="71">
        <v>5.3907373911148387E-4</v>
      </c>
      <c r="E99" s="72">
        <v>44.277536137216828</v>
      </c>
      <c r="F99" s="70">
        <v>1561</v>
      </c>
      <c r="G99" s="70">
        <v>76089.256408600006</v>
      </c>
      <c r="H99" s="71">
        <v>6.1281829302423335E-4</v>
      </c>
      <c r="I99" s="50"/>
    </row>
    <row r="100" spans="1:9" s="52" customFormat="1" ht="18" customHeight="1">
      <c r="A100" s="73" t="s">
        <v>130</v>
      </c>
      <c r="B100" s="70">
        <v>707</v>
      </c>
      <c r="C100" s="70">
        <v>268428.1205201</v>
      </c>
      <c r="D100" s="71">
        <v>2.1152624328450178E-3</v>
      </c>
      <c r="E100" s="72">
        <v>379.67202336647807</v>
      </c>
      <c r="F100" s="70">
        <v>691</v>
      </c>
      <c r="G100" s="70">
        <v>239888.63337689999</v>
      </c>
      <c r="H100" s="71">
        <v>1.9320486197487974E-3</v>
      </c>
      <c r="I100" s="50"/>
    </row>
    <row r="101" spans="1:9" s="52" customFormat="1" ht="18" customHeight="1">
      <c r="A101" s="73" t="s">
        <v>131</v>
      </c>
      <c r="B101" s="70">
        <v>271</v>
      </c>
      <c r="C101" s="70">
        <v>63047.585391200002</v>
      </c>
      <c r="D101" s="71">
        <v>4.9682644501326562E-4</v>
      </c>
      <c r="E101" s="72">
        <v>232.64791657269373</v>
      </c>
      <c r="F101" s="70">
        <v>364</v>
      </c>
      <c r="G101" s="70">
        <v>34956.911181399999</v>
      </c>
      <c r="H101" s="71">
        <v>2.8154085938950026E-4</v>
      </c>
      <c r="I101" s="50"/>
    </row>
    <row r="102" spans="1:9" s="52" customFormat="1" ht="18" customHeight="1">
      <c r="A102" s="73" t="s">
        <v>132</v>
      </c>
      <c r="B102" s="70">
        <v>250</v>
      </c>
      <c r="C102" s="70">
        <v>39533.836074500003</v>
      </c>
      <c r="D102" s="71">
        <v>3.115338218388381E-4</v>
      </c>
      <c r="E102" s="72">
        <v>158.13534429800001</v>
      </c>
      <c r="F102" s="70">
        <v>310</v>
      </c>
      <c r="G102" s="70">
        <v>53216.983421700003</v>
      </c>
      <c r="H102" s="71">
        <v>4.2860638255230873E-4</v>
      </c>
      <c r="I102" s="50"/>
    </row>
    <row r="103" spans="1:9" s="52" customFormat="1" ht="18" customHeight="1">
      <c r="A103" s="73" t="s">
        <v>133</v>
      </c>
      <c r="B103" s="70">
        <v>75</v>
      </c>
      <c r="C103" s="70">
        <v>121654.0185067</v>
      </c>
      <c r="D103" s="71">
        <v>9.5865580198251272E-4</v>
      </c>
      <c r="E103" s="72">
        <v>1622.0535800893333</v>
      </c>
      <c r="F103" s="70">
        <v>86</v>
      </c>
      <c r="G103" s="70">
        <v>167742.72164</v>
      </c>
      <c r="H103" s="71">
        <v>1.3509897874497486E-3</v>
      </c>
      <c r="I103" s="50"/>
    </row>
    <row r="104" spans="1:9" s="52" customFormat="1" ht="18" customHeight="1">
      <c r="A104" s="73" t="s">
        <v>134</v>
      </c>
      <c r="B104" s="70">
        <v>10265</v>
      </c>
      <c r="C104" s="70">
        <v>3072728.5067138001</v>
      </c>
      <c r="D104" s="71">
        <v>2.4213659746192561E-2</v>
      </c>
      <c r="E104" s="72">
        <v>299.3403318766488</v>
      </c>
      <c r="F104" s="70">
        <v>8916</v>
      </c>
      <c r="G104" s="70">
        <v>1781934.8502895001</v>
      </c>
      <c r="H104" s="71">
        <v>1.4351596069893785E-2</v>
      </c>
      <c r="I104" s="50"/>
    </row>
    <row r="105" spans="1:9" s="52" customFormat="1" ht="18" customHeight="1">
      <c r="A105" s="69" t="s">
        <v>135</v>
      </c>
      <c r="B105" s="70">
        <v>132</v>
      </c>
      <c r="C105" s="70">
        <v>74705.540405299995</v>
      </c>
      <c r="D105" s="71">
        <v>5.8869325180438349E-4</v>
      </c>
      <c r="E105" s="72">
        <v>565.9510636765151</v>
      </c>
      <c r="F105" s="70">
        <v>133</v>
      </c>
      <c r="G105" s="70">
        <v>63479.078137600001</v>
      </c>
      <c r="H105" s="71">
        <v>5.1125667595089224E-4</v>
      </c>
      <c r="I105" s="50"/>
    </row>
    <row r="106" spans="1:9" s="52" customFormat="1" ht="18" customHeight="1">
      <c r="A106" s="69" t="s">
        <v>136</v>
      </c>
      <c r="B106" s="70">
        <v>9658</v>
      </c>
      <c r="C106" s="70">
        <v>468970.61246719997</v>
      </c>
      <c r="D106" s="71">
        <v>3.695573760074464E-3</v>
      </c>
      <c r="E106" s="72">
        <v>48.557735811472348</v>
      </c>
      <c r="F106" s="70">
        <v>9956</v>
      </c>
      <c r="G106" s="70">
        <v>493872.4244738</v>
      </c>
      <c r="H106" s="71">
        <v>3.9776187917058706E-3</v>
      </c>
      <c r="I106" s="50"/>
    </row>
    <row r="107" spans="1:9" s="52" customFormat="1" ht="20.100000000000001" customHeight="1">
      <c r="A107" s="63" t="s">
        <v>137</v>
      </c>
      <c r="B107" s="64">
        <v>3402</v>
      </c>
      <c r="C107" s="64">
        <v>2703217.4776734998</v>
      </c>
      <c r="D107" s="65">
        <v>2.1301845601175203E-2</v>
      </c>
      <c r="E107" s="66">
        <v>794.59655428380358</v>
      </c>
      <c r="F107" s="64">
        <v>3467</v>
      </c>
      <c r="G107" s="64">
        <v>2741332.8273700997</v>
      </c>
      <c r="H107" s="65">
        <v>2.2078529652845503E-2</v>
      </c>
      <c r="I107" s="50"/>
    </row>
    <row r="108" spans="1:9" s="52" customFormat="1" ht="18" customHeight="1">
      <c r="A108" s="69" t="s">
        <v>138</v>
      </c>
      <c r="B108" s="70">
        <v>2672</v>
      </c>
      <c r="C108" s="70">
        <v>2348583.8496230999</v>
      </c>
      <c r="D108" s="71">
        <v>1.8507268083048249E-2</v>
      </c>
      <c r="E108" s="72">
        <v>878.96102156553138</v>
      </c>
      <c r="F108" s="70">
        <v>2743</v>
      </c>
      <c r="G108" s="70">
        <v>2398711.0091941999</v>
      </c>
      <c r="H108" s="71">
        <v>1.9319074143911354E-2</v>
      </c>
      <c r="I108" s="50"/>
    </row>
    <row r="109" spans="1:9" s="52" customFormat="1" ht="18" customHeight="1">
      <c r="A109" s="73" t="s">
        <v>139</v>
      </c>
      <c r="B109" s="70">
        <v>425</v>
      </c>
      <c r="C109" s="70">
        <v>658112.45823620004</v>
      </c>
      <c r="D109" s="71">
        <v>5.1860459209603568E-3</v>
      </c>
      <c r="E109" s="72">
        <v>1548.4999017322355</v>
      </c>
      <c r="F109" s="70">
        <v>454</v>
      </c>
      <c r="G109" s="70">
        <v>655407.71002839995</v>
      </c>
      <c r="H109" s="71">
        <v>5.2786142624089262E-3</v>
      </c>
      <c r="I109" s="50"/>
    </row>
    <row r="110" spans="1:9" s="52" customFormat="1" ht="18" customHeight="1">
      <c r="A110" s="73" t="s">
        <v>140</v>
      </c>
      <c r="B110" s="70">
        <v>176</v>
      </c>
      <c r="C110" s="70">
        <v>38868.555986699997</v>
      </c>
      <c r="D110" s="71">
        <v>3.0629129369269401E-4</v>
      </c>
      <c r="E110" s="72">
        <v>220.84406810624998</v>
      </c>
      <c r="F110" s="70">
        <v>177</v>
      </c>
      <c r="G110" s="70">
        <v>40670.558893900001</v>
      </c>
      <c r="H110" s="71">
        <v>3.2755823429080522E-4</v>
      </c>
      <c r="I110" s="50"/>
    </row>
    <row r="111" spans="1:9" s="52" customFormat="1" ht="5.0999999999999996" customHeight="1">
      <c r="A111" s="84"/>
      <c r="B111" s="79"/>
      <c r="C111" s="79"/>
      <c r="D111" s="80"/>
      <c r="E111" s="81"/>
      <c r="F111" s="79"/>
      <c r="G111" s="79"/>
      <c r="H111" s="80"/>
      <c r="I111" s="50"/>
    </row>
    <row r="112" spans="1:9" s="52" customFormat="1" ht="15" customHeight="1">
      <c r="A112" s="86"/>
      <c r="B112" s="85"/>
      <c r="C112" s="85"/>
      <c r="D112" s="85"/>
      <c r="E112" s="85"/>
      <c r="F112" s="85"/>
      <c r="G112" s="50"/>
      <c r="H112" s="82" t="s">
        <v>180</v>
      </c>
      <c r="I112" s="50"/>
    </row>
    <row r="113" spans="1:9" s="52" customFormat="1" ht="15" customHeight="1">
      <c r="A113" s="1168"/>
      <c r="B113" s="1168"/>
      <c r="C113" s="1168"/>
      <c r="D113" s="1168"/>
      <c r="E113" s="1168"/>
      <c r="F113" s="1168"/>
      <c r="G113" s="1168"/>
      <c r="H113" s="1168"/>
      <c r="I113" s="50"/>
    </row>
    <row r="114" spans="1:9" s="52" customFormat="1" ht="15" customHeight="1">
      <c r="A114" s="1169"/>
      <c r="B114" s="1169"/>
      <c r="C114" s="1169"/>
      <c r="D114" s="1169"/>
      <c r="E114" s="1169"/>
      <c r="F114" s="1169"/>
      <c r="G114" s="1169"/>
      <c r="H114" s="1169"/>
      <c r="I114" s="50"/>
    </row>
    <row r="115" spans="1:9" s="52" customFormat="1" ht="12">
      <c r="A115" s="55"/>
      <c r="B115" s="56"/>
      <c r="C115" s="56"/>
      <c r="D115" s="56"/>
      <c r="E115" s="56"/>
      <c r="F115" s="57"/>
      <c r="G115" s="57"/>
      <c r="H115" s="58" t="s">
        <v>54</v>
      </c>
      <c r="I115" s="50"/>
    </row>
    <row r="116" spans="1:9" s="52" customFormat="1" ht="15" customHeight="1">
      <c r="A116" s="59"/>
      <c r="B116" s="1166" t="s">
        <v>3</v>
      </c>
      <c r="C116" s="1166"/>
      <c r="D116" s="1166"/>
      <c r="E116" s="1166"/>
      <c r="F116" s="1167" t="s">
        <v>4</v>
      </c>
      <c r="G116" s="1167"/>
      <c r="H116" s="1167"/>
      <c r="I116" s="50"/>
    </row>
    <row r="117" spans="1:9" s="52" customFormat="1" ht="36" customHeight="1">
      <c r="A117" s="13" t="s">
        <v>55</v>
      </c>
      <c r="B117" s="60" t="s">
        <v>56</v>
      </c>
      <c r="C117" s="60" t="s">
        <v>7</v>
      </c>
      <c r="D117" s="60" t="s">
        <v>57</v>
      </c>
      <c r="E117" s="60" t="s">
        <v>58</v>
      </c>
      <c r="F117" s="60" t="s">
        <v>59</v>
      </c>
      <c r="G117" s="60" t="s">
        <v>7</v>
      </c>
      <c r="H117" s="60" t="s">
        <v>57</v>
      </c>
      <c r="I117" s="50"/>
    </row>
    <row r="118" spans="1:9" s="52" customFormat="1" ht="15" customHeight="1">
      <c r="A118" s="13" t="s">
        <v>10</v>
      </c>
      <c r="B118" s="13" t="s">
        <v>11</v>
      </c>
      <c r="C118" s="13" t="s">
        <v>12</v>
      </c>
      <c r="D118" s="13" t="s">
        <v>13</v>
      </c>
      <c r="E118" s="13" t="s">
        <v>14</v>
      </c>
      <c r="F118" s="13" t="s">
        <v>15</v>
      </c>
      <c r="G118" s="13" t="s">
        <v>16</v>
      </c>
      <c r="H118" s="13" t="s">
        <v>17</v>
      </c>
      <c r="I118" s="50"/>
    </row>
    <row r="119" spans="1:9" s="52" customFormat="1" ht="5.0999999999999996" customHeight="1">
      <c r="A119" s="62"/>
      <c r="B119" s="62"/>
      <c r="C119" s="62"/>
      <c r="D119" s="62"/>
      <c r="E119" s="62"/>
      <c r="F119" s="62"/>
      <c r="G119" s="62"/>
      <c r="H119" s="62"/>
      <c r="I119" s="50"/>
    </row>
    <row r="120" spans="1:9" s="52" customFormat="1" ht="27" customHeight="1">
      <c r="A120" s="73" t="s">
        <v>142</v>
      </c>
      <c r="B120" s="70">
        <v>1266</v>
      </c>
      <c r="C120" s="70">
        <v>992866.71389899997</v>
      </c>
      <c r="D120" s="71">
        <v>7.8239703674249546E-3</v>
      </c>
      <c r="E120" s="72">
        <v>784.25490829304897</v>
      </c>
      <c r="F120" s="70">
        <v>1299</v>
      </c>
      <c r="G120" s="70">
        <v>1011105.5265749</v>
      </c>
      <c r="H120" s="71">
        <v>8.1433830754714231E-3</v>
      </c>
      <c r="I120" s="50"/>
    </row>
    <row r="121" spans="1:9" s="52" customFormat="1" ht="27" customHeight="1">
      <c r="A121" s="73" t="s">
        <v>143</v>
      </c>
      <c r="B121" s="70">
        <v>555</v>
      </c>
      <c r="C121" s="70">
        <v>590323.96698280005</v>
      </c>
      <c r="D121" s="71">
        <v>4.6518602750983276E-3</v>
      </c>
      <c r="E121" s="72">
        <v>1063.6467873563965</v>
      </c>
      <c r="F121" s="70">
        <v>553</v>
      </c>
      <c r="G121" s="70">
        <v>598393.56387830002</v>
      </c>
      <c r="H121" s="71">
        <v>4.8194257597073886E-3</v>
      </c>
      <c r="I121" s="50"/>
    </row>
    <row r="122" spans="1:9" s="52" customFormat="1" ht="27" customHeight="1">
      <c r="A122" s="73" t="s">
        <v>144</v>
      </c>
      <c r="B122" s="70">
        <v>250</v>
      </c>
      <c r="C122" s="70">
        <v>68412.154518399999</v>
      </c>
      <c r="D122" s="71">
        <v>5.3910022587191691E-4</v>
      </c>
      <c r="E122" s="72">
        <v>273.64861807360001</v>
      </c>
      <c r="F122" s="70">
        <v>260</v>
      </c>
      <c r="G122" s="70">
        <v>93133.649818699996</v>
      </c>
      <c r="H122" s="71">
        <v>7.5009281203281192E-4</v>
      </c>
      <c r="I122" s="50"/>
    </row>
    <row r="123" spans="1:9" s="52" customFormat="1" ht="27" customHeight="1">
      <c r="A123" s="69" t="s">
        <v>145</v>
      </c>
      <c r="B123" s="70">
        <v>730</v>
      </c>
      <c r="C123" s="70">
        <v>354633.6280504</v>
      </c>
      <c r="D123" s="71">
        <v>2.7945775181269549E-3</v>
      </c>
      <c r="E123" s="72">
        <v>485.79949048000003</v>
      </c>
      <c r="F123" s="70">
        <v>724</v>
      </c>
      <c r="G123" s="70">
        <v>342621.81817590003</v>
      </c>
      <c r="H123" s="71">
        <v>2.7594555089341492E-3</v>
      </c>
      <c r="I123" s="50"/>
    </row>
    <row r="124" spans="1:9" s="52" customFormat="1" ht="20.100000000000001" customHeight="1">
      <c r="A124" s="63" t="s">
        <v>146</v>
      </c>
      <c r="B124" s="64">
        <v>3268421</v>
      </c>
      <c r="C124" s="64">
        <v>8430853.2467377018</v>
      </c>
      <c r="D124" s="65">
        <v>6.6436657661276322E-2</v>
      </c>
      <c r="E124" s="66">
        <v>2.5794881524557889</v>
      </c>
      <c r="F124" s="64">
        <v>2738452</v>
      </c>
      <c r="G124" s="64">
        <v>8227043.8832458984</v>
      </c>
      <c r="H124" s="65">
        <v>6.6260116436048844E-2</v>
      </c>
      <c r="I124" s="50"/>
    </row>
    <row r="125" spans="1:9" s="52" customFormat="1" ht="27" customHeight="1">
      <c r="A125" s="69" t="s">
        <v>147</v>
      </c>
      <c r="B125" s="70">
        <v>9262</v>
      </c>
      <c r="C125" s="70">
        <v>77028.898135299998</v>
      </c>
      <c r="D125" s="71">
        <v>6.0700173347466027E-4</v>
      </c>
      <c r="E125" s="72">
        <v>8.3166592674692286</v>
      </c>
      <c r="F125" s="70">
        <v>9678</v>
      </c>
      <c r="G125" s="70">
        <v>83164.596139300003</v>
      </c>
      <c r="H125" s="71">
        <v>6.6980265351069027E-4</v>
      </c>
      <c r="I125" s="50"/>
    </row>
    <row r="126" spans="1:9" s="52" customFormat="1" ht="18" customHeight="1">
      <c r="A126" s="69" t="s">
        <v>148</v>
      </c>
      <c r="B126" s="70">
        <v>32435</v>
      </c>
      <c r="C126" s="70">
        <v>1088275.5239033999</v>
      </c>
      <c r="D126" s="71">
        <v>8.5758091508345465E-3</v>
      </c>
      <c r="E126" s="72">
        <v>33.552505746983194</v>
      </c>
      <c r="F126" s="70">
        <v>32235</v>
      </c>
      <c r="G126" s="70">
        <v>1067600.6994514</v>
      </c>
      <c r="H126" s="71">
        <v>8.5983917986526461E-3</v>
      </c>
      <c r="I126" s="50"/>
    </row>
    <row r="127" spans="1:9" s="52" customFormat="1" ht="27" customHeight="1">
      <c r="A127" s="69" t="s">
        <v>149</v>
      </c>
      <c r="B127" s="70">
        <v>30269</v>
      </c>
      <c r="C127" s="70">
        <v>359430.2862571</v>
      </c>
      <c r="D127" s="71">
        <v>2.8323760575950673E-3</v>
      </c>
      <c r="E127" s="72">
        <v>11.874534548782583</v>
      </c>
      <c r="F127" s="70">
        <v>29821</v>
      </c>
      <c r="G127" s="70">
        <v>339312.5535556</v>
      </c>
      <c r="H127" s="71">
        <v>2.7328028907920099E-3</v>
      </c>
      <c r="I127" s="50"/>
    </row>
    <row r="128" spans="1:9" s="52" customFormat="1" ht="27" customHeight="1">
      <c r="A128" s="69" t="s">
        <v>150</v>
      </c>
      <c r="B128" s="70">
        <v>362969</v>
      </c>
      <c r="C128" s="70">
        <v>1192578.7593985</v>
      </c>
      <c r="D128" s="71">
        <v>9.3977376255393839E-3</v>
      </c>
      <c r="E128" s="72">
        <v>3.28562152525009</v>
      </c>
      <c r="F128" s="70">
        <v>364859</v>
      </c>
      <c r="G128" s="70">
        <v>1198522.8407395</v>
      </c>
      <c r="H128" s="71">
        <v>9.6528308473457641E-3</v>
      </c>
      <c r="I128" s="50"/>
    </row>
    <row r="129" spans="1:9" s="52" customFormat="1" ht="18" customHeight="1">
      <c r="A129" s="69" t="s">
        <v>151</v>
      </c>
      <c r="B129" s="70">
        <v>1460085</v>
      </c>
      <c r="C129" s="70">
        <v>1048512.7449979</v>
      </c>
      <c r="D129" s="71">
        <v>8.2624712178290191E-3</v>
      </c>
      <c r="E129" s="72">
        <v>0.71811760616532594</v>
      </c>
      <c r="F129" s="70">
        <v>1369377</v>
      </c>
      <c r="G129" s="70">
        <v>1017870.6654171</v>
      </c>
      <c r="H129" s="71">
        <v>8.1978690966658732E-3</v>
      </c>
      <c r="I129" s="50"/>
    </row>
    <row r="130" spans="1:9" s="52" customFormat="1" ht="18" customHeight="1">
      <c r="A130" s="69" t="s">
        <v>152</v>
      </c>
      <c r="B130" s="70">
        <v>4597</v>
      </c>
      <c r="C130" s="70">
        <v>148822.68856040001</v>
      </c>
      <c r="D130" s="71">
        <v>1.1727498656134124E-3</v>
      </c>
      <c r="E130" s="72">
        <v>32.373871777333044</v>
      </c>
      <c r="F130" s="70">
        <v>4243</v>
      </c>
      <c r="G130" s="70">
        <v>127332.5963381</v>
      </c>
      <c r="H130" s="71">
        <v>1.0255290696393063E-3</v>
      </c>
      <c r="I130" s="50"/>
    </row>
    <row r="131" spans="1:9" s="52" customFormat="1" ht="18" customHeight="1">
      <c r="A131" s="69" t="s">
        <v>153</v>
      </c>
      <c r="B131" s="70">
        <v>495</v>
      </c>
      <c r="C131" s="70">
        <v>1095.5752749999999</v>
      </c>
      <c r="D131" s="71">
        <v>8.6333325177375337E-6</v>
      </c>
      <c r="E131" s="72">
        <v>2.2132833838383839</v>
      </c>
      <c r="F131" s="70">
        <v>480</v>
      </c>
      <c r="G131" s="70">
        <v>768.28083849999996</v>
      </c>
      <c r="H131" s="71">
        <v>6.1876876478396306E-6</v>
      </c>
      <c r="I131" s="50"/>
    </row>
    <row r="132" spans="1:9" s="52" customFormat="1" ht="18" customHeight="1">
      <c r="A132" s="69" t="s">
        <v>154</v>
      </c>
      <c r="B132" s="70">
        <v>3751</v>
      </c>
      <c r="C132" s="70">
        <v>4512.2093316999999</v>
      </c>
      <c r="D132" s="71">
        <v>3.5557030574831436E-5</v>
      </c>
      <c r="E132" s="72">
        <v>1.2029350391095708</v>
      </c>
      <c r="F132" s="70">
        <v>3436</v>
      </c>
      <c r="G132" s="70">
        <v>3493.8693263999999</v>
      </c>
      <c r="H132" s="71">
        <v>2.8139413337888486E-5</v>
      </c>
      <c r="I132" s="50"/>
    </row>
    <row r="133" spans="1:9" s="52" customFormat="1" ht="18" customHeight="1">
      <c r="A133" s="69" t="s">
        <v>155</v>
      </c>
      <c r="B133" s="70">
        <v>998</v>
      </c>
      <c r="C133" s="70">
        <v>16559.4011507</v>
      </c>
      <c r="D133" s="71">
        <v>1.3049109421404081E-4</v>
      </c>
      <c r="E133" s="72">
        <v>16.592586323346694</v>
      </c>
      <c r="F133" s="70">
        <v>1105</v>
      </c>
      <c r="G133" s="70">
        <v>17061.948883000001</v>
      </c>
      <c r="H133" s="71">
        <v>1.3741590973104855E-4</v>
      </c>
      <c r="I133" s="50"/>
    </row>
    <row r="134" spans="1:9" s="52" customFormat="1" ht="18" customHeight="1">
      <c r="A134" s="69" t="s">
        <v>156</v>
      </c>
      <c r="B134" s="70">
        <v>230240</v>
      </c>
      <c r="C134" s="70">
        <v>1010493.7063247</v>
      </c>
      <c r="D134" s="71">
        <v>7.9628742751447681E-3</v>
      </c>
      <c r="E134" s="72">
        <v>4.3888712053713519</v>
      </c>
      <c r="F134" s="70">
        <v>236932</v>
      </c>
      <c r="G134" s="70">
        <v>1058918.8277429</v>
      </c>
      <c r="H134" s="71">
        <v>8.5284685262777948E-3</v>
      </c>
      <c r="I134" s="50"/>
    </row>
    <row r="135" spans="1:9" s="52" customFormat="1" ht="18" customHeight="1">
      <c r="A135" s="69" t="s">
        <v>157</v>
      </c>
      <c r="B135" s="70">
        <v>36446</v>
      </c>
      <c r="C135" s="70">
        <v>167181.2248277</v>
      </c>
      <c r="D135" s="71">
        <v>1.3174184719166578E-3</v>
      </c>
      <c r="E135" s="72">
        <v>4.587093915044175</v>
      </c>
      <c r="F135" s="70">
        <v>35361</v>
      </c>
      <c r="G135" s="70">
        <v>163530.7731083</v>
      </c>
      <c r="H135" s="71">
        <v>1.3170670073973127E-3</v>
      </c>
      <c r="I135" s="50"/>
    </row>
    <row r="136" spans="1:9" s="52" customFormat="1" ht="27" customHeight="1">
      <c r="A136" s="69" t="s">
        <v>158</v>
      </c>
      <c r="B136" s="70">
        <v>106795</v>
      </c>
      <c r="C136" s="70">
        <v>407712.1631838</v>
      </c>
      <c r="D136" s="71">
        <v>3.212846033141641E-3</v>
      </c>
      <c r="E136" s="72">
        <v>3.8177083494901445</v>
      </c>
      <c r="F136" s="70">
        <v>111955</v>
      </c>
      <c r="G136" s="70">
        <v>411386.24381750001</v>
      </c>
      <c r="H136" s="71">
        <v>3.3132800556767857E-3</v>
      </c>
      <c r="I136" s="50"/>
    </row>
    <row r="137" spans="1:9" s="52" customFormat="1" ht="27" customHeight="1">
      <c r="A137" s="69" t="s">
        <v>159</v>
      </c>
      <c r="B137" s="70">
        <v>206610</v>
      </c>
      <c r="C137" s="70">
        <v>2608040.4000257002</v>
      </c>
      <c r="D137" s="71">
        <v>2.0551832910901614E-2</v>
      </c>
      <c r="E137" s="72">
        <v>12.623011471011569</v>
      </c>
      <c r="F137" s="70">
        <v>183547</v>
      </c>
      <c r="G137" s="70">
        <v>2453142.4129416998</v>
      </c>
      <c r="H137" s="71">
        <v>1.9757461394699177E-2</v>
      </c>
      <c r="I137" s="50"/>
    </row>
    <row r="138" spans="1:9" s="52" customFormat="1" ht="18" customHeight="1">
      <c r="A138" s="69" t="s">
        <v>160</v>
      </c>
      <c r="B138" s="70">
        <v>35</v>
      </c>
      <c r="C138" s="70">
        <v>222.05403870000001</v>
      </c>
      <c r="D138" s="71">
        <v>1.7498262298806067E-6</v>
      </c>
      <c r="E138" s="72">
        <v>6.3444011057142857</v>
      </c>
      <c r="F138" s="70">
        <v>27</v>
      </c>
      <c r="G138" s="70">
        <v>122.2495988</v>
      </c>
      <c r="H138" s="71">
        <v>9.8459091329805505E-7</v>
      </c>
      <c r="I138" s="50"/>
    </row>
    <row r="139" spans="1:9" s="52" customFormat="1" ht="18" customHeight="1">
      <c r="A139" s="69" t="s">
        <v>161</v>
      </c>
      <c r="B139" s="70">
        <v>783434</v>
      </c>
      <c r="C139" s="70">
        <v>300387.61132710002</v>
      </c>
      <c r="D139" s="71">
        <v>2.3671090357490557E-3</v>
      </c>
      <c r="E139" s="72">
        <v>0.38342427227705206</v>
      </c>
      <c r="F139" s="70">
        <v>355396</v>
      </c>
      <c r="G139" s="70">
        <v>284815.32534779998</v>
      </c>
      <c r="H139" s="71">
        <v>2.2938854937614166E-3</v>
      </c>
      <c r="I139" s="50"/>
    </row>
    <row r="140" spans="1:9" s="52" customFormat="1" ht="20.100000000000001" customHeight="1">
      <c r="A140" s="63" t="s">
        <v>162</v>
      </c>
      <c r="B140" s="64">
        <v>65079</v>
      </c>
      <c r="C140" s="64">
        <v>163441.15233479999</v>
      </c>
      <c r="D140" s="65">
        <v>1.2879460201294911E-3</v>
      </c>
      <c r="E140" s="66">
        <v>2.5114269170515833</v>
      </c>
      <c r="F140" s="64">
        <v>65960</v>
      </c>
      <c r="G140" s="64">
        <v>158486.90261779999</v>
      </c>
      <c r="H140" s="65">
        <v>1.2764439779432602E-3</v>
      </c>
      <c r="I140" s="50"/>
    </row>
    <row r="141" spans="1:9" s="52" customFormat="1" ht="27.95" customHeight="1">
      <c r="A141" s="69" t="s">
        <v>163</v>
      </c>
      <c r="B141" s="70">
        <v>213</v>
      </c>
      <c r="C141" s="70">
        <v>16215.0915823</v>
      </c>
      <c r="D141" s="71">
        <v>1.2777787216452358E-4</v>
      </c>
      <c r="E141" s="72">
        <v>76.127190527230042</v>
      </c>
      <c r="F141" s="70">
        <v>226</v>
      </c>
      <c r="G141" s="70">
        <v>16456.377566800002</v>
      </c>
      <c r="H141" s="71">
        <v>1.325386747860087E-4</v>
      </c>
      <c r="I141" s="50"/>
    </row>
    <row r="142" spans="1:9" s="52" customFormat="1" ht="38.1" customHeight="1">
      <c r="A142" s="69" t="s">
        <v>164</v>
      </c>
      <c r="B142" s="70">
        <v>32</v>
      </c>
      <c r="C142" s="70">
        <v>3015.3949186</v>
      </c>
      <c r="D142" s="71">
        <v>2.3761860639443425E-5</v>
      </c>
      <c r="E142" s="72">
        <v>94.231091206249999</v>
      </c>
      <c r="F142" s="70">
        <v>43</v>
      </c>
      <c r="G142" s="70">
        <v>3392.9235988</v>
      </c>
      <c r="H142" s="71">
        <v>2.7326402521437279E-5</v>
      </c>
      <c r="I142" s="50"/>
    </row>
    <row r="143" spans="1:9" s="52" customFormat="1" ht="18" customHeight="1">
      <c r="A143" s="69" t="s">
        <v>165</v>
      </c>
      <c r="B143" s="70">
        <v>115</v>
      </c>
      <c r="C143" s="70">
        <v>232.1126185</v>
      </c>
      <c r="D143" s="71">
        <v>1.8290896689625064E-6</v>
      </c>
      <c r="E143" s="72">
        <v>2.0183705956521738</v>
      </c>
      <c r="F143" s="70">
        <v>110</v>
      </c>
      <c r="G143" s="70">
        <v>206.8167444</v>
      </c>
      <c r="H143" s="71">
        <v>1.6656896157775073E-6</v>
      </c>
      <c r="I143" s="50"/>
    </row>
    <row r="144" spans="1:9" s="52" customFormat="1" ht="18" customHeight="1">
      <c r="A144" s="69" t="s">
        <v>166</v>
      </c>
      <c r="B144" s="70">
        <v>64674</v>
      </c>
      <c r="C144" s="70">
        <v>53283.898030299999</v>
      </c>
      <c r="D144" s="71">
        <v>4.1988681201006472E-4</v>
      </c>
      <c r="E144" s="72">
        <v>0.82388437440547979</v>
      </c>
      <c r="F144" s="70">
        <v>65542</v>
      </c>
      <c r="G144" s="70">
        <v>54794.143519099998</v>
      </c>
      <c r="H144" s="71">
        <v>4.4130873508318926E-4</v>
      </c>
      <c r="I144" s="50"/>
    </row>
    <row r="145" spans="1:9" s="52" customFormat="1" ht="27" customHeight="1">
      <c r="A145" s="69" t="s">
        <v>167</v>
      </c>
      <c r="B145" s="70">
        <v>45</v>
      </c>
      <c r="C145" s="70">
        <v>90694.655185099997</v>
      </c>
      <c r="D145" s="71">
        <v>7.1469038564649686E-4</v>
      </c>
      <c r="E145" s="72">
        <v>2015.436781891111</v>
      </c>
      <c r="F145" s="70">
        <v>39</v>
      </c>
      <c r="G145" s="70">
        <v>83636.641188699999</v>
      </c>
      <c r="H145" s="71">
        <v>6.7360447593684751E-4</v>
      </c>
      <c r="I145" s="50"/>
    </row>
    <row r="146" spans="1:9" s="52" customFormat="1" ht="5.0999999999999996" customHeight="1">
      <c r="A146" s="69"/>
      <c r="B146" s="70"/>
      <c r="C146" s="70"/>
      <c r="D146" s="71"/>
      <c r="E146" s="72"/>
      <c r="F146" s="70"/>
      <c r="G146" s="70"/>
      <c r="H146" s="71"/>
      <c r="I146" s="50"/>
    </row>
    <row r="147" spans="1:9" s="52" customFormat="1" ht="20.100000000000001" customHeight="1">
      <c r="A147" s="38" t="s">
        <v>168</v>
      </c>
      <c r="B147" s="87">
        <v>5674466</v>
      </c>
      <c r="C147" s="87">
        <v>126900622.9922334</v>
      </c>
      <c r="D147" s="88">
        <v>1</v>
      </c>
      <c r="E147" s="89">
        <v>22.363447589999375</v>
      </c>
      <c r="F147" s="87">
        <v>5182343</v>
      </c>
      <c r="G147" s="87">
        <v>124162834.68481761</v>
      </c>
      <c r="H147" s="88">
        <v>1</v>
      </c>
      <c r="I147" s="50"/>
    </row>
    <row r="148" spans="1:9" s="52" customFormat="1" ht="12">
      <c r="A148" s="42" t="s">
        <v>39</v>
      </c>
      <c r="B148" s="56"/>
      <c r="C148" s="56"/>
      <c r="D148" s="56"/>
      <c r="E148" s="56"/>
      <c r="F148" s="56"/>
      <c r="G148" s="56"/>
      <c r="H148" s="56"/>
      <c r="I148" s="50"/>
    </row>
    <row r="149" spans="1:9" ht="12.95" customHeight="1">
      <c r="A149" s="90" t="s">
        <v>40</v>
      </c>
      <c r="B149" s="50"/>
      <c r="C149" s="50"/>
      <c r="D149" s="50"/>
      <c r="E149" s="50"/>
      <c r="F149" s="50"/>
      <c r="G149" s="50"/>
      <c r="H149" s="50"/>
      <c r="I149" s="50"/>
    </row>
    <row r="150" spans="1:9" ht="12.95" customHeight="1">
      <c r="A150" s="92" t="s">
        <v>41</v>
      </c>
      <c r="B150" s="50"/>
      <c r="C150" s="50"/>
      <c r="D150" s="50"/>
      <c r="E150" s="50"/>
      <c r="F150" s="50"/>
      <c r="G150" s="50"/>
      <c r="H150" s="50"/>
      <c r="I150" s="50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5">
    <mergeCell ref="A114:H114"/>
    <mergeCell ref="B116:E116"/>
    <mergeCell ref="F116:H116"/>
    <mergeCell ref="G74:H74"/>
    <mergeCell ref="A75:H75"/>
    <mergeCell ref="A76:H76"/>
    <mergeCell ref="B78:E78"/>
    <mergeCell ref="F78:H78"/>
    <mergeCell ref="A113:H113"/>
    <mergeCell ref="B5:E5"/>
    <mergeCell ref="F5:H5"/>
    <mergeCell ref="A37:H37"/>
    <mergeCell ref="A38:H38"/>
    <mergeCell ref="B40:E40"/>
    <mergeCell ref="F40:H40"/>
  </mergeCells>
  <pageMargins left="0.6" right="0.3" top="0.75" bottom="0.7" header="0.4" footer="0.4"/>
  <pageSetup paperSize="9" scale="90" firstPageNumber="166" orientation="portrait" useFirstPageNumber="1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zoomScale="60" workbookViewId="0">
      <selection activeCell="J113" sqref="J113"/>
    </sheetView>
  </sheetViews>
  <sheetFormatPr defaultColWidth="10.28515625" defaultRowHeight="11.25"/>
  <cols>
    <col min="1" max="1" width="31" style="91" customWidth="1"/>
    <col min="2" max="2" width="9.7109375" style="91" bestFit="1" customWidth="1"/>
    <col min="3" max="3" width="10" style="91" bestFit="1" customWidth="1"/>
    <col min="4" max="4" width="8.85546875" style="91" bestFit="1" customWidth="1"/>
    <col min="5" max="5" width="8" style="91" bestFit="1" customWidth="1"/>
    <col min="6" max="6" width="9.42578125" style="91" bestFit="1" customWidth="1"/>
    <col min="7" max="7" width="10" style="91" bestFit="1" customWidth="1"/>
    <col min="8" max="8" width="9.42578125" style="91" customWidth="1"/>
    <col min="9" max="9" width="5.5703125" style="91" customWidth="1"/>
    <col min="10" max="16384" width="10.28515625" style="91"/>
  </cols>
  <sheetData>
    <row r="1" spans="1:13" s="52" customFormat="1" ht="12">
      <c r="A1" s="50"/>
      <c r="B1" s="50"/>
      <c r="C1" s="50"/>
      <c r="D1" s="50"/>
      <c r="E1" s="50"/>
      <c r="F1" s="50"/>
      <c r="G1" s="50"/>
      <c r="H1" s="51"/>
      <c r="I1" s="50"/>
    </row>
    <row r="2" spans="1:13" s="52" customFormat="1" ht="15" customHeight="1">
      <c r="A2" s="53" t="s">
        <v>181</v>
      </c>
      <c r="B2" s="54"/>
      <c r="C2" s="54"/>
      <c r="D2" s="54"/>
      <c r="E2" s="54"/>
      <c r="F2" s="54"/>
      <c r="G2" s="54"/>
      <c r="H2" s="54"/>
      <c r="I2" s="50"/>
    </row>
    <row r="3" spans="1:13" s="52" customFormat="1" ht="15" customHeight="1">
      <c r="A3" s="53" t="s">
        <v>52</v>
      </c>
      <c r="B3" s="54"/>
      <c r="C3" s="54"/>
      <c r="D3" s="54"/>
      <c r="E3" s="54"/>
      <c r="F3" s="54"/>
      <c r="G3" s="54"/>
      <c r="H3" s="54"/>
      <c r="I3" s="50"/>
    </row>
    <row r="4" spans="1:13" s="52" customFormat="1" ht="12">
      <c r="A4" s="55"/>
      <c r="B4" s="56"/>
      <c r="C4" s="56"/>
      <c r="D4" s="56"/>
      <c r="E4" s="56"/>
      <c r="F4" s="57"/>
      <c r="G4" s="57"/>
      <c r="H4" s="58" t="s">
        <v>54</v>
      </c>
      <c r="I4" s="50"/>
    </row>
    <row r="5" spans="1:13" s="52" customFormat="1" ht="15" customHeight="1">
      <c r="A5" s="59"/>
      <c r="B5" s="1166" t="s">
        <v>3</v>
      </c>
      <c r="C5" s="1166"/>
      <c r="D5" s="1166"/>
      <c r="E5" s="1166"/>
      <c r="F5" s="1167" t="s">
        <v>4</v>
      </c>
      <c r="G5" s="1167"/>
      <c r="H5" s="1167"/>
      <c r="I5" s="50"/>
    </row>
    <row r="6" spans="1:13" s="52" customFormat="1" ht="39.950000000000003" customHeight="1">
      <c r="A6" s="13" t="s">
        <v>55</v>
      </c>
      <c r="B6" s="60" t="s">
        <v>56</v>
      </c>
      <c r="C6" s="60" t="s">
        <v>7</v>
      </c>
      <c r="D6" s="60" t="s">
        <v>57</v>
      </c>
      <c r="E6" s="60" t="s">
        <v>58</v>
      </c>
      <c r="F6" s="60" t="s">
        <v>59</v>
      </c>
      <c r="G6" s="60" t="s">
        <v>7</v>
      </c>
      <c r="H6" s="60" t="s">
        <v>57</v>
      </c>
      <c r="I6" s="50"/>
    </row>
    <row r="7" spans="1:13" s="52" customFormat="1" ht="15" customHeight="1">
      <c r="A7" s="13" t="s">
        <v>10</v>
      </c>
      <c r="B7" s="13" t="s">
        <v>11</v>
      </c>
      <c r="C7" s="13" t="s">
        <v>12</v>
      </c>
      <c r="D7" s="13" t="s">
        <v>13</v>
      </c>
      <c r="E7" s="13" t="s">
        <v>14</v>
      </c>
      <c r="F7" s="13" t="s">
        <v>15</v>
      </c>
      <c r="G7" s="13" t="s">
        <v>16</v>
      </c>
      <c r="H7" s="13" t="s">
        <v>17</v>
      </c>
      <c r="I7" s="50"/>
      <c r="K7" s="18"/>
      <c r="L7" s="61"/>
      <c r="M7" s="61"/>
    </row>
    <row r="8" spans="1:13" s="52" customFormat="1" ht="5.0999999999999996" customHeight="1">
      <c r="A8" s="62"/>
      <c r="B8" s="62"/>
      <c r="C8" s="62"/>
      <c r="D8" s="62"/>
      <c r="E8" s="62"/>
      <c r="F8" s="62"/>
      <c r="G8" s="62"/>
      <c r="H8" s="62"/>
      <c r="I8" s="50"/>
      <c r="K8" s="18"/>
      <c r="L8" s="61"/>
      <c r="M8" s="61"/>
    </row>
    <row r="9" spans="1:13" s="52" customFormat="1" ht="20.100000000000001" customHeight="1">
      <c r="A9" s="63" t="s">
        <v>60</v>
      </c>
      <c r="B9" s="64">
        <v>714590</v>
      </c>
      <c r="C9" s="64">
        <v>994348.08914589987</v>
      </c>
      <c r="D9" s="65">
        <v>2.1655218171930796E-2</v>
      </c>
      <c r="E9" s="66">
        <v>1.3914945481267578</v>
      </c>
      <c r="F9" s="64">
        <v>715912</v>
      </c>
      <c r="G9" s="64">
        <v>962857.40185839997</v>
      </c>
      <c r="H9" s="65">
        <v>2.2022468830483966E-2</v>
      </c>
      <c r="I9" s="50"/>
      <c r="K9" s="67"/>
      <c r="L9" s="68"/>
      <c r="M9" s="68"/>
    </row>
    <row r="10" spans="1:13" s="52" customFormat="1" ht="18" customHeight="1">
      <c r="A10" s="69" t="s">
        <v>61</v>
      </c>
      <c r="B10" s="70">
        <v>693574</v>
      </c>
      <c r="C10" s="70">
        <v>872513.75125859992</v>
      </c>
      <c r="D10" s="71">
        <v>1.9001872531121611E-2</v>
      </c>
      <c r="E10" s="72">
        <v>1.2579966251021519</v>
      </c>
      <c r="F10" s="70">
        <v>694495</v>
      </c>
      <c r="G10" s="70">
        <v>837514.98161849997</v>
      </c>
      <c r="H10" s="71">
        <v>1.9155637732189555E-2</v>
      </c>
      <c r="I10" s="50"/>
      <c r="K10" s="67"/>
      <c r="L10" s="68"/>
      <c r="M10" s="68"/>
    </row>
    <row r="11" spans="1:13" s="52" customFormat="1" ht="18" customHeight="1">
      <c r="A11" s="73" t="s">
        <v>62</v>
      </c>
      <c r="B11" s="70">
        <v>475917</v>
      </c>
      <c r="C11" s="70">
        <v>358155.48856219999</v>
      </c>
      <c r="D11" s="71">
        <v>7.8000202634782587E-3</v>
      </c>
      <c r="E11" s="72">
        <v>0.75255872045377659</v>
      </c>
      <c r="F11" s="70">
        <v>475631</v>
      </c>
      <c r="G11" s="70">
        <v>358509.6566862</v>
      </c>
      <c r="H11" s="71">
        <v>8.1998307584911154E-3</v>
      </c>
      <c r="I11" s="50"/>
      <c r="K11" s="22"/>
      <c r="L11" s="23"/>
      <c r="M11" s="23"/>
    </row>
    <row r="12" spans="1:13" s="52" customFormat="1" ht="18" customHeight="1">
      <c r="A12" s="73" t="s">
        <v>63</v>
      </c>
      <c r="B12" s="70">
        <v>52255</v>
      </c>
      <c r="C12" s="70">
        <v>43923.325626999998</v>
      </c>
      <c r="D12" s="71">
        <v>9.5657567975662868E-4</v>
      </c>
      <c r="E12" s="72">
        <v>0.84055737493062865</v>
      </c>
      <c r="F12" s="70">
        <v>50947</v>
      </c>
      <c r="G12" s="70">
        <v>38641.1513691</v>
      </c>
      <c r="H12" s="71">
        <v>8.8380018677486761E-4</v>
      </c>
      <c r="I12" s="50"/>
      <c r="K12" s="22"/>
      <c r="L12" s="23"/>
      <c r="M12" s="23"/>
    </row>
    <row r="13" spans="1:13" s="52" customFormat="1" ht="30" customHeight="1">
      <c r="A13" s="73" t="s">
        <v>64</v>
      </c>
      <c r="B13" s="70">
        <v>11042</v>
      </c>
      <c r="C13" s="70">
        <v>8033.7881561000004</v>
      </c>
      <c r="D13" s="71">
        <v>1.7496230662730438E-4</v>
      </c>
      <c r="E13" s="72">
        <v>0.72756639703857995</v>
      </c>
      <c r="F13" s="70">
        <v>11609</v>
      </c>
      <c r="G13" s="70">
        <v>7495.760002</v>
      </c>
      <c r="H13" s="71">
        <v>1.7144297866560906E-4</v>
      </c>
      <c r="I13" s="50"/>
      <c r="K13" s="22"/>
      <c r="L13" s="23"/>
      <c r="M13" s="23"/>
    </row>
    <row r="14" spans="1:13" s="52" customFormat="1" ht="30" customHeight="1">
      <c r="A14" s="73" t="s">
        <v>65</v>
      </c>
      <c r="B14" s="70">
        <v>1576</v>
      </c>
      <c r="C14" s="70">
        <v>2203.5148500999999</v>
      </c>
      <c r="D14" s="71">
        <v>4.7988823375717591E-5</v>
      </c>
      <c r="E14" s="72">
        <v>1.3981693211294415</v>
      </c>
      <c r="F14" s="70">
        <v>1651</v>
      </c>
      <c r="G14" s="70">
        <v>1964.4866050000001</v>
      </c>
      <c r="H14" s="71">
        <v>4.4931726071809441E-5</v>
      </c>
      <c r="I14" s="50"/>
      <c r="K14" s="22"/>
      <c r="L14" s="23"/>
      <c r="M14" s="23"/>
    </row>
    <row r="15" spans="1:13" s="52" customFormat="1" ht="18" customHeight="1">
      <c r="A15" s="73" t="s">
        <v>66</v>
      </c>
      <c r="B15" s="70">
        <v>152202</v>
      </c>
      <c r="C15" s="70">
        <v>336008.65447860002</v>
      </c>
      <c r="D15" s="71">
        <v>7.3176997067908511E-3</v>
      </c>
      <c r="E15" s="72">
        <v>2.2076494032837939</v>
      </c>
      <c r="F15" s="70">
        <v>154122</v>
      </c>
      <c r="G15" s="70">
        <v>339558.6797175</v>
      </c>
      <c r="H15" s="71">
        <v>7.7663841247581251E-3</v>
      </c>
      <c r="I15" s="50"/>
      <c r="K15" s="74"/>
      <c r="L15" s="74"/>
      <c r="M15" s="74"/>
    </row>
    <row r="16" spans="1:13" s="52" customFormat="1" ht="30" customHeight="1">
      <c r="A16" s="73" t="s">
        <v>67</v>
      </c>
      <c r="B16" s="70">
        <v>56</v>
      </c>
      <c r="C16" s="70">
        <v>35501.441102700002</v>
      </c>
      <c r="D16" s="71">
        <v>7.7316129119056999E-4</v>
      </c>
      <c r="E16" s="72">
        <v>633.95430540535722</v>
      </c>
      <c r="F16" s="70">
        <v>41</v>
      </c>
      <c r="G16" s="70">
        <v>3304.4682704000002</v>
      </c>
      <c r="H16" s="71">
        <v>7.5579778839265097E-5</v>
      </c>
      <c r="I16" s="50"/>
      <c r="K16" s="74"/>
      <c r="L16" s="74"/>
      <c r="M16" s="74"/>
    </row>
    <row r="17" spans="1:16" s="52" customFormat="1" ht="30" customHeight="1">
      <c r="A17" s="73" t="s">
        <v>68</v>
      </c>
      <c r="B17" s="70">
        <v>526</v>
      </c>
      <c r="C17" s="70">
        <v>88687.538481900003</v>
      </c>
      <c r="D17" s="71">
        <v>1.9314644599022831E-3</v>
      </c>
      <c r="E17" s="72">
        <v>168.60748760817492</v>
      </c>
      <c r="F17" s="70">
        <v>494</v>
      </c>
      <c r="G17" s="70">
        <v>88040.778968300001</v>
      </c>
      <c r="H17" s="71">
        <v>2.0136681785887654E-3</v>
      </c>
      <c r="I17" s="50"/>
      <c r="K17" s="75"/>
      <c r="L17" s="75"/>
      <c r="M17" s="75"/>
      <c r="N17" s="76"/>
      <c r="P17" s="77"/>
    </row>
    <row r="18" spans="1:16" s="52" customFormat="1" ht="18" customHeight="1">
      <c r="A18" s="69" t="s">
        <v>69</v>
      </c>
      <c r="B18" s="70">
        <v>20489</v>
      </c>
      <c r="C18" s="70">
        <v>121378.4355389</v>
      </c>
      <c r="D18" s="71">
        <v>2.6434168594020838E-3</v>
      </c>
      <c r="E18" s="72">
        <v>5.9240780681780469</v>
      </c>
      <c r="F18" s="70">
        <v>20855</v>
      </c>
      <c r="G18" s="70">
        <v>124860.55146620001</v>
      </c>
      <c r="H18" s="71">
        <v>2.8558097985373451E-3</v>
      </c>
      <c r="I18" s="50"/>
      <c r="K18" s="75"/>
      <c r="L18" s="75"/>
      <c r="M18" s="75"/>
      <c r="N18" s="76"/>
      <c r="P18" s="77"/>
    </row>
    <row r="19" spans="1:16" s="52" customFormat="1" ht="18" customHeight="1">
      <c r="A19" s="69" t="s">
        <v>70</v>
      </c>
      <c r="B19" s="70">
        <v>527</v>
      </c>
      <c r="C19" s="70">
        <v>455.90234839999999</v>
      </c>
      <c r="D19" s="71">
        <v>9.9287814071003824E-6</v>
      </c>
      <c r="E19" s="72">
        <v>0.86508984516129028</v>
      </c>
      <c r="F19" s="70">
        <v>562</v>
      </c>
      <c r="G19" s="70">
        <v>481.86877370000002</v>
      </c>
      <c r="H19" s="71">
        <v>1.1021299757066623E-5</v>
      </c>
      <c r="I19" s="50"/>
      <c r="K19" s="75"/>
      <c r="L19" s="75"/>
      <c r="M19" s="75"/>
      <c r="N19" s="76"/>
      <c r="P19" s="77"/>
    </row>
    <row r="20" spans="1:16" s="52" customFormat="1" ht="20.100000000000001" customHeight="1">
      <c r="A20" s="63" t="s">
        <v>71</v>
      </c>
      <c r="B20" s="64">
        <v>109126</v>
      </c>
      <c r="C20" s="64">
        <v>18692415.125410497</v>
      </c>
      <c r="D20" s="65">
        <v>0.40708915933931983</v>
      </c>
      <c r="E20" s="66">
        <v>171.29203971015613</v>
      </c>
      <c r="F20" s="64">
        <v>111381</v>
      </c>
      <c r="G20" s="64">
        <v>17901124.374728702</v>
      </c>
      <c r="H20" s="65">
        <v>0.40943441138032149</v>
      </c>
      <c r="I20" s="50"/>
      <c r="K20" s="75"/>
      <c r="L20" s="75"/>
      <c r="M20" s="75"/>
      <c r="N20" s="76"/>
      <c r="P20" s="77"/>
    </row>
    <row r="21" spans="1:16" s="52" customFormat="1" ht="30" customHeight="1">
      <c r="A21" s="69" t="s">
        <v>72</v>
      </c>
      <c r="B21" s="70">
        <v>14900</v>
      </c>
      <c r="C21" s="70">
        <v>7915115.5760240993</v>
      </c>
      <c r="D21" s="71">
        <v>0.17237781871947627</v>
      </c>
      <c r="E21" s="72">
        <v>531.21581047141603</v>
      </c>
      <c r="F21" s="70">
        <v>15903</v>
      </c>
      <c r="G21" s="70">
        <v>7775880.7664118009</v>
      </c>
      <c r="H21" s="71">
        <v>0.17784989914118896</v>
      </c>
      <c r="I21" s="50"/>
      <c r="K21" s="75"/>
      <c r="L21" s="75"/>
      <c r="M21" s="75"/>
      <c r="N21" s="76"/>
      <c r="P21" s="77"/>
    </row>
    <row r="22" spans="1:16" s="52" customFormat="1" ht="18" customHeight="1">
      <c r="A22" s="73" t="s">
        <v>73</v>
      </c>
      <c r="B22" s="70">
        <v>5840</v>
      </c>
      <c r="C22" s="70">
        <v>5297151.0510302</v>
      </c>
      <c r="D22" s="71">
        <v>0.11536298299548504</v>
      </c>
      <c r="E22" s="72">
        <v>907.04641284763693</v>
      </c>
      <c r="F22" s="70">
        <v>7230</v>
      </c>
      <c r="G22" s="70">
        <v>5397588.7157471003</v>
      </c>
      <c r="H22" s="71">
        <v>0.12345361735069628</v>
      </c>
      <c r="I22" s="50"/>
      <c r="K22" s="75"/>
      <c r="L22" s="75"/>
      <c r="M22" s="75"/>
      <c r="N22" s="76"/>
      <c r="P22" s="77"/>
    </row>
    <row r="23" spans="1:16" s="52" customFormat="1" ht="18" customHeight="1">
      <c r="A23" s="73" t="s">
        <v>74</v>
      </c>
      <c r="B23" s="70">
        <v>6554</v>
      </c>
      <c r="C23" s="70">
        <v>1572289.6659782999</v>
      </c>
      <c r="D23" s="71">
        <v>3.4241807389078623E-2</v>
      </c>
      <c r="E23" s="72">
        <v>239.89772138820567</v>
      </c>
      <c r="F23" s="70">
        <v>6264</v>
      </c>
      <c r="G23" s="70">
        <v>1424634.0504302001</v>
      </c>
      <c r="H23" s="71">
        <v>3.2584221619827283E-2</v>
      </c>
      <c r="I23" s="50"/>
      <c r="P23" s="77"/>
    </row>
    <row r="24" spans="1:16" s="52" customFormat="1" ht="30" customHeight="1">
      <c r="A24" s="73" t="s">
        <v>75</v>
      </c>
      <c r="B24" s="70">
        <v>127</v>
      </c>
      <c r="C24" s="70">
        <v>3144.9919448999999</v>
      </c>
      <c r="D24" s="71">
        <v>6.8492600789602754E-5</v>
      </c>
      <c r="E24" s="72">
        <v>24.763716101574804</v>
      </c>
      <c r="F24" s="70">
        <v>117</v>
      </c>
      <c r="G24" s="70">
        <v>3029.1788674999998</v>
      </c>
      <c r="H24" s="71">
        <v>6.9283361235758558E-5</v>
      </c>
      <c r="I24" s="50"/>
      <c r="P24" s="77"/>
    </row>
    <row r="25" spans="1:16" s="52" customFormat="1" ht="18" customHeight="1">
      <c r="A25" s="73" t="s">
        <v>76</v>
      </c>
      <c r="B25" s="70">
        <v>2379</v>
      </c>
      <c r="C25" s="70">
        <v>1042529.8670707</v>
      </c>
      <c r="D25" s="71">
        <v>2.2704535734123014E-2</v>
      </c>
      <c r="E25" s="72">
        <v>438.22188611630941</v>
      </c>
      <c r="F25" s="70">
        <v>2292</v>
      </c>
      <c r="G25" s="70">
        <v>950628.821367</v>
      </c>
      <c r="H25" s="71">
        <v>2.1742776809429615E-2</v>
      </c>
      <c r="I25" s="50"/>
      <c r="K25" s="77"/>
    </row>
    <row r="26" spans="1:16" s="52" customFormat="1" ht="39.950000000000003" customHeight="1">
      <c r="A26" s="69" t="s">
        <v>77</v>
      </c>
      <c r="B26" s="70">
        <v>94226</v>
      </c>
      <c r="C26" s="70">
        <v>10777299.549386399</v>
      </c>
      <c r="D26" s="71">
        <v>0.23471134061984361</v>
      </c>
      <c r="E26" s="72">
        <v>114.37713104012055</v>
      </c>
      <c r="F26" s="70">
        <v>95478</v>
      </c>
      <c r="G26" s="70">
        <v>10125243.6083169</v>
      </c>
      <c r="H26" s="71">
        <v>0.23158451223913251</v>
      </c>
      <c r="I26" s="50"/>
      <c r="K26" s="77"/>
    </row>
    <row r="27" spans="1:16" s="52" customFormat="1" ht="18" customHeight="1">
      <c r="A27" s="73" t="s">
        <v>73</v>
      </c>
      <c r="B27" s="70">
        <v>19983</v>
      </c>
      <c r="C27" s="70">
        <v>7877047.2035053</v>
      </c>
      <c r="D27" s="71">
        <v>0.17154875400728575</v>
      </c>
      <c r="E27" s="72">
        <v>394.18741948182458</v>
      </c>
      <c r="F27" s="70">
        <v>20614</v>
      </c>
      <c r="G27" s="70">
        <v>7242577.0090071</v>
      </c>
      <c r="H27" s="71">
        <v>0.16565217873943811</v>
      </c>
      <c r="I27" s="50"/>
      <c r="K27" s="77"/>
    </row>
    <row r="28" spans="1:16" s="52" customFormat="1" ht="18" customHeight="1">
      <c r="A28" s="73" t="s">
        <v>74</v>
      </c>
      <c r="B28" s="70">
        <v>56162</v>
      </c>
      <c r="C28" s="70">
        <v>1730162.2854120999</v>
      </c>
      <c r="D28" s="71">
        <v>3.7680005797193133E-2</v>
      </c>
      <c r="E28" s="72">
        <v>30.806635899934118</v>
      </c>
      <c r="F28" s="70">
        <v>57137</v>
      </c>
      <c r="G28" s="70">
        <v>1700288.7833581001</v>
      </c>
      <c r="H28" s="71">
        <v>3.8888995049582584E-2</v>
      </c>
      <c r="I28" s="50"/>
      <c r="K28" s="77"/>
    </row>
    <row r="29" spans="1:16" s="52" customFormat="1" ht="30" customHeight="1">
      <c r="A29" s="73" t="s">
        <v>75</v>
      </c>
      <c r="B29" s="70">
        <v>717</v>
      </c>
      <c r="C29" s="70">
        <v>5250.4793014999996</v>
      </c>
      <c r="D29" s="71">
        <v>1.1434655129558574E-4</v>
      </c>
      <c r="E29" s="72">
        <v>7.3228442140864711</v>
      </c>
      <c r="F29" s="70">
        <v>658</v>
      </c>
      <c r="G29" s="70">
        <v>3865.4490811999999</v>
      </c>
      <c r="H29" s="71">
        <v>8.8410528643439586E-5</v>
      </c>
      <c r="I29" s="50"/>
      <c r="K29" s="77"/>
    </row>
    <row r="30" spans="1:16" s="52" customFormat="1" ht="18" customHeight="1">
      <c r="A30" s="73" t="s">
        <v>76</v>
      </c>
      <c r="B30" s="70">
        <v>17364</v>
      </c>
      <c r="C30" s="70">
        <v>1164839.5811675</v>
      </c>
      <c r="D30" s="71">
        <v>2.5368234264069148E-2</v>
      </c>
      <c r="E30" s="72">
        <v>67.083597164679801</v>
      </c>
      <c r="F30" s="70">
        <v>17069</v>
      </c>
      <c r="G30" s="70">
        <v>1178512.3668704999</v>
      </c>
      <c r="H30" s="71">
        <v>2.6954927921468363E-2</v>
      </c>
      <c r="I30" s="50"/>
    </row>
    <row r="31" spans="1:16" s="52" customFormat="1" ht="20.100000000000001" customHeight="1">
      <c r="A31" s="63" t="s">
        <v>78</v>
      </c>
      <c r="B31" s="64">
        <v>181724</v>
      </c>
      <c r="C31" s="64">
        <v>3389154.4017854002</v>
      </c>
      <c r="D31" s="65">
        <v>7.3810045787952999E-2</v>
      </c>
      <c r="E31" s="66">
        <v>18.65000991495565</v>
      </c>
      <c r="F31" s="64">
        <v>183201</v>
      </c>
      <c r="G31" s="64">
        <v>3457668.2659476004</v>
      </c>
      <c r="H31" s="65">
        <v>7.9083768236101526E-2</v>
      </c>
      <c r="I31" s="50"/>
    </row>
    <row r="32" spans="1:16" s="52" customFormat="1" ht="30" customHeight="1">
      <c r="A32" s="69" t="s">
        <v>79</v>
      </c>
      <c r="B32" s="70">
        <v>4848</v>
      </c>
      <c r="C32" s="70">
        <v>1399231.9377007999</v>
      </c>
      <c r="D32" s="71">
        <v>3.0472903015352711E-2</v>
      </c>
      <c r="E32" s="72">
        <v>288.62044919570957</v>
      </c>
      <c r="F32" s="70">
        <v>4794</v>
      </c>
      <c r="G32" s="70">
        <v>1494736.3145616001</v>
      </c>
      <c r="H32" s="71">
        <v>3.4187600192604931E-2</v>
      </c>
      <c r="I32" s="50"/>
    </row>
    <row r="33" spans="1:9" s="52" customFormat="1" ht="30" customHeight="1">
      <c r="A33" s="69" t="s">
        <v>80</v>
      </c>
      <c r="B33" s="70">
        <v>35160</v>
      </c>
      <c r="C33" s="70">
        <v>719380.40955470002</v>
      </c>
      <c r="D33" s="71">
        <v>1.5666887569423547E-2</v>
      </c>
      <c r="E33" s="72">
        <v>20.460193673341866</v>
      </c>
      <c r="F33" s="70">
        <v>35656</v>
      </c>
      <c r="G33" s="70">
        <v>736565.81560189999</v>
      </c>
      <c r="H33" s="71">
        <v>1.6846729000976557E-2</v>
      </c>
      <c r="I33" s="50"/>
    </row>
    <row r="34" spans="1:9" s="52" customFormat="1" ht="30" customHeight="1">
      <c r="A34" s="69" t="s">
        <v>81</v>
      </c>
      <c r="B34" s="70">
        <v>32321</v>
      </c>
      <c r="C34" s="70">
        <v>102480.9467326</v>
      </c>
      <c r="D34" s="71">
        <v>2.2318615424370197E-3</v>
      </c>
      <c r="E34" s="72">
        <v>3.1707232676154824</v>
      </c>
      <c r="F34" s="70">
        <v>32421</v>
      </c>
      <c r="G34" s="70">
        <v>104288.5396854</v>
      </c>
      <c r="H34" s="71">
        <v>2.3852868661191104E-3</v>
      </c>
      <c r="I34" s="50"/>
    </row>
    <row r="35" spans="1:9" s="52" customFormat="1" ht="5.0999999999999996" customHeight="1">
      <c r="A35" s="78"/>
      <c r="B35" s="79"/>
      <c r="C35" s="79"/>
      <c r="D35" s="80"/>
      <c r="E35" s="81"/>
      <c r="F35" s="79"/>
      <c r="G35" s="79"/>
      <c r="H35" s="80"/>
      <c r="I35" s="50"/>
    </row>
    <row r="36" spans="1:9" s="52" customFormat="1" ht="12">
      <c r="A36" s="69"/>
      <c r="B36" s="70"/>
      <c r="C36" s="70"/>
      <c r="D36" s="71"/>
      <c r="E36" s="72"/>
      <c r="F36" s="70"/>
      <c r="G36" s="70"/>
      <c r="H36" s="82" t="s">
        <v>182</v>
      </c>
      <c r="I36" s="50"/>
    </row>
    <row r="37" spans="1:9" s="52" customFormat="1" ht="15" customHeight="1">
      <c r="A37" s="1168"/>
      <c r="B37" s="1168"/>
      <c r="C37" s="1168"/>
      <c r="D37" s="1168"/>
      <c r="E37" s="1168"/>
      <c r="F37" s="1168"/>
      <c r="G37" s="1168"/>
      <c r="H37" s="1168"/>
      <c r="I37" s="50"/>
    </row>
    <row r="38" spans="1:9" s="52" customFormat="1" ht="15" customHeight="1">
      <c r="A38" s="1169"/>
      <c r="B38" s="1169"/>
      <c r="C38" s="1169"/>
      <c r="D38" s="1169"/>
      <c r="E38" s="1169"/>
      <c r="F38" s="1169"/>
      <c r="G38" s="1169"/>
      <c r="H38" s="1169"/>
      <c r="I38" s="50"/>
    </row>
    <row r="39" spans="1:9" s="52" customFormat="1" ht="12">
      <c r="A39" s="55"/>
      <c r="B39" s="56"/>
      <c r="C39" s="56"/>
      <c r="D39" s="56"/>
      <c r="E39" s="56"/>
      <c r="F39" s="57"/>
      <c r="G39" s="57"/>
      <c r="H39" s="58" t="s">
        <v>54</v>
      </c>
      <c r="I39" s="50"/>
    </row>
    <row r="40" spans="1:9" s="52" customFormat="1" ht="15" customHeight="1">
      <c r="A40" s="59"/>
      <c r="B40" s="1166" t="s">
        <v>3</v>
      </c>
      <c r="C40" s="1166"/>
      <c r="D40" s="1166"/>
      <c r="E40" s="1166"/>
      <c r="F40" s="1167" t="s">
        <v>4</v>
      </c>
      <c r="G40" s="1167"/>
      <c r="H40" s="1167"/>
      <c r="I40" s="50"/>
    </row>
    <row r="41" spans="1:9" s="52" customFormat="1" ht="39.950000000000003" customHeight="1">
      <c r="A41" s="13" t="s">
        <v>55</v>
      </c>
      <c r="B41" s="60" t="s">
        <v>56</v>
      </c>
      <c r="C41" s="60" t="s">
        <v>7</v>
      </c>
      <c r="D41" s="60" t="s">
        <v>57</v>
      </c>
      <c r="E41" s="60" t="s">
        <v>58</v>
      </c>
      <c r="F41" s="60" t="s">
        <v>59</v>
      </c>
      <c r="G41" s="60" t="s">
        <v>7</v>
      </c>
      <c r="H41" s="60" t="s">
        <v>57</v>
      </c>
      <c r="I41" s="50"/>
    </row>
    <row r="42" spans="1:9" s="52" customFormat="1" ht="15" customHeight="1">
      <c r="A42" s="13" t="s">
        <v>10</v>
      </c>
      <c r="B42" s="13" t="s">
        <v>11</v>
      </c>
      <c r="C42" s="13" t="s">
        <v>12</v>
      </c>
      <c r="D42" s="13" t="s">
        <v>13</v>
      </c>
      <c r="E42" s="13" t="s">
        <v>14</v>
      </c>
      <c r="F42" s="13" t="s">
        <v>15</v>
      </c>
      <c r="G42" s="13" t="s">
        <v>16</v>
      </c>
      <c r="H42" s="13" t="s">
        <v>17</v>
      </c>
      <c r="I42" s="50"/>
    </row>
    <row r="43" spans="1:9" s="52" customFormat="1" ht="5.0999999999999996" customHeight="1">
      <c r="A43" s="62"/>
      <c r="B43" s="62"/>
      <c r="C43" s="62"/>
      <c r="D43" s="62"/>
      <c r="E43" s="62"/>
      <c r="F43" s="62"/>
      <c r="G43" s="62"/>
      <c r="H43" s="62"/>
      <c r="I43" s="50"/>
    </row>
    <row r="44" spans="1:9" s="52" customFormat="1" ht="27.95" customHeight="1">
      <c r="A44" s="69" t="s">
        <v>83</v>
      </c>
      <c r="B44" s="70">
        <v>2587</v>
      </c>
      <c r="C44" s="70">
        <v>279532.92106089997</v>
      </c>
      <c r="D44" s="71">
        <v>6.0877538337811348E-3</v>
      </c>
      <c r="E44" s="72">
        <v>108.05292657939697</v>
      </c>
      <c r="F44" s="70">
        <v>2804</v>
      </c>
      <c r="G44" s="70">
        <v>290827.33872380003</v>
      </c>
      <c r="H44" s="71">
        <v>6.6518011802534647E-3</v>
      </c>
      <c r="I44" s="50"/>
    </row>
    <row r="45" spans="1:9" s="52" customFormat="1" ht="27.95" customHeight="1">
      <c r="A45" s="69" t="s">
        <v>84</v>
      </c>
      <c r="B45" s="70">
        <v>97784</v>
      </c>
      <c r="C45" s="70">
        <v>124131.4789475</v>
      </c>
      <c r="D45" s="71">
        <v>2.7033734845525762E-3</v>
      </c>
      <c r="E45" s="72">
        <v>1.2694457063272111</v>
      </c>
      <c r="F45" s="70">
        <v>98726</v>
      </c>
      <c r="G45" s="70">
        <v>126295.76278800001</v>
      </c>
      <c r="H45" s="71">
        <v>2.8886359434457131E-3</v>
      </c>
      <c r="I45" s="50"/>
    </row>
    <row r="46" spans="1:9" s="52" customFormat="1" ht="38.1" customHeight="1">
      <c r="A46" s="69" t="s">
        <v>85</v>
      </c>
      <c r="B46" s="70">
        <v>1565</v>
      </c>
      <c r="C46" s="70">
        <v>580206.95294540003</v>
      </c>
      <c r="D46" s="71">
        <v>1.2635925274112175E-2</v>
      </c>
      <c r="E46" s="72">
        <v>370.73926705776358</v>
      </c>
      <c r="F46" s="70">
        <v>1571</v>
      </c>
      <c r="G46" s="70">
        <v>494294.33139579999</v>
      </c>
      <c r="H46" s="71">
        <v>1.1305497039581129E-2</v>
      </c>
      <c r="I46" s="50"/>
    </row>
    <row r="47" spans="1:9" s="52" customFormat="1" ht="18" customHeight="1">
      <c r="A47" s="69" t="s">
        <v>86</v>
      </c>
      <c r="B47" s="70">
        <v>1</v>
      </c>
      <c r="C47" s="70">
        <v>100.37475000000001</v>
      </c>
      <c r="D47" s="71">
        <v>2.1859921429225722E-6</v>
      </c>
      <c r="E47" s="72">
        <v>100.37475000000001</v>
      </c>
      <c r="F47" s="70" t="s">
        <v>44</v>
      </c>
      <c r="G47" s="70" t="s">
        <v>44</v>
      </c>
      <c r="H47" s="71" t="s">
        <v>44</v>
      </c>
      <c r="I47" s="50"/>
    </row>
    <row r="48" spans="1:9" s="52" customFormat="1" ht="18" customHeight="1">
      <c r="A48" s="69" t="s">
        <v>87</v>
      </c>
      <c r="B48" s="70" t="s">
        <v>44</v>
      </c>
      <c r="C48" s="70" t="s">
        <v>44</v>
      </c>
      <c r="D48" s="71" t="s">
        <v>44</v>
      </c>
      <c r="E48" s="72" t="s">
        <v>44</v>
      </c>
      <c r="F48" s="70" t="s">
        <v>44</v>
      </c>
      <c r="G48" s="70" t="s">
        <v>44</v>
      </c>
      <c r="H48" s="71" t="s">
        <v>44</v>
      </c>
      <c r="I48" s="50"/>
    </row>
    <row r="49" spans="1:9" s="52" customFormat="1" ht="27.95" customHeight="1">
      <c r="A49" s="69" t="s">
        <v>88</v>
      </c>
      <c r="B49" s="70">
        <v>7457</v>
      </c>
      <c r="C49" s="70">
        <v>184077.46409349999</v>
      </c>
      <c r="D49" s="71">
        <v>4.0088955658420357E-3</v>
      </c>
      <c r="E49" s="72">
        <v>24.685190303540296</v>
      </c>
      <c r="F49" s="70">
        <v>7222</v>
      </c>
      <c r="G49" s="70">
        <v>210603.75859109999</v>
      </c>
      <c r="H49" s="71">
        <v>4.8169279274412708E-3</v>
      </c>
      <c r="I49" s="50"/>
    </row>
    <row r="50" spans="1:9" s="52" customFormat="1" ht="18" customHeight="1">
      <c r="A50" s="69" t="s">
        <v>89</v>
      </c>
      <c r="B50" s="70">
        <v>1</v>
      </c>
      <c r="C50" s="70">
        <v>11.916</v>
      </c>
      <c r="D50" s="71">
        <v>2.5951030886817026E-7</v>
      </c>
      <c r="E50" s="72">
        <v>11.916</v>
      </c>
      <c r="F50" s="70">
        <v>7</v>
      </c>
      <c r="G50" s="70">
        <v>56.404600000000002</v>
      </c>
      <c r="H50" s="71">
        <v>1.2900856793523329E-6</v>
      </c>
      <c r="I50" s="50"/>
    </row>
    <row r="51" spans="1:9" s="52" customFormat="1" ht="18" customHeight="1">
      <c r="A51" s="69" t="s">
        <v>90</v>
      </c>
      <c r="B51" s="70" t="s">
        <v>44</v>
      </c>
      <c r="C51" s="70" t="s">
        <v>44</v>
      </c>
      <c r="D51" s="71" t="s">
        <v>44</v>
      </c>
      <c r="E51" s="72" t="s">
        <v>44</v>
      </c>
      <c r="F51" s="70" t="s">
        <v>44</v>
      </c>
      <c r="G51" s="70" t="s">
        <v>44</v>
      </c>
      <c r="H51" s="71" t="s">
        <v>44</v>
      </c>
      <c r="I51" s="50"/>
    </row>
    <row r="52" spans="1:9" s="52" customFormat="1" ht="20.100000000000001" customHeight="1">
      <c r="A52" s="63" t="s">
        <v>91</v>
      </c>
      <c r="B52" s="64">
        <v>2113</v>
      </c>
      <c r="C52" s="64">
        <v>273370.56966440001</v>
      </c>
      <c r="D52" s="65">
        <v>5.9535482518526433E-3</v>
      </c>
      <c r="E52" s="66">
        <v>129.37556538778989</v>
      </c>
      <c r="F52" s="64">
        <v>2153</v>
      </c>
      <c r="G52" s="64">
        <v>280355.80684030004</v>
      </c>
      <c r="H52" s="65">
        <v>6.4122963646216771E-3</v>
      </c>
      <c r="I52" s="50"/>
    </row>
    <row r="53" spans="1:9" s="52" customFormat="1" ht="27.95" customHeight="1">
      <c r="A53" s="69" t="s">
        <v>92</v>
      </c>
      <c r="B53" s="70">
        <v>2043</v>
      </c>
      <c r="C53" s="70">
        <v>233021.55472740001</v>
      </c>
      <c r="D53" s="71">
        <v>5.0748150084129586E-3</v>
      </c>
      <c r="E53" s="72">
        <v>114.05851920088107</v>
      </c>
      <c r="F53" s="70">
        <v>2088</v>
      </c>
      <c r="G53" s="70">
        <v>240166.7522975</v>
      </c>
      <c r="H53" s="71">
        <v>5.4930925455647893E-3</v>
      </c>
      <c r="I53" s="50"/>
    </row>
    <row r="54" spans="1:9" s="52" customFormat="1" ht="27.95" customHeight="1">
      <c r="A54" s="69" t="s">
        <v>93</v>
      </c>
      <c r="B54" s="70">
        <v>59</v>
      </c>
      <c r="C54" s="70">
        <v>21107.747978700001</v>
      </c>
      <c r="D54" s="71">
        <v>4.5969102026384136E-4</v>
      </c>
      <c r="E54" s="72">
        <v>357.75844031694919</v>
      </c>
      <c r="F54" s="70">
        <v>54</v>
      </c>
      <c r="G54" s="70">
        <v>20331.320646</v>
      </c>
      <c r="H54" s="71">
        <v>4.6501784619915786E-4</v>
      </c>
      <c r="I54" s="50"/>
    </row>
    <row r="55" spans="1:9" s="52" customFormat="1" ht="18" customHeight="1">
      <c r="A55" s="69" t="s">
        <v>94</v>
      </c>
      <c r="B55" s="70">
        <v>11</v>
      </c>
      <c r="C55" s="70">
        <v>19241.266958299999</v>
      </c>
      <c r="D55" s="71">
        <v>4.1904222317584348E-4</v>
      </c>
      <c r="E55" s="72">
        <v>1749.2060871181818</v>
      </c>
      <c r="F55" s="70">
        <v>11</v>
      </c>
      <c r="G55" s="70">
        <v>19857.7338968</v>
      </c>
      <c r="H55" s="71">
        <v>4.5418597285772923E-4</v>
      </c>
      <c r="I55" s="50"/>
    </row>
    <row r="56" spans="1:9" s="52" customFormat="1" ht="20.100000000000001" customHeight="1">
      <c r="A56" s="63" t="s">
        <v>95</v>
      </c>
      <c r="B56" s="64">
        <v>412694</v>
      </c>
      <c r="C56" s="64">
        <v>20374434.5082727</v>
      </c>
      <c r="D56" s="65">
        <v>0.44372069421417881</v>
      </c>
      <c r="E56" s="66">
        <v>49.369349950017934</v>
      </c>
      <c r="F56" s="64">
        <v>424249</v>
      </c>
      <c r="G56" s="64">
        <v>19050384.624389999</v>
      </c>
      <c r="H56" s="65">
        <v>0.43572028504908122</v>
      </c>
      <c r="I56" s="50"/>
    </row>
    <row r="57" spans="1:9" s="52" customFormat="1" ht="27.95" customHeight="1">
      <c r="A57" s="69" t="s">
        <v>96</v>
      </c>
      <c r="B57" s="70">
        <v>363053</v>
      </c>
      <c r="C57" s="70">
        <v>13830352.176843399</v>
      </c>
      <c r="D57" s="71">
        <v>0.30120165870830823</v>
      </c>
      <c r="E57" s="72">
        <v>38.094581719042118</v>
      </c>
      <c r="F57" s="70">
        <v>375002</v>
      </c>
      <c r="G57" s="70">
        <v>13724465.081153499</v>
      </c>
      <c r="H57" s="71">
        <v>0.31390588459039298</v>
      </c>
      <c r="I57" s="50"/>
    </row>
    <row r="58" spans="1:9" s="52" customFormat="1" ht="18" customHeight="1">
      <c r="A58" s="73" t="s">
        <v>97</v>
      </c>
      <c r="B58" s="70">
        <v>169566</v>
      </c>
      <c r="C58" s="70">
        <v>12427414.9269631</v>
      </c>
      <c r="D58" s="71">
        <v>0.27064806026595362</v>
      </c>
      <c r="E58" s="72">
        <v>73.289544643166082</v>
      </c>
      <c r="F58" s="70">
        <v>176077</v>
      </c>
      <c r="G58" s="70">
        <v>12318372.862619299</v>
      </c>
      <c r="H58" s="71">
        <v>0.28174575164060306</v>
      </c>
      <c r="I58" s="50"/>
    </row>
    <row r="59" spans="1:9" s="52" customFormat="1" ht="18" customHeight="1">
      <c r="A59" s="73" t="s">
        <v>98</v>
      </c>
      <c r="B59" s="70">
        <v>193220</v>
      </c>
      <c r="C59" s="70">
        <v>1393577.43879</v>
      </c>
      <c r="D59" s="71">
        <v>3.0349757600881714E-2</v>
      </c>
      <c r="E59" s="72">
        <v>7.2123871172238898</v>
      </c>
      <c r="F59" s="70">
        <v>198647</v>
      </c>
      <c r="G59" s="70">
        <v>1396715.8291896</v>
      </c>
      <c r="H59" s="71">
        <v>3.1945676227864782E-2</v>
      </c>
      <c r="I59" s="50"/>
    </row>
    <row r="60" spans="1:9" s="52" customFormat="1" ht="18" customHeight="1">
      <c r="A60" s="73" t="s">
        <v>99</v>
      </c>
      <c r="B60" s="70">
        <v>267</v>
      </c>
      <c r="C60" s="70">
        <v>9359.8110902999997</v>
      </c>
      <c r="D60" s="71">
        <v>2.038408414729337E-4</v>
      </c>
      <c r="E60" s="72">
        <v>35.055472248314608</v>
      </c>
      <c r="F60" s="70">
        <v>278</v>
      </c>
      <c r="G60" s="70">
        <v>9376.3893446000002</v>
      </c>
      <c r="H60" s="71">
        <v>2.1445672192516683E-4</v>
      </c>
      <c r="I60" s="50"/>
    </row>
    <row r="61" spans="1:9" s="52" customFormat="1" ht="18" customHeight="1">
      <c r="A61" s="69" t="s">
        <v>100</v>
      </c>
      <c r="B61" s="70" t="s">
        <v>44</v>
      </c>
      <c r="C61" s="70" t="s">
        <v>44</v>
      </c>
      <c r="D61" s="71" t="s">
        <v>44</v>
      </c>
      <c r="E61" s="72" t="s">
        <v>44</v>
      </c>
      <c r="F61" s="70" t="s">
        <v>44</v>
      </c>
      <c r="G61" s="70" t="s">
        <v>44</v>
      </c>
      <c r="H61" s="71" t="s">
        <v>44</v>
      </c>
      <c r="I61" s="50"/>
    </row>
    <row r="62" spans="1:9" s="52" customFormat="1" ht="18" customHeight="1">
      <c r="A62" s="73" t="s">
        <v>101</v>
      </c>
      <c r="B62" s="70" t="s">
        <v>44</v>
      </c>
      <c r="C62" s="70" t="s">
        <v>44</v>
      </c>
      <c r="D62" s="71" t="s">
        <v>44</v>
      </c>
      <c r="E62" s="72" t="s">
        <v>44</v>
      </c>
      <c r="F62" s="70" t="s">
        <v>44</v>
      </c>
      <c r="G62" s="70" t="s">
        <v>44</v>
      </c>
      <c r="H62" s="71" t="s">
        <v>44</v>
      </c>
      <c r="I62" s="50"/>
    </row>
    <row r="63" spans="1:9" s="52" customFormat="1" ht="18" customHeight="1">
      <c r="A63" s="73" t="s">
        <v>102</v>
      </c>
      <c r="B63" s="70" t="s">
        <v>44</v>
      </c>
      <c r="C63" s="70" t="s">
        <v>44</v>
      </c>
      <c r="D63" s="71" t="s">
        <v>44</v>
      </c>
      <c r="E63" s="72" t="s">
        <v>44</v>
      </c>
      <c r="F63" s="70" t="s">
        <v>44</v>
      </c>
      <c r="G63" s="70" t="s">
        <v>44</v>
      </c>
      <c r="H63" s="71" t="s">
        <v>44</v>
      </c>
      <c r="I63" s="50"/>
    </row>
    <row r="64" spans="1:9" s="52" customFormat="1" ht="18" customHeight="1">
      <c r="A64" s="73" t="s">
        <v>103</v>
      </c>
      <c r="B64" s="70" t="s">
        <v>44</v>
      </c>
      <c r="C64" s="70" t="s">
        <v>44</v>
      </c>
      <c r="D64" s="71" t="s">
        <v>44</v>
      </c>
      <c r="E64" s="72" t="s">
        <v>44</v>
      </c>
      <c r="F64" s="70" t="s">
        <v>44</v>
      </c>
      <c r="G64" s="70" t="s">
        <v>44</v>
      </c>
      <c r="H64" s="83" t="s">
        <v>44</v>
      </c>
      <c r="I64" s="50"/>
    </row>
    <row r="65" spans="1:9" s="52" customFormat="1" ht="18" customHeight="1">
      <c r="A65" s="73" t="s">
        <v>104</v>
      </c>
      <c r="B65" s="70" t="s">
        <v>44</v>
      </c>
      <c r="C65" s="70" t="s">
        <v>44</v>
      </c>
      <c r="D65" s="71" t="s">
        <v>44</v>
      </c>
      <c r="E65" s="72" t="s">
        <v>44</v>
      </c>
      <c r="F65" s="70" t="s">
        <v>44</v>
      </c>
      <c r="G65" s="70" t="s">
        <v>44</v>
      </c>
      <c r="H65" s="71" t="s">
        <v>44</v>
      </c>
      <c r="I65" s="50"/>
    </row>
    <row r="66" spans="1:9" s="52" customFormat="1" ht="18" customHeight="1">
      <c r="A66" s="69" t="s">
        <v>105</v>
      </c>
      <c r="B66" s="70">
        <v>22057</v>
      </c>
      <c r="C66" s="70">
        <v>1736046.4901427999</v>
      </c>
      <c r="D66" s="71">
        <v>3.7808153815580801E-2</v>
      </c>
      <c r="E66" s="72">
        <v>78.707280688343829</v>
      </c>
      <c r="F66" s="70">
        <v>21889</v>
      </c>
      <c r="G66" s="70">
        <v>1785760.5702494998</v>
      </c>
      <c r="H66" s="71">
        <v>4.0843905256502749E-2</v>
      </c>
      <c r="I66" s="50"/>
    </row>
    <row r="67" spans="1:9" s="52" customFormat="1" ht="18" customHeight="1">
      <c r="A67" s="73" t="s">
        <v>106</v>
      </c>
      <c r="B67" s="70">
        <v>17</v>
      </c>
      <c r="C67" s="70">
        <v>2887.3692013</v>
      </c>
      <c r="D67" s="71">
        <v>6.2882013531873537E-5</v>
      </c>
      <c r="E67" s="72">
        <v>169.84524713529413</v>
      </c>
      <c r="F67" s="70">
        <v>17</v>
      </c>
      <c r="G67" s="70">
        <v>2499.1705037000002</v>
      </c>
      <c r="H67" s="71">
        <v>5.7161013057146514E-5</v>
      </c>
      <c r="I67" s="50"/>
    </row>
    <row r="68" spans="1:9" s="52" customFormat="1" ht="18" customHeight="1">
      <c r="A68" s="73" t="s">
        <v>107</v>
      </c>
      <c r="B68" s="70" t="s">
        <v>44</v>
      </c>
      <c r="C68" s="70" t="s">
        <v>44</v>
      </c>
      <c r="D68" s="71" t="s">
        <v>44</v>
      </c>
      <c r="E68" s="72" t="s">
        <v>44</v>
      </c>
      <c r="F68" s="70" t="s">
        <v>44</v>
      </c>
      <c r="G68" s="70" t="s">
        <v>44</v>
      </c>
      <c r="H68" s="71" t="s">
        <v>44</v>
      </c>
      <c r="I68" s="50"/>
    </row>
    <row r="69" spans="1:9" s="52" customFormat="1" ht="18" customHeight="1">
      <c r="A69" s="73" t="s">
        <v>108</v>
      </c>
      <c r="B69" s="70">
        <v>19</v>
      </c>
      <c r="C69" s="70">
        <v>143.74153999999999</v>
      </c>
      <c r="D69" s="71">
        <v>3.1304474188139008E-6</v>
      </c>
      <c r="E69" s="72">
        <v>7.5653442105263151</v>
      </c>
      <c r="F69" s="70">
        <v>16</v>
      </c>
      <c r="G69" s="70">
        <v>114.98523</v>
      </c>
      <c r="H69" s="71">
        <v>2.6299415040623325E-6</v>
      </c>
      <c r="I69" s="50"/>
    </row>
    <row r="70" spans="1:9" s="52" customFormat="1" ht="18" customHeight="1">
      <c r="A70" s="73" t="s">
        <v>109</v>
      </c>
      <c r="B70" s="70">
        <v>19770</v>
      </c>
      <c r="C70" s="70">
        <v>1443326.0228784001</v>
      </c>
      <c r="D70" s="71">
        <v>3.1433197549063555E-2</v>
      </c>
      <c r="E70" s="72">
        <v>73.005868633201828</v>
      </c>
      <c r="F70" s="70">
        <v>19800</v>
      </c>
      <c r="G70" s="70">
        <v>1443573.2346363999</v>
      </c>
      <c r="H70" s="71">
        <v>3.3017398529565756E-2</v>
      </c>
      <c r="I70" s="50"/>
    </row>
    <row r="71" spans="1:9" s="52" customFormat="1" ht="18" customHeight="1">
      <c r="A71" s="73" t="s">
        <v>110</v>
      </c>
      <c r="B71" s="70">
        <v>88</v>
      </c>
      <c r="C71" s="70">
        <v>28411.145324000001</v>
      </c>
      <c r="D71" s="71">
        <v>6.1874665142075457E-4</v>
      </c>
      <c r="E71" s="72">
        <v>322.85392413636367</v>
      </c>
      <c r="F71" s="70">
        <v>73</v>
      </c>
      <c r="G71" s="70">
        <v>6490.0629392000001</v>
      </c>
      <c r="H71" s="71">
        <v>1.4844068136210929E-4</v>
      </c>
      <c r="I71" s="50"/>
    </row>
    <row r="72" spans="1:9" s="52" customFormat="1" ht="18" customHeight="1">
      <c r="A72" s="73" t="s">
        <v>111</v>
      </c>
      <c r="B72" s="70">
        <v>2163</v>
      </c>
      <c r="C72" s="70">
        <v>261278.21119910001</v>
      </c>
      <c r="D72" s="71">
        <v>5.6901971541458091E-3</v>
      </c>
      <c r="E72" s="72">
        <v>120.79436486319926</v>
      </c>
      <c r="F72" s="70">
        <v>1983</v>
      </c>
      <c r="G72" s="70">
        <v>333083.11694019998</v>
      </c>
      <c r="H72" s="71">
        <v>7.6182750910136834E-3</v>
      </c>
      <c r="I72" s="50"/>
    </row>
    <row r="73" spans="1:9" s="52" customFormat="1" ht="5.0999999999999996" customHeight="1">
      <c r="A73" s="84"/>
      <c r="B73" s="79"/>
      <c r="C73" s="79"/>
      <c r="D73" s="80"/>
      <c r="E73" s="81"/>
      <c r="F73" s="79"/>
      <c r="G73" s="79"/>
      <c r="H73" s="80"/>
      <c r="I73" s="50"/>
    </row>
    <row r="74" spans="1:9" s="52" customFormat="1" ht="15" customHeight="1">
      <c r="A74" s="50"/>
      <c r="B74" s="85"/>
      <c r="C74" s="85"/>
      <c r="D74" s="85"/>
      <c r="E74" s="85"/>
      <c r="F74" s="85"/>
      <c r="G74" s="1170" t="s">
        <v>182</v>
      </c>
      <c r="H74" s="1170"/>
      <c r="I74" s="50"/>
    </row>
    <row r="75" spans="1:9" s="52" customFormat="1" ht="15" customHeight="1">
      <c r="A75" s="1168"/>
      <c r="B75" s="1168"/>
      <c r="C75" s="1168"/>
      <c r="D75" s="1168"/>
      <c r="E75" s="1168"/>
      <c r="F75" s="1168"/>
      <c r="G75" s="1168"/>
      <c r="H75" s="1168"/>
      <c r="I75" s="50"/>
    </row>
    <row r="76" spans="1:9" s="52" customFormat="1" ht="15" customHeight="1">
      <c r="A76" s="1169"/>
      <c r="B76" s="1169"/>
      <c r="C76" s="1169"/>
      <c r="D76" s="1169"/>
      <c r="E76" s="1169"/>
      <c r="F76" s="1169"/>
      <c r="G76" s="1169"/>
      <c r="H76" s="1169"/>
      <c r="I76" s="50"/>
    </row>
    <row r="77" spans="1:9" s="52" customFormat="1" ht="12">
      <c r="A77" s="55"/>
      <c r="B77" s="56"/>
      <c r="C77" s="56"/>
      <c r="D77" s="56"/>
      <c r="E77" s="56"/>
      <c r="F77" s="57"/>
      <c r="G77" s="57"/>
      <c r="H77" s="58" t="s">
        <v>54</v>
      </c>
      <c r="I77" s="50"/>
    </row>
    <row r="78" spans="1:9" s="52" customFormat="1" ht="15" customHeight="1">
      <c r="A78" s="59"/>
      <c r="B78" s="1166" t="s">
        <v>3</v>
      </c>
      <c r="C78" s="1166"/>
      <c r="D78" s="1166"/>
      <c r="E78" s="1166"/>
      <c r="F78" s="1167" t="s">
        <v>4</v>
      </c>
      <c r="G78" s="1167"/>
      <c r="H78" s="1167"/>
      <c r="I78" s="50"/>
    </row>
    <row r="79" spans="1:9" s="52" customFormat="1" ht="39.950000000000003" customHeight="1">
      <c r="A79" s="13" t="s">
        <v>55</v>
      </c>
      <c r="B79" s="60" t="s">
        <v>56</v>
      </c>
      <c r="C79" s="60" t="s">
        <v>7</v>
      </c>
      <c r="D79" s="60" t="s">
        <v>57</v>
      </c>
      <c r="E79" s="60" t="s">
        <v>58</v>
      </c>
      <c r="F79" s="60" t="s">
        <v>59</v>
      </c>
      <c r="G79" s="60" t="s">
        <v>7</v>
      </c>
      <c r="H79" s="60" t="s">
        <v>57</v>
      </c>
      <c r="I79" s="50"/>
    </row>
    <row r="80" spans="1:9" s="52" customFormat="1" ht="15" customHeight="1">
      <c r="A80" s="13" t="s">
        <v>10</v>
      </c>
      <c r="B80" s="13" t="s">
        <v>11</v>
      </c>
      <c r="C80" s="13" t="s">
        <v>12</v>
      </c>
      <c r="D80" s="13" t="s">
        <v>13</v>
      </c>
      <c r="E80" s="13" t="s">
        <v>14</v>
      </c>
      <c r="F80" s="13" t="s">
        <v>15</v>
      </c>
      <c r="G80" s="13" t="s">
        <v>16</v>
      </c>
      <c r="H80" s="13" t="s">
        <v>17</v>
      </c>
      <c r="I80" s="50"/>
    </row>
    <row r="81" spans="1:9" s="52" customFormat="1" ht="5.0999999999999996" customHeight="1">
      <c r="A81" s="62"/>
      <c r="B81" s="62"/>
      <c r="C81" s="62"/>
      <c r="D81" s="62"/>
      <c r="E81" s="62"/>
      <c r="F81" s="62"/>
      <c r="G81" s="62"/>
      <c r="H81" s="62"/>
      <c r="I81" s="50"/>
    </row>
    <row r="82" spans="1:9" s="52" customFormat="1" ht="30" customHeight="1">
      <c r="A82" s="69" t="s">
        <v>112</v>
      </c>
      <c r="B82" s="70">
        <v>26502</v>
      </c>
      <c r="C82" s="70">
        <v>4740341.0221664999</v>
      </c>
      <c r="D82" s="71">
        <v>0.10323660312209518</v>
      </c>
      <c r="E82" s="72">
        <v>178.86729387089653</v>
      </c>
      <c r="F82" s="70">
        <v>26282</v>
      </c>
      <c r="G82" s="70">
        <v>3473353.8214317011</v>
      </c>
      <c r="H82" s="71">
        <v>7.9442528168850363E-2</v>
      </c>
      <c r="I82" s="50"/>
    </row>
    <row r="83" spans="1:9" s="52" customFormat="1" ht="18" customHeight="1">
      <c r="A83" s="73" t="s">
        <v>113</v>
      </c>
      <c r="B83" s="70">
        <v>1108</v>
      </c>
      <c r="C83" s="70">
        <v>659861.36410060001</v>
      </c>
      <c r="D83" s="71">
        <v>1.437066351190994E-2</v>
      </c>
      <c r="E83" s="72">
        <v>595.54274738321305</v>
      </c>
      <c r="F83" s="70">
        <v>1168</v>
      </c>
      <c r="G83" s="70">
        <v>720304.60940870002</v>
      </c>
      <c r="H83" s="71">
        <v>1.6474802788595956E-2</v>
      </c>
      <c r="I83" s="50"/>
    </row>
    <row r="84" spans="1:9" s="52" customFormat="1" ht="30" customHeight="1">
      <c r="A84" s="73" t="s">
        <v>114</v>
      </c>
      <c r="B84" s="70">
        <v>85</v>
      </c>
      <c r="C84" s="70">
        <v>97051.614930399999</v>
      </c>
      <c r="D84" s="71">
        <v>2.1136198864336042E-3</v>
      </c>
      <c r="E84" s="72">
        <v>1141.7837050635294</v>
      </c>
      <c r="F84" s="70">
        <v>74</v>
      </c>
      <c r="G84" s="70">
        <v>86782.478083099995</v>
      </c>
      <c r="H84" s="71">
        <v>1.984888328145488E-3</v>
      </c>
      <c r="I84" s="50"/>
    </row>
    <row r="85" spans="1:9" s="52" customFormat="1" ht="18" customHeight="1">
      <c r="A85" s="73" t="s">
        <v>115</v>
      </c>
      <c r="B85" s="70">
        <v>10033</v>
      </c>
      <c r="C85" s="70">
        <v>799256.19504989998</v>
      </c>
      <c r="D85" s="71">
        <v>1.7406446965609102E-2</v>
      </c>
      <c r="E85" s="72">
        <v>79.662732487780318</v>
      </c>
      <c r="F85" s="70">
        <v>9195</v>
      </c>
      <c r="G85" s="70">
        <v>690352.67701580003</v>
      </c>
      <c r="H85" s="71">
        <v>1.578974236712307E-2</v>
      </c>
      <c r="I85" s="50"/>
    </row>
    <row r="86" spans="1:9" s="52" customFormat="1" ht="18" customHeight="1">
      <c r="A86" s="73" t="s">
        <v>116</v>
      </c>
      <c r="B86" s="70">
        <v>4032</v>
      </c>
      <c r="C86" s="70">
        <v>686438.80298200005</v>
      </c>
      <c r="D86" s="71">
        <v>1.4949475141067127E-2</v>
      </c>
      <c r="E86" s="72">
        <v>170.24771899355159</v>
      </c>
      <c r="F86" s="70">
        <v>3965</v>
      </c>
      <c r="G86" s="70">
        <v>650115.76792639995</v>
      </c>
      <c r="H86" s="71">
        <v>1.4869444019157891E-2</v>
      </c>
      <c r="I86" s="50"/>
    </row>
    <row r="87" spans="1:9" s="52" customFormat="1" ht="30" customHeight="1">
      <c r="A87" s="73" t="s">
        <v>117</v>
      </c>
      <c r="B87" s="70">
        <v>1100</v>
      </c>
      <c r="C87" s="70">
        <v>101910.3517466</v>
      </c>
      <c r="D87" s="71">
        <v>2.2194349495320612E-3</v>
      </c>
      <c r="E87" s="72">
        <v>92.645774315090918</v>
      </c>
      <c r="F87" s="70">
        <v>1048</v>
      </c>
      <c r="G87" s="70">
        <v>98696.985403600003</v>
      </c>
      <c r="H87" s="71">
        <v>2.2573968694828183E-3</v>
      </c>
      <c r="I87" s="50"/>
    </row>
    <row r="88" spans="1:9" s="52" customFormat="1" ht="30" customHeight="1">
      <c r="A88" s="73" t="s">
        <v>118</v>
      </c>
      <c r="B88" s="70">
        <v>578</v>
      </c>
      <c r="C88" s="70">
        <v>93479.941326700005</v>
      </c>
      <c r="D88" s="71">
        <v>2.035834881392275E-3</v>
      </c>
      <c r="E88" s="72">
        <v>161.73000229532872</v>
      </c>
      <c r="F88" s="70">
        <v>557</v>
      </c>
      <c r="G88" s="70">
        <v>93135.451491200001</v>
      </c>
      <c r="H88" s="71">
        <v>2.130193498558823E-3</v>
      </c>
      <c r="I88" s="50"/>
    </row>
    <row r="89" spans="1:9" s="52" customFormat="1" ht="18" customHeight="1">
      <c r="A89" s="73" t="s">
        <v>119</v>
      </c>
      <c r="B89" s="70">
        <v>124</v>
      </c>
      <c r="C89" s="70">
        <v>2348.8522237000002</v>
      </c>
      <c r="D89" s="71">
        <v>5.1154025348948938E-5</v>
      </c>
      <c r="E89" s="72">
        <v>18.942356642741938</v>
      </c>
      <c r="F89" s="70">
        <v>133</v>
      </c>
      <c r="G89" s="70">
        <v>2428.1049054999999</v>
      </c>
      <c r="H89" s="71">
        <v>5.5535601113219472E-5</v>
      </c>
      <c r="I89" s="50"/>
    </row>
    <row r="90" spans="1:9" s="52" customFormat="1" ht="30" customHeight="1">
      <c r="A90" s="73" t="s">
        <v>120</v>
      </c>
      <c r="B90" s="70">
        <v>988</v>
      </c>
      <c r="C90" s="70">
        <v>38612.134349300002</v>
      </c>
      <c r="D90" s="71">
        <v>8.4090692439124952E-4</v>
      </c>
      <c r="E90" s="72">
        <v>39.081107640991902</v>
      </c>
      <c r="F90" s="70">
        <v>1079</v>
      </c>
      <c r="G90" s="70">
        <v>40389.352815099999</v>
      </c>
      <c r="H90" s="71">
        <v>9.2378503996250899E-4</v>
      </c>
      <c r="I90" s="50"/>
    </row>
    <row r="91" spans="1:9" s="52" customFormat="1" ht="18" customHeight="1">
      <c r="A91" s="73" t="s">
        <v>121</v>
      </c>
      <c r="B91" s="70">
        <v>72</v>
      </c>
      <c r="C91" s="70">
        <v>8003.7388012000001</v>
      </c>
      <c r="D91" s="71">
        <v>1.7430788254444197E-4</v>
      </c>
      <c r="E91" s="72">
        <v>111.16303890555555</v>
      </c>
      <c r="F91" s="70">
        <v>60</v>
      </c>
      <c r="G91" s="70">
        <v>6536.3105114999998</v>
      </c>
      <c r="H91" s="71">
        <v>1.4949845556366451E-4</v>
      </c>
      <c r="I91" s="50"/>
    </row>
    <row r="92" spans="1:9" s="52" customFormat="1" ht="18" customHeight="1">
      <c r="A92" s="73" t="s">
        <v>122</v>
      </c>
      <c r="B92" s="70">
        <v>705</v>
      </c>
      <c r="C92" s="70">
        <v>36292.091583200003</v>
      </c>
      <c r="D92" s="71">
        <v>7.9038032026083871E-4</v>
      </c>
      <c r="E92" s="72">
        <v>51.478144089645397</v>
      </c>
      <c r="F92" s="70">
        <v>893</v>
      </c>
      <c r="G92" s="70">
        <v>44453.662653799998</v>
      </c>
      <c r="H92" s="71">
        <v>1.0167439106815225E-3</v>
      </c>
      <c r="I92" s="50"/>
    </row>
    <row r="93" spans="1:9" s="52" customFormat="1" ht="18" customHeight="1">
      <c r="A93" s="73" t="s">
        <v>123</v>
      </c>
      <c r="B93" s="70">
        <v>1780</v>
      </c>
      <c r="C93" s="70">
        <v>140019.53041559999</v>
      </c>
      <c r="D93" s="71">
        <v>3.0493883505982302E-3</v>
      </c>
      <c r="E93" s="72">
        <v>78.662657536853928</v>
      </c>
      <c r="F93" s="70">
        <v>1979</v>
      </c>
      <c r="G93" s="70">
        <v>160735.3863481</v>
      </c>
      <c r="H93" s="71">
        <v>3.6763388108921658E-3</v>
      </c>
      <c r="I93" s="50"/>
    </row>
    <row r="94" spans="1:9" s="52" customFormat="1" ht="18" customHeight="1">
      <c r="A94" s="73" t="s">
        <v>124</v>
      </c>
      <c r="B94" s="70">
        <v>879</v>
      </c>
      <c r="C94" s="70">
        <v>190562.1142445</v>
      </c>
      <c r="D94" s="71">
        <v>4.1501202690635902E-3</v>
      </c>
      <c r="E94" s="72">
        <v>216.79421415756542</v>
      </c>
      <c r="F94" s="70">
        <v>972</v>
      </c>
      <c r="G94" s="70">
        <v>176809.8540507</v>
      </c>
      <c r="H94" s="71">
        <v>4.0439939416144098E-3</v>
      </c>
      <c r="I94" s="50"/>
    </row>
    <row r="95" spans="1:9" s="52" customFormat="1" ht="18" customHeight="1">
      <c r="A95" s="73" t="s">
        <v>125</v>
      </c>
      <c r="B95" s="70">
        <v>700</v>
      </c>
      <c r="C95" s="70">
        <v>82376.438182500002</v>
      </c>
      <c r="D95" s="71">
        <v>1.794019378667364E-3</v>
      </c>
      <c r="E95" s="72">
        <v>117.680625975</v>
      </c>
      <c r="F95" s="70">
        <v>706</v>
      </c>
      <c r="G95" s="70">
        <v>76613.826614699996</v>
      </c>
      <c r="H95" s="71">
        <v>1.7523109915859182E-3</v>
      </c>
      <c r="I95" s="50"/>
    </row>
    <row r="96" spans="1:9" s="52" customFormat="1" ht="18" customHeight="1">
      <c r="A96" s="73" t="s">
        <v>126</v>
      </c>
      <c r="B96" s="70">
        <v>142</v>
      </c>
      <c r="C96" s="70">
        <v>13800.3081485</v>
      </c>
      <c r="D96" s="71">
        <v>3.0054735062883198E-4</v>
      </c>
      <c r="E96" s="72">
        <v>97.18526865140845</v>
      </c>
      <c r="F96" s="70">
        <v>157</v>
      </c>
      <c r="G96" s="70">
        <v>15566.8900342</v>
      </c>
      <c r="H96" s="71">
        <v>3.5604581727685268E-4</v>
      </c>
      <c r="I96" s="50"/>
    </row>
    <row r="97" spans="1:9" s="52" customFormat="1" ht="18" customHeight="1">
      <c r="A97" s="73" t="s">
        <v>127</v>
      </c>
      <c r="B97" s="70">
        <v>443</v>
      </c>
      <c r="C97" s="70">
        <v>25083.948042200002</v>
      </c>
      <c r="D97" s="71">
        <v>5.462859268264901E-4</v>
      </c>
      <c r="E97" s="72">
        <v>56.622907544469527</v>
      </c>
      <c r="F97" s="70">
        <v>408</v>
      </c>
      <c r="G97" s="70">
        <v>22627.099802600002</v>
      </c>
      <c r="H97" s="71">
        <v>5.1752689356205446E-4</v>
      </c>
      <c r="I97" s="50"/>
    </row>
    <row r="98" spans="1:9" s="52" customFormat="1" ht="30" customHeight="1">
      <c r="A98" s="73" t="s">
        <v>128</v>
      </c>
      <c r="B98" s="70">
        <v>943</v>
      </c>
      <c r="C98" s="70">
        <v>71445.811543300006</v>
      </c>
      <c r="D98" s="71">
        <v>1.5559688335799653E-3</v>
      </c>
      <c r="E98" s="72">
        <v>75.764381276033944</v>
      </c>
      <c r="F98" s="70">
        <v>1031</v>
      </c>
      <c r="G98" s="70">
        <v>75254.071847400002</v>
      </c>
      <c r="H98" s="71">
        <v>1.7212106885481377E-3</v>
      </c>
      <c r="I98" s="50"/>
    </row>
    <row r="99" spans="1:9" s="52" customFormat="1" ht="18" customHeight="1">
      <c r="A99" s="73" t="s">
        <v>129</v>
      </c>
      <c r="B99" s="70">
        <v>142</v>
      </c>
      <c r="C99" s="70">
        <v>4508.9545252999997</v>
      </c>
      <c r="D99" s="71">
        <v>9.8197396906104129E-5</v>
      </c>
      <c r="E99" s="72">
        <v>31.753200882394363</v>
      </c>
      <c r="F99" s="70">
        <v>143</v>
      </c>
      <c r="G99" s="70">
        <v>4151.3894778000003</v>
      </c>
      <c r="H99" s="71">
        <v>9.4950555712189065E-5</v>
      </c>
      <c r="I99" s="50"/>
    </row>
    <row r="100" spans="1:9" s="52" customFormat="1" ht="18" customHeight="1">
      <c r="A100" s="73" t="s">
        <v>130</v>
      </c>
      <c r="B100" s="70">
        <v>230</v>
      </c>
      <c r="C100" s="70">
        <v>53592.2896205</v>
      </c>
      <c r="D100" s="71">
        <v>1.1671493481343058E-3</v>
      </c>
      <c r="E100" s="72">
        <v>233.00995487173913</v>
      </c>
      <c r="F100" s="70">
        <v>256</v>
      </c>
      <c r="G100" s="70">
        <v>42221.537321999996</v>
      </c>
      <c r="H100" s="71">
        <v>9.6569075322495393E-4</v>
      </c>
      <c r="I100" s="50"/>
    </row>
    <row r="101" spans="1:9" s="52" customFormat="1" ht="18" customHeight="1">
      <c r="A101" s="73" t="s">
        <v>131</v>
      </c>
      <c r="B101" s="70">
        <v>144</v>
      </c>
      <c r="C101" s="70">
        <v>12296.8011704</v>
      </c>
      <c r="D101" s="71">
        <v>2.6780351374798431E-4</v>
      </c>
      <c r="E101" s="72">
        <v>85.394452572222221</v>
      </c>
      <c r="F101" s="70">
        <v>133</v>
      </c>
      <c r="G101" s="70">
        <v>10728.841983300001</v>
      </c>
      <c r="H101" s="71">
        <v>2.4539001072056908E-4</v>
      </c>
      <c r="I101" s="50"/>
    </row>
    <row r="102" spans="1:9" s="52" customFormat="1" ht="18" customHeight="1">
      <c r="A102" s="73" t="s">
        <v>132</v>
      </c>
      <c r="B102" s="70">
        <v>100</v>
      </c>
      <c r="C102" s="70">
        <v>14097.9874337</v>
      </c>
      <c r="D102" s="71">
        <v>3.0703030155581316E-4</v>
      </c>
      <c r="E102" s="72">
        <v>140.97987433700001</v>
      </c>
      <c r="F102" s="70">
        <v>91</v>
      </c>
      <c r="G102" s="70">
        <v>21108.661596499998</v>
      </c>
      <c r="H102" s="71">
        <v>4.8279718384562956E-4</v>
      </c>
      <c r="I102" s="50"/>
    </row>
    <row r="103" spans="1:9" s="52" customFormat="1" ht="18" customHeight="1">
      <c r="A103" s="73" t="s">
        <v>133</v>
      </c>
      <c r="B103" s="70">
        <v>23</v>
      </c>
      <c r="C103" s="70">
        <v>43704.898968900001</v>
      </c>
      <c r="D103" s="71">
        <v>9.5181871689085386E-4</v>
      </c>
      <c r="E103" s="72">
        <v>1900.2129986478262</v>
      </c>
      <c r="F103" s="70">
        <v>25</v>
      </c>
      <c r="G103" s="70">
        <v>32950.364207699997</v>
      </c>
      <c r="H103" s="71">
        <v>7.5364053630018544E-4</v>
      </c>
      <c r="I103" s="50"/>
    </row>
    <row r="104" spans="1:9" s="52" customFormat="1" ht="18" customHeight="1">
      <c r="A104" s="73" t="s">
        <v>134</v>
      </c>
      <c r="B104" s="70">
        <v>2151</v>
      </c>
      <c r="C104" s="70">
        <v>1565596.8527774999</v>
      </c>
      <c r="D104" s="71">
        <v>3.4096049247006065E-2</v>
      </c>
      <c r="E104" s="72">
        <v>727.84604964086463</v>
      </c>
      <c r="F104" s="70">
        <v>2209</v>
      </c>
      <c r="G104" s="70">
        <v>401390.49793200003</v>
      </c>
      <c r="H104" s="71">
        <v>9.1806011071823117E-3</v>
      </c>
      <c r="I104" s="50"/>
    </row>
    <row r="105" spans="1:9" s="52" customFormat="1" ht="18" customHeight="1">
      <c r="A105" s="69" t="s">
        <v>135</v>
      </c>
      <c r="B105" s="70">
        <v>94</v>
      </c>
      <c r="C105" s="70">
        <v>15228.784552700001</v>
      </c>
      <c r="D105" s="71">
        <v>3.3165714862017429E-4</v>
      </c>
      <c r="E105" s="72">
        <v>162.00834630531915</v>
      </c>
      <c r="F105" s="70">
        <v>96</v>
      </c>
      <c r="G105" s="70">
        <v>14616.656796900001</v>
      </c>
      <c r="H105" s="71">
        <v>3.3431208826387615E-4</v>
      </c>
      <c r="I105" s="50"/>
    </row>
    <row r="106" spans="1:9" s="52" customFormat="1" ht="18" customHeight="1">
      <c r="A106" s="69" t="s">
        <v>136</v>
      </c>
      <c r="B106" s="70">
        <v>988</v>
      </c>
      <c r="C106" s="70">
        <v>52466.034567299997</v>
      </c>
      <c r="D106" s="71">
        <v>1.1426214195743639E-3</v>
      </c>
      <c r="E106" s="72">
        <v>53.103273853542511</v>
      </c>
      <c r="F106" s="70">
        <v>980</v>
      </c>
      <c r="G106" s="70">
        <v>52188.494758399996</v>
      </c>
      <c r="H106" s="71">
        <v>1.1936549450712551E-3</v>
      </c>
      <c r="I106" s="50"/>
    </row>
    <row r="107" spans="1:9" s="52" customFormat="1" ht="20.100000000000001" customHeight="1">
      <c r="A107" s="63" t="s">
        <v>137</v>
      </c>
      <c r="B107" s="64">
        <v>1365</v>
      </c>
      <c r="C107" s="64">
        <v>314600.61504169996</v>
      </c>
      <c r="D107" s="65">
        <v>6.8514688468939138E-3</v>
      </c>
      <c r="E107" s="66">
        <v>230.47664105619046</v>
      </c>
      <c r="F107" s="64">
        <v>1390</v>
      </c>
      <c r="G107" s="64">
        <v>340606.52101909998</v>
      </c>
      <c r="H107" s="65">
        <v>7.7903503448435094E-3</v>
      </c>
      <c r="I107" s="50"/>
    </row>
    <row r="108" spans="1:9" s="52" customFormat="1" ht="18" customHeight="1">
      <c r="A108" s="69" t="s">
        <v>138</v>
      </c>
      <c r="B108" s="70">
        <v>925</v>
      </c>
      <c r="C108" s="70">
        <v>287061.79394389997</v>
      </c>
      <c r="D108" s="71">
        <v>6.2517199404693293E-3</v>
      </c>
      <c r="E108" s="72">
        <v>310.33707453394589</v>
      </c>
      <c r="F108" s="70">
        <v>955</v>
      </c>
      <c r="G108" s="70">
        <v>313931.69942029996</v>
      </c>
      <c r="H108" s="71">
        <v>7.1802439821729083E-3</v>
      </c>
      <c r="I108" s="50"/>
    </row>
    <row r="109" spans="1:9" s="52" customFormat="1" ht="18" customHeight="1">
      <c r="A109" s="73" t="s">
        <v>139</v>
      </c>
      <c r="B109" s="70">
        <v>62</v>
      </c>
      <c r="C109" s="70">
        <v>45616.661074299998</v>
      </c>
      <c r="D109" s="71">
        <v>9.9345365935936815E-4</v>
      </c>
      <c r="E109" s="72">
        <v>735.75259797258059</v>
      </c>
      <c r="F109" s="70">
        <v>91</v>
      </c>
      <c r="G109" s="70">
        <v>49545.1445886</v>
      </c>
      <c r="H109" s="71">
        <v>1.1331962555393281E-3</v>
      </c>
      <c r="I109" s="50"/>
    </row>
    <row r="110" spans="1:9" s="52" customFormat="1" ht="18" customHeight="1">
      <c r="A110" s="73" t="s">
        <v>140</v>
      </c>
      <c r="B110" s="70">
        <v>149</v>
      </c>
      <c r="C110" s="70">
        <v>4325.2116544</v>
      </c>
      <c r="D110" s="71">
        <v>9.4195788213624837E-5</v>
      </c>
      <c r="E110" s="72">
        <v>29.028266136912752</v>
      </c>
      <c r="F110" s="70">
        <v>149</v>
      </c>
      <c r="G110" s="70">
        <v>4961.8358171999998</v>
      </c>
      <c r="H110" s="71">
        <v>1.1348707961881121E-4</v>
      </c>
      <c r="I110" s="50"/>
    </row>
    <row r="111" spans="1:9" s="52" customFormat="1" ht="5.0999999999999996" customHeight="1">
      <c r="A111" s="84"/>
      <c r="B111" s="79"/>
      <c r="C111" s="79"/>
      <c r="D111" s="80"/>
      <c r="E111" s="81"/>
      <c r="F111" s="79"/>
      <c r="G111" s="79"/>
      <c r="H111" s="80"/>
      <c r="I111" s="50"/>
    </row>
    <row r="112" spans="1:9" s="52" customFormat="1" ht="15" customHeight="1">
      <c r="A112" s="86"/>
      <c r="B112" s="85"/>
      <c r="C112" s="85"/>
      <c r="D112" s="85"/>
      <c r="E112" s="85"/>
      <c r="F112" s="85"/>
      <c r="G112" s="50"/>
      <c r="H112" s="82" t="s">
        <v>183</v>
      </c>
      <c r="I112" s="50"/>
    </row>
    <row r="113" spans="1:9" s="52" customFormat="1" ht="15" customHeight="1">
      <c r="A113" s="1168"/>
      <c r="B113" s="1168"/>
      <c r="C113" s="1168"/>
      <c r="D113" s="1168"/>
      <c r="E113" s="1168"/>
      <c r="F113" s="1168"/>
      <c r="G113" s="1168"/>
      <c r="H113" s="1168"/>
      <c r="I113" s="50"/>
    </row>
    <row r="114" spans="1:9" s="52" customFormat="1" ht="15" customHeight="1">
      <c r="A114" s="1169"/>
      <c r="B114" s="1169"/>
      <c r="C114" s="1169"/>
      <c r="D114" s="1169"/>
      <c r="E114" s="1169"/>
      <c r="F114" s="1169"/>
      <c r="G114" s="1169"/>
      <c r="H114" s="1169"/>
      <c r="I114" s="50"/>
    </row>
    <row r="115" spans="1:9" s="52" customFormat="1" ht="12">
      <c r="A115" s="55"/>
      <c r="B115" s="56"/>
      <c r="C115" s="56"/>
      <c r="D115" s="56"/>
      <c r="E115" s="56"/>
      <c r="F115" s="57"/>
      <c r="G115" s="57"/>
      <c r="H115" s="58" t="s">
        <v>54</v>
      </c>
      <c r="I115" s="50"/>
    </row>
    <row r="116" spans="1:9" s="52" customFormat="1" ht="15" customHeight="1">
      <c r="A116" s="59"/>
      <c r="B116" s="1166" t="s">
        <v>3</v>
      </c>
      <c r="C116" s="1166"/>
      <c r="D116" s="1166"/>
      <c r="E116" s="1166"/>
      <c r="F116" s="1167" t="s">
        <v>4</v>
      </c>
      <c r="G116" s="1167"/>
      <c r="H116" s="1167"/>
      <c r="I116" s="50"/>
    </row>
    <row r="117" spans="1:9" s="52" customFormat="1" ht="36" customHeight="1">
      <c r="A117" s="13" t="s">
        <v>55</v>
      </c>
      <c r="B117" s="60" t="s">
        <v>56</v>
      </c>
      <c r="C117" s="60" t="s">
        <v>7</v>
      </c>
      <c r="D117" s="60" t="s">
        <v>57</v>
      </c>
      <c r="E117" s="60" t="s">
        <v>58</v>
      </c>
      <c r="F117" s="60" t="s">
        <v>59</v>
      </c>
      <c r="G117" s="60" t="s">
        <v>7</v>
      </c>
      <c r="H117" s="60" t="s">
        <v>57</v>
      </c>
      <c r="I117" s="50"/>
    </row>
    <row r="118" spans="1:9" s="52" customFormat="1" ht="15" customHeight="1">
      <c r="A118" s="13" t="s">
        <v>10</v>
      </c>
      <c r="B118" s="13" t="s">
        <v>11</v>
      </c>
      <c r="C118" s="13" t="s">
        <v>12</v>
      </c>
      <c r="D118" s="13" t="s">
        <v>13</v>
      </c>
      <c r="E118" s="13" t="s">
        <v>14</v>
      </c>
      <c r="F118" s="13" t="s">
        <v>15</v>
      </c>
      <c r="G118" s="13" t="s">
        <v>16</v>
      </c>
      <c r="H118" s="13" t="s">
        <v>17</v>
      </c>
      <c r="I118" s="50"/>
    </row>
    <row r="119" spans="1:9" s="52" customFormat="1" ht="5.0999999999999996" customHeight="1">
      <c r="A119" s="62"/>
      <c r="B119" s="62"/>
      <c r="C119" s="62"/>
      <c r="D119" s="62"/>
      <c r="E119" s="62"/>
      <c r="F119" s="62"/>
      <c r="G119" s="62"/>
      <c r="H119" s="62"/>
      <c r="I119" s="50"/>
    </row>
    <row r="120" spans="1:9" s="52" customFormat="1" ht="27" customHeight="1">
      <c r="A120" s="73" t="s">
        <v>142</v>
      </c>
      <c r="B120" s="70">
        <v>89</v>
      </c>
      <c r="C120" s="70">
        <v>4871.2144005</v>
      </c>
      <c r="D120" s="71">
        <v>1.0608680376274201E-4</v>
      </c>
      <c r="E120" s="72">
        <v>54.732746073033709</v>
      </c>
      <c r="F120" s="70">
        <v>101</v>
      </c>
      <c r="G120" s="70">
        <v>9907.9907567999999</v>
      </c>
      <c r="H120" s="71">
        <v>2.2661550629741122E-4</v>
      </c>
      <c r="I120" s="50"/>
    </row>
    <row r="121" spans="1:9" s="52" customFormat="1" ht="27" customHeight="1">
      <c r="A121" s="73" t="s">
        <v>143</v>
      </c>
      <c r="B121" s="70">
        <v>406</v>
      </c>
      <c r="C121" s="70">
        <v>199043.15848429999</v>
      </c>
      <c r="D121" s="71">
        <v>4.3348230560890273E-3</v>
      </c>
      <c r="E121" s="72">
        <v>490.25408493669948</v>
      </c>
      <c r="F121" s="70">
        <v>392</v>
      </c>
      <c r="G121" s="70">
        <v>214334.5042354</v>
      </c>
      <c r="H121" s="71">
        <v>4.902257519868441E-3</v>
      </c>
      <c r="I121" s="50"/>
    </row>
    <row r="122" spans="1:9" s="52" customFormat="1" ht="27" customHeight="1">
      <c r="A122" s="73" t="s">
        <v>144</v>
      </c>
      <c r="B122" s="70">
        <v>219</v>
      </c>
      <c r="C122" s="70">
        <v>33205.548330400001</v>
      </c>
      <c r="D122" s="71">
        <v>7.2316063304456689E-4</v>
      </c>
      <c r="E122" s="72">
        <v>151.62350835799086</v>
      </c>
      <c r="F122" s="70">
        <v>222</v>
      </c>
      <c r="G122" s="70">
        <v>35182.224022299997</v>
      </c>
      <c r="H122" s="71">
        <v>8.0468762084891753E-4</v>
      </c>
      <c r="I122" s="50"/>
    </row>
    <row r="123" spans="1:9" s="52" customFormat="1" ht="27" customHeight="1">
      <c r="A123" s="69" t="s">
        <v>145</v>
      </c>
      <c r="B123" s="70">
        <v>440</v>
      </c>
      <c r="C123" s="70">
        <v>27538.821097799999</v>
      </c>
      <c r="D123" s="71">
        <v>5.9974890642458545E-4</v>
      </c>
      <c r="E123" s="72">
        <v>62.58822976772727</v>
      </c>
      <c r="F123" s="70">
        <v>435</v>
      </c>
      <c r="G123" s="70">
        <v>26674.821598800001</v>
      </c>
      <c r="H123" s="71">
        <v>6.1010636267060092E-4</v>
      </c>
      <c r="I123" s="50"/>
    </row>
    <row r="124" spans="1:9" s="52" customFormat="1" ht="20.100000000000001" customHeight="1">
      <c r="A124" s="63" t="s">
        <v>146</v>
      </c>
      <c r="B124" s="64">
        <v>317039</v>
      </c>
      <c r="C124" s="64">
        <v>1818039.4918006998</v>
      </c>
      <c r="D124" s="65">
        <v>3.9593822595814947E-2</v>
      </c>
      <c r="E124" s="66">
        <v>5.7344348543892067</v>
      </c>
      <c r="F124" s="64">
        <v>319611</v>
      </c>
      <c r="G124" s="64">
        <v>1670127.4332084998</v>
      </c>
      <c r="H124" s="65">
        <v>3.8199144826410528E-2</v>
      </c>
      <c r="I124" s="50"/>
    </row>
    <row r="125" spans="1:9" s="52" customFormat="1" ht="27" customHeight="1">
      <c r="A125" s="69" t="s">
        <v>147</v>
      </c>
      <c r="B125" s="70">
        <v>50</v>
      </c>
      <c r="C125" s="70">
        <v>175.13874989999999</v>
      </c>
      <c r="D125" s="71">
        <v>3.8142255019582258E-6</v>
      </c>
      <c r="E125" s="72">
        <v>3.502774998</v>
      </c>
      <c r="F125" s="70">
        <v>45</v>
      </c>
      <c r="G125" s="70">
        <v>146.9423022</v>
      </c>
      <c r="H125" s="71">
        <v>3.3608634714062823E-6</v>
      </c>
      <c r="I125" s="50"/>
    </row>
    <row r="126" spans="1:9" s="52" customFormat="1" ht="18" customHeight="1">
      <c r="A126" s="69" t="s">
        <v>148</v>
      </c>
      <c r="B126" s="70">
        <v>6231</v>
      </c>
      <c r="C126" s="70">
        <v>121768.19190999999</v>
      </c>
      <c r="D126" s="71">
        <v>2.6519050933939852E-3</v>
      </c>
      <c r="E126" s="72">
        <v>19.542319356443588</v>
      </c>
      <c r="F126" s="70">
        <v>6121</v>
      </c>
      <c r="G126" s="70">
        <v>120087.2144576</v>
      </c>
      <c r="H126" s="71">
        <v>2.7466340625598297E-3</v>
      </c>
      <c r="I126" s="50"/>
    </row>
    <row r="127" spans="1:9" s="52" customFormat="1" ht="27" customHeight="1">
      <c r="A127" s="69" t="s">
        <v>149</v>
      </c>
      <c r="B127" s="70">
        <v>5090</v>
      </c>
      <c r="C127" s="70">
        <v>32208.7162747</v>
      </c>
      <c r="D127" s="71">
        <v>7.0145131828588947E-4</v>
      </c>
      <c r="E127" s="72">
        <v>6.3278420971905698</v>
      </c>
      <c r="F127" s="70">
        <v>5514</v>
      </c>
      <c r="G127" s="70">
        <v>33793.360810999999</v>
      </c>
      <c r="H127" s="71">
        <v>7.7292154965122404E-4</v>
      </c>
      <c r="I127" s="50"/>
    </row>
    <row r="128" spans="1:9" s="52" customFormat="1" ht="27" customHeight="1">
      <c r="A128" s="69" t="s">
        <v>150</v>
      </c>
      <c r="B128" s="70">
        <v>87236</v>
      </c>
      <c r="C128" s="70">
        <v>108474.93178119999</v>
      </c>
      <c r="D128" s="71">
        <v>2.3624003903149468E-3</v>
      </c>
      <c r="E128" s="72">
        <v>1.2434652182722727</v>
      </c>
      <c r="F128" s="70">
        <v>87954</v>
      </c>
      <c r="G128" s="70">
        <v>112524.4376436</v>
      </c>
      <c r="H128" s="71">
        <v>2.5736582757644399E-3</v>
      </c>
      <c r="I128" s="50"/>
    </row>
    <row r="129" spans="1:9" s="52" customFormat="1" ht="18" customHeight="1">
      <c r="A129" s="69" t="s">
        <v>151</v>
      </c>
      <c r="B129" s="70">
        <v>70290</v>
      </c>
      <c r="C129" s="70">
        <v>77637.377842200003</v>
      </c>
      <c r="D129" s="71">
        <v>1.6908106666284122E-3</v>
      </c>
      <c r="E129" s="72">
        <v>1.1045294898591549</v>
      </c>
      <c r="F129" s="70">
        <v>68757</v>
      </c>
      <c r="G129" s="70">
        <v>76015.652258000002</v>
      </c>
      <c r="H129" s="71">
        <v>1.7386295512187414E-3</v>
      </c>
      <c r="I129" s="50"/>
    </row>
    <row r="130" spans="1:9" s="52" customFormat="1" ht="18" customHeight="1">
      <c r="A130" s="69" t="s">
        <v>152</v>
      </c>
      <c r="B130" s="70">
        <v>160</v>
      </c>
      <c r="C130" s="70">
        <v>1932.1185247999999</v>
      </c>
      <c r="D130" s="71">
        <v>4.2078270824165949E-5</v>
      </c>
      <c r="E130" s="72">
        <v>12.07574078</v>
      </c>
      <c r="F130" s="70">
        <v>216</v>
      </c>
      <c r="G130" s="70">
        <v>1957.3838682000001</v>
      </c>
      <c r="H130" s="71">
        <v>4.4769272317507687E-5</v>
      </c>
      <c r="I130" s="50"/>
    </row>
    <row r="131" spans="1:9" s="52" customFormat="1" ht="18" customHeight="1">
      <c r="A131" s="69" t="s">
        <v>153</v>
      </c>
      <c r="B131" s="70">
        <v>377</v>
      </c>
      <c r="C131" s="70">
        <v>25.6354109</v>
      </c>
      <c r="D131" s="71">
        <v>5.5829585436568129E-7</v>
      </c>
      <c r="E131" s="72">
        <v>6.7998437400530506E-2</v>
      </c>
      <c r="F131" s="70">
        <v>377</v>
      </c>
      <c r="G131" s="70">
        <v>23.476080100000001</v>
      </c>
      <c r="H131" s="71">
        <v>5.3694476592934408E-7</v>
      </c>
      <c r="I131" s="50"/>
    </row>
    <row r="132" spans="1:9" s="52" customFormat="1" ht="18" customHeight="1">
      <c r="A132" s="69" t="s">
        <v>154</v>
      </c>
      <c r="B132" s="70">
        <v>4</v>
      </c>
      <c r="C132" s="70">
        <v>14.436836899999999</v>
      </c>
      <c r="D132" s="71">
        <v>3.1440986933521294E-7</v>
      </c>
      <c r="E132" s="72">
        <v>3.6092092249999999</v>
      </c>
      <c r="F132" s="70">
        <v>3</v>
      </c>
      <c r="G132" s="70">
        <v>10.226339100000001</v>
      </c>
      <c r="H132" s="71">
        <v>2.3389676773012882E-7</v>
      </c>
      <c r="I132" s="50"/>
    </row>
    <row r="133" spans="1:9" s="52" customFormat="1" ht="18" customHeight="1">
      <c r="A133" s="69" t="s">
        <v>155</v>
      </c>
      <c r="B133" s="70">
        <v>9</v>
      </c>
      <c r="C133" s="70">
        <v>346.27177010000003</v>
      </c>
      <c r="D133" s="71">
        <v>7.5412129918579259E-6</v>
      </c>
      <c r="E133" s="72">
        <v>38.474641122222224</v>
      </c>
      <c r="F133" s="70">
        <v>5</v>
      </c>
      <c r="G133" s="70">
        <v>298.79407220000002</v>
      </c>
      <c r="H133" s="71">
        <v>6.8340162614500766E-6</v>
      </c>
      <c r="I133" s="50"/>
    </row>
    <row r="134" spans="1:9" s="52" customFormat="1" ht="18" customHeight="1">
      <c r="A134" s="69" t="s">
        <v>156</v>
      </c>
      <c r="B134" s="70">
        <v>6040</v>
      </c>
      <c r="C134" s="70">
        <v>10611.2701591</v>
      </c>
      <c r="D134" s="71">
        <v>2.3109550155015434E-4</v>
      </c>
      <c r="E134" s="72">
        <v>1.7568328077980133</v>
      </c>
      <c r="F134" s="70">
        <v>6117</v>
      </c>
      <c r="G134" s="70">
        <v>8542.6406041999999</v>
      </c>
      <c r="H134" s="71">
        <v>1.9538722563996872E-4</v>
      </c>
      <c r="I134" s="50"/>
    </row>
    <row r="135" spans="1:9" s="52" customFormat="1" ht="18" customHeight="1">
      <c r="A135" s="69" t="s">
        <v>157</v>
      </c>
      <c r="B135" s="70">
        <v>15614</v>
      </c>
      <c r="C135" s="70">
        <v>53823.508867700002</v>
      </c>
      <c r="D135" s="71">
        <v>1.1721849119356771E-3</v>
      </c>
      <c r="E135" s="72">
        <v>3.4471313480017933</v>
      </c>
      <c r="F135" s="70">
        <v>15218</v>
      </c>
      <c r="G135" s="70">
        <v>52137.915666200002</v>
      </c>
      <c r="H135" s="71">
        <v>1.1924981003720312E-3</v>
      </c>
      <c r="I135" s="50"/>
    </row>
    <row r="136" spans="1:9" s="52" customFormat="1" ht="27" customHeight="1">
      <c r="A136" s="69" t="s">
        <v>158</v>
      </c>
      <c r="B136" s="70">
        <v>42244</v>
      </c>
      <c r="C136" s="70">
        <v>113669.0978106</v>
      </c>
      <c r="D136" s="71">
        <v>2.4755205338700117E-3</v>
      </c>
      <c r="E136" s="72">
        <v>2.6907749694773222</v>
      </c>
      <c r="F136" s="70">
        <v>44737</v>
      </c>
      <c r="G136" s="70">
        <v>111772.6041161</v>
      </c>
      <c r="H136" s="71">
        <v>2.5564623437467552E-3</v>
      </c>
      <c r="I136" s="50"/>
    </row>
    <row r="137" spans="1:9" s="52" customFormat="1" ht="27" customHeight="1">
      <c r="A137" s="69" t="s">
        <v>159</v>
      </c>
      <c r="B137" s="70">
        <v>83682</v>
      </c>
      <c r="C137" s="70">
        <v>1297325.4671026</v>
      </c>
      <c r="D137" s="71">
        <v>2.8253552590662888E-2</v>
      </c>
      <c r="E137" s="72">
        <v>15.503040882180159</v>
      </c>
      <c r="F137" s="70">
        <v>84525</v>
      </c>
      <c r="G137" s="70">
        <v>1152719.9269099999</v>
      </c>
      <c r="H137" s="71">
        <v>2.6365003386437606E-2</v>
      </c>
      <c r="I137" s="50"/>
    </row>
    <row r="138" spans="1:9" s="52" customFormat="1" ht="18" customHeight="1">
      <c r="A138" s="69" t="s">
        <v>160</v>
      </c>
      <c r="B138" s="70">
        <v>12</v>
      </c>
      <c r="C138" s="70">
        <v>27.328759999999999</v>
      </c>
      <c r="D138" s="71">
        <v>5.9517413130111577E-7</v>
      </c>
      <c r="E138" s="72">
        <v>2.2773966666666667</v>
      </c>
      <c r="F138" s="70">
        <v>21</v>
      </c>
      <c r="G138" s="70">
        <v>96.858080000000001</v>
      </c>
      <c r="H138" s="71">
        <v>2.2153374359105923E-6</v>
      </c>
      <c r="I138" s="50"/>
    </row>
    <row r="139" spans="1:9" s="52" customFormat="1" ht="18" customHeight="1">
      <c r="A139" s="69" t="s">
        <v>161</v>
      </c>
      <c r="B139" s="70" t="s">
        <v>44</v>
      </c>
      <c r="C139" s="70" t="s">
        <v>44</v>
      </c>
      <c r="D139" s="71" t="s">
        <v>44</v>
      </c>
      <c r="E139" s="72" t="s">
        <v>44</v>
      </c>
      <c r="F139" s="70">
        <v>1</v>
      </c>
      <c r="G139" s="70" t="s">
        <v>44</v>
      </c>
      <c r="H139" s="71" t="s">
        <v>44</v>
      </c>
      <c r="I139" s="50"/>
    </row>
    <row r="140" spans="1:9" s="52" customFormat="1" ht="20.100000000000001" customHeight="1">
      <c r="A140" s="63" t="s">
        <v>162</v>
      </c>
      <c r="B140" s="64">
        <v>62096</v>
      </c>
      <c r="C140" s="64">
        <v>60888.2397738</v>
      </c>
      <c r="D140" s="65">
        <v>1.3260427920558952E-3</v>
      </c>
      <c r="E140" s="66">
        <v>0.98055011230675082</v>
      </c>
      <c r="F140" s="64">
        <v>62151</v>
      </c>
      <c r="G140" s="64">
        <v>58467.790841299997</v>
      </c>
      <c r="H140" s="65">
        <v>1.3372749681360848E-3</v>
      </c>
      <c r="I140" s="50"/>
    </row>
    <row r="141" spans="1:9" s="52" customFormat="1" ht="27.95" customHeight="1">
      <c r="A141" s="69" t="s">
        <v>163</v>
      </c>
      <c r="B141" s="70">
        <v>137</v>
      </c>
      <c r="C141" s="70">
        <v>14932.254497</v>
      </c>
      <c r="D141" s="71">
        <v>3.2519922596631372E-4</v>
      </c>
      <c r="E141" s="72">
        <v>108.99455837226277</v>
      </c>
      <c r="F141" s="70">
        <v>137</v>
      </c>
      <c r="G141" s="70">
        <v>14549.9800435</v>
      </c>
      <c r="H141" s="71">
        <v>3.3278705795239361E-4</v>
      </c>
      <c r="I141" s="50"/>
    </row>
    <row r="142" spans="1:9" s="52" customFormat="1" ht="38.1" customHeight="1">
      <c r="A142" s="69" t="s">
        <v>164</v>
      </c>
      <c r="B142" s="70" t="s">
        <v>44</v>
      </c>
      <c r="C142" s="70" t="s">
        <v>44</v>
      </c>
      <c r="D142" s="71" t="s">
        <v>44</v>
      </c>
      <c r="E142" s="72" t="s">
        <v>44</v>
      </c>
      <c r="F142" s="70" t="s">
        <v>44</v>
      </c>
      <c r="G142" s="70" t="s">
        <v>44</v>
      </c>
      <c r="H142" s="71" t="s">
        <v>44</v>
      </c>
      <c r="I142" s="50"/>
    </row>
    <row r="143" spans="1:9" s="52" customFormat="1" ht="18" customHeight="1">
      <c r="A143" s="69" t="s">
        <v>165</v>
      </c>
      <c r="B143" s="70" t="s">
        <v>44</v>
      </c>
      <c r="C143" s="70" t="s">
        <v>44</v>
      </c>
      <c r="D143" s="71" t="s">
        <v>44</v>
      </c>
      <c r="E143" s="72" t="s">
        <v>44</v>
      </c>
      <c r="F143" s="70" t="s">
        <v>44</v>
      </c>
      <c r="G143" s="70" t="s">
        <v>44</v>
      </c>
      <c r="H143" s="71" t="s">
        <v>44</v>
      </c>
      <c r="I143" s="50"/>
    </row>
    <row r="144" spans="1:9" s="52" customFormat="1" ht="18" customHeight="1">
      <c r="A144" s="69" t="s">
        <v>166</v>
      </c>
      <c r="B144" s="70">
        <v>61959</v>
      </c>
      <c r="C144" s="70">
        <v>45955.985276799998</v>
      </c>
      <c r="D144" s="71">
        <v>1.0008435660895814E-3</v>
      </c>
      <c r="E144" s="72">
        <v>0.74171605863232137</v>
      </c>
      <c r="F144" s="70">
        <v>62014</v>
      </c>
      <c r="G144" s="70">
        <v>43917.810797799997</v>
      </c>
      <c r="H144" s="71">
        <v>1.0044879101836911E-3</v>
      </c>
      <c r="I144" s="50"/>
    </row>
    <row r="145" spans="1:9" s="52" customFormat="1" ht="27" customHeight="1">
      <c r="A145" s="69" t="s">
        <v>167</v>
      </c>
      <c r="B145" s="70" t="s">
        <v>44</v>
      </c>
      <c r="C145" s="70" t="s">
        <v>44</v>
      </c>
      <c r="D145" s="71" t="s">
        <v>44</v>
      </c>
      <c r="E145" s="72" t="s">
        <v>44</v>
      </c>
      <c r="F145" s="70" t="s">
        <v>44</v>
      </c>
      <c r="G145" s="70" t="s">
        <v>44</v>
      </c>
      <c r="H145" s="71" t="s">
        <v>44</v>
      </c>
      <c r="I145" s="50"/>
    </row>
    <row r="146" spans="1:9" s="52" customFormat="1" ht="5.0999999999999996" customHeight="1">
      <c r="A146" s="69"/>
      <c r="B146" s="70"/>
      <c r="C146" s="70"/>
      <c r="D146" s="71"/>
      <c r="E146" s="72"/>
      <c r="F146" s="70"/>
      <c r="G146" s="70"/>
      <c r="H146" s="71"/>
      <c r="I146" s="50"/>
    </row>
    <row r="147" spans="1:9" s="52" customFormat="1" ht="20.100000000000001" customHeight="1">
      <c r="A147" s="38" t="s">
        <v>168</v>
      </c>
      <c r="B147" s="87">
        <v>1800747</v>
      </c>
      <c r="C147" s="87">
        <v>45917251.040895104</v>
      </c>
      <c r="D147" s="88">
        <v>1</v>
      </c>
      <c r="E147" s="89">
        <v>25.499001825850662</v>
      </c>
      <c r="F147" s="87">
        <v>1820048</v>
      </c>
      <c r="G147" s="87">
        <v>43721592.218833901</v>
      </c>
      <c r="H147" s="88">
        <v>1</v>
      </c>
      <c r="I147" s="50"/>
    </row>
    <row r="148" spans="1:9" s="52" customFormat="1" ht="12">
      <c r="A148" s="42" t="s">
        <v>39</v>
      </c>
      <c r="B148" s="56"/>
      <c r="C148" s="56"/>
      <c r="D148" s="56"/>
      <c r="E148" s="56"/>
      <c r="F148" s="56"/>
      <c r="G148" s="56"/>
      <c r="H148" s="56"/>
      <c r="I148" s="50"/>
    </row>
    <row r="149" spans="1:9" ht="12.95" customHeight="1">
      <c r="A149" s="90" t="s">
        <v>40</v>
      </c>
      <c r="B149" s="50"/>
      <c r="C149" s="50"/>
      <c r="D149" s="50"/>
      <c r="E149" s="50"/>
      <c r="F149" s="50"/>
      <c r="G149" s="50"/>
      <c r="H149" s="50"/>
      <c r="I149" s="50"/>
    </row>
    <row r="150" spans="1:9" ht="12.95" customHeight="1">
      <c r="A150" s="92" t="s">
        <v>41</v>
      </c>
      <c r="B150" s="50"/>
      <c r="C150" s="50"/>
      <c r="D150" s="50"/>
      <c r="E150" s="50"/>
      <c r="F150" s="50"/>
      <c r="G150" s="50"/>
      <c r="H150" s="50"/>
      <c r="I150" s="50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5">
    <mergeCell ref="A114:H114"/>
    <mergeCell ref="B116:E116"/>
    <mergeCell ref="F116:H116"/>
    <mergeCell ref="G74:H74"/>
    <mergeCell ref="A75:H75"/>
    <mergeCell ref="A76:H76"/>
    <mergeCell ref="B78:E78"/>
    <mergeCell ref="F78:H78"/>
    <mergeCell ref="A113:H113"/>
    <mergeCell ref="B5:E5"/>
    <mergeCell ref="F5:H5"/>
    <mergeCell ref="A37:H37"/>
    <mergeCell ref="A38:H38"/>
    <mergeCell ref="B40:E40"/>
    <mergeCell ref="F40:H40"/>
  </mergeCells>
  <pageMargins left="0.6" right="0.3" top="0.75" bottom="0.7" header="0.4" footer="0.4"/>
  <pageSetup paperSize="9" scale="95" firstPageNumber="170" orientation="portrait" useFirstPageNumber="1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>
  <dimension ref="A1:S136"/>
  <sheetViews>
    <sheetView view="pageBreakPreview" topLeftCell="A58" zoomScale="60" workbookViewId="0">
      <selection activeCell="A6" sqref="A6:A8"/>
    </sheetView>
  </sheetViews>
  <sheetFormatPr defaultRowHeight="12.75"/>
  <cols>
    <col min="1" max="5" width="9.140625" style="96"/>
    <col min="6" max="6" width="10.7109375" style="96" customWidth="1"/>
    <col min="7" max="7" width="9.140625" style="96"/>
    <col min="8" max="8" width="10.7109375" style="96" customWidth="1"/>
    <col min="9" max="9" width="9.140625" style="96"/>
    <col min="10" max="10" width="11.28515625" style="96" customWidth="1"/>
    <col min="11" max="11" width="13.42578125" style="96" customWidth="1"/>
    <col min="12" max="12" width="10.7109375" style="96" customWidth="1"/>
    <col min="13" max="13" width="11" style="96" customWidth="1"/>
    <col min="14" max="14" width="11.5703125" style="96" customWidth="1"/>
    <col min="15" max="17" width="9.140625" style="96"/>
    <col min="18" max="18" width="12.42578125" style="96" customWidth="1"/>
    <col min="19" max="19" width="10.5703125" style="96" customWidth="1"/>
    <col min="20" max="16384" width="9.140625" style="96"/>
  </cols>
  <sheetData>
    <row r="1" spans="1:19">
      <c r="A1" s="93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5" t="s">
        <v>184</v>
      </c>
    </row>
    <row r="2" spans="1:19" ht="15.75">
      <c r="A2" s="97" t="s">
        <v>185</v>
      </c>
      <c r="B2" s="54"/>
      <c r="C2" s="5"/>
      <c r="D2" s="98"/>
      <c r="E2" s="98"/>
      <c r="F2" s="98"/>
      <c r="G2" s="5"/>
      <c r="H2" s="5"/>
      <c r="I2" s="99"/>
      <c r="J2" s="47"/>
      <c r="K2" s="54"/>
      <c r="L2" s="98"/>
      <c r="M2" s="5"/>
      <c r="N2" s="5"/>
      <c r="O2" s="5"/>
      <c r="P2" s="5"/>
      <c r="Q2" s="5"/>
      <c r="R2" s="5"/>
      <c r="S2" s="51"/>
    </row>
    <row r="3" spans="1:19" ht="15.75">
      <c r="A3" s="97" t="s">
        <v>186</v>
      </c>
      <c r="B3" s="54"/>
      <c r="C3" s="5"/>
      <c r="D3" s="98"/>
      <c r="E3" s="98"/>
      <c r="F3" s="98"/>
      <c r="G3" s="5"/>
      <c r="H3" s="5"/>
      <c r="I3" s="99"/>
      <c r="J3" s="47"/>
      <c r="K3" s="54"/>
      <c r="L3" s="98"/>
      <c r="M3" s="5"/>
      <c r="N3" s="5"/>
      <c r="O3" s="5"/>
      <c r="P3" s="5"/>
      <c r="Q3" s="5"/>
      <c r="R3" s="5"/>
      <c r="S3" s="5"/>
    </row>
    <row r="4" spans="1:19">
      <c r="A4" s="5"/>
      <c r="B4" s="5"/>
      <c r="C4" s="54"/>
      <c r="D4" s="98"/>
      <c r="E4" s="98"/>
      <c r="F4" s="98"/>
      <c r="G4" s="5"/>
      <c r="H4" s="54"/>
      <c r="I4" s="99"/>
      <c r="J4" s="47"/>
      <c r="K4" s="54"/>
      <c r="L4" s="54"/>
      <c r="M4" s="54"/>
      <c r="N4" s="54"/>
      <c r="O4" s="54"/>
      <c r="P4" s="54"/>
      <c r="Q4" s="54"/>
      <c r="R4" s="5"/>
      <c r="S4" s="5"/>
    </row>
    <row r="5" spans="1:19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82" t="s">
        <v>54</v>
      </c>
    </row>
    <row r="6" spans="1:19">
      <c r="A6" s="1175" t="s">
        <v>187</v>
      </c>
      <c r="B6" s="1166" t="s">
        <v>188</v>
      </c>
      <c r="C6" s="1166"/>
      <c r="D6" s="1166"/>
      <c r="E6" s="1166"/>
      <c r="F6" s="1166"/>
      <c r="G6" s="1166"/>
      <c r="H6" s="1166"/>
      <c r="I6" s="1166"/>
      <c r="J6" s="1166" t="s">
        <v>188</v>
      </c>
      <c r="K6" s="1166"/>
      <c r="L6" s="1166"/>
      <c r="M6" s="1166"/>
      <c r="N6" s="1166"/>
      <c r="O6" s="1166"/>
      <c r="P6" s="1166"/>
      <c r="Q6" s="1166"/>
      <c r="R6" s="1178" t="s">
        <v>189</v>
      </c>
      <c r="S6" s="1171" t="s">
        <v>187</v>
      </c>
    </row>
    <row r="7" spans="1:19">
      <c r="A7" s="1176"/>
      <c r="B7" s="1174" t="s">
        <v>190</v>
      </c>
      <c r="C7" s="1174" t="s">
        <v>191</v>
      </c>
      <c r="D7" s="1174" t="s">
        <v>192</v>
      </c>
      <c r="E7" s="1174" t="s">
        <v>193</v>
      </c>
      <c r="F7" s="1174" t="s">
        <v>194</v>
      </c>
      <c r="G7" s="1174" t="s">
        <v>195</v>
      </c>
      <c r="H7" s="1174" t="s">
        <v>196</v>
      </c>
      <c r="I7" s="1174" t="s">
        <v>197</v>
      </c>
      <c r="J7" s="1174" t="s">
        <v>198</v>
      </c>
      <c r="K7" s="1174" t="s">
        <v>199</v>
      </c>
      <c r="L7" s="1174" t="s">
        <v>200</v>
      </c>
      <c r="M7" s="1174" t="s">
        <v>201</v>
      </c>
      <c r="N7" s="1174" t="s">
        <v>202</v>
      </c>
      <c r="O7" s="1174" t="s">
        <v>203</v>
      </c>
      <c r="P7" s="1174" t="s">
        <v>204</v>
      </c>
      <c r="Q7" s="1179" t="s">
        <v>205</v>
      </c>
      <c r="R7" s="1178"/>
      <c r="S7" s="1172"/>
    </row>
    <row r="8" spans="1:19" ht="75.75" customHeight="1">
      <c r="A8" s="1177"/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9"/>
      <c r="R8" s="1178"/>
      <c r="S8" s="1173"/>
    </row>
    <row r="9" spans="1:19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102"/>
      <c r="S9" s="103"/>
    </row>
    <row r="10" spans="1:19" ht="15" customHeight="1">
      <c r="A10" s="104" t="s">
        <v>206</v>
      </c>
      <c r="B10" s="105" t="s">
        <v>44</v>
      </c>
      <c r="C10" s="105">
        <v>65011.834576399997</v>
      </c>
      <c r="D10" s="105">
        <v>1457.270843</v>
      </c>
      <c r="E10" s="105">
        <v>55714.1257195</v>
      </c>
      <c r="F10" s="105">
        <v>25703.0915269</v>
      </c>
      <c r="G10" s="105">
        <v>101984.7166136</v>
      </c>
      <c r="H10" s="105">
        <v>2464617.6411215002</v>
      </c>
      <c r="I10" s="105">
        <v>573316.99922829994</v>
      </c>
      <c r="J10" s="105">
        <v>2619.0847743999998</v>
      </c>
      <c r="K10" s="105">
        <v>99252.347162399994</v>
      </c>
      <c r="L10" s="105">
        <v>5643.9002520000004</v>
      </c>
      <c r="M10" s="105">
        <v>4744.5648596000001</v>
      </c>
      <c r="N10" s="105">
        <v>429681.05753410002</v>
      </c>
      <c r="O10" s="105">
        <v>14.526653400000001</v>
      </c>
      <c r="P10" s="105">
        <v>34437.513088599997</v>
      </c>
      <c r="Q10" s="105">
        <v>3864198.6739536999</v>
      </c>
      <c r="R10" s="105">
        <v>3534197.7297498002</v>
      </c>
      <c r="S10" s="104" t="s">
        <v>206</v>
      </c>
    </row>
    <row r="11" spans="1:19" ht="15" customHeight="1">
      <c r="A11" s="104" t="s">
        <v>207</v>
      </c>
      <c r="B11" s="105" t="s">
        <v>44</v>
      </c>
      <c r="C11" s="105" t="s">
        <v>44</v>
      </c>
      <c r="D11" s="105" t="s">
        <v>44</v>
      </c>
      <c r="E11" s="105" t="s">
        <v>44</v>
      </c>
      <c r="F11" s="105" t="s">
        <v>44</v>
      </c>
      <c r="G11" s="105" t="s">
        <v>44</v>
      </c>
      <c r="H11" s="105" t="s">
        <v>44</v>
      </c>
      <c r="I11" s="105" t="s">
        <v>44</v>
      </c>
      <c r="J11" s="105" t="s">
        <v>44</v>
      </c>
      <c r="K11" s="105" t="s">
        <v>44</v>
      </c>
      <c r="L11" s="105" t="s">
        <v>44</v>
      </c>
      <c r="M11" s="105" t="s">
        <v>44</v>
      </c>
      <c r="N11" s="105" t="s">
        <v>44</v>
      </c>
      <c r="O11" s="105" t="s">
        <v>44</v>
      </c>
      <c r="P11" s="105" t="s">
        <v>44</v>
      </c>
      <c r="Q11" s="105" t="s">
        <v>44</v>
      </c>
      <c r="R11" s="105" t="s">
        <v>44</v>
      </c>
      <c r="S11" s="104" t="s">
        <v>207</v>
      </c>
    </row>
    <row r="12" spans="1:19" ht="15" customHeight="1">
      <c r="A12" s="104" t="s">
        <v>208</v>
      </c>
      <c r="B12" s="105" t="s">
        <v>44</v>
      </c>
      <c r="C12" s="105" t="s">
        <v>44</v>
      </c>
      <c r="D12" s="105" t="s">
        <v>44</v>
      </c>
      <c r="E12" s="105" t="s">
        <v>44</v>
      </c>
      <c r="F12" s="105" t="s">
        <v>44</v>
      </c>
      <c r="G12" s="105" t="s">
        <v>44</v>
      </c>
      <c r="H12" s="105" t="s">
        <v>44</v>
      </c>
      <c r="I12" s="105" t="s">
        <v>44</v>
      </c>
      <c r="J12" s="105" t="s">
        <v>44</v>
      </c>
      <c r="K12" s="105" t="s">
        <v>44</v>
      </c>
      <c r="L12" s="105">
        <v>407.52662500000002</v>
      </c>
      <c r="M12" s="105" t="s">
        <v>44</v>
      </c>
      <c r="N12" s="105" t="s">
        <v>44</v>
      </c>
      <c r="O12" s="105" t="s">
        <v>44</v>
      </c>
      <c r="P12" s="105" t="s">
        <v>44</v>
      </c>
      <c r="Q12" s="105">
        <v>407.52662500000002</v>
      </c>
      <c r="R12" s="105">
        <v>330.09166670000002</v>
      </c>
      <c r="S12" s="104" t="s">
        <v>208</v>
      </c>
    </row>
    <row r="13" spans="1:19" ht="15" customHeight="1">
      <c r="A13" s="104" t="s">
        <v>209</v>
      </c>
      <c r="B13" s="105" t="s">
        <v>44</v>
      </c>
      <c r="C13" s="105" t="s">
        <v>44</v>
      </c>
      <c r="D13" s="105" t="s">
        <v>44</v>
      </c>
      <c r="E13" s="105" t="s">
        <v>44</v>
      </c>
      <c r="F13" s="105" t="s">
        <v>44</v>
      </c>
      <c r="G13" s="105" t="s">
        <v>44</v>
      </c>
      <c r="H13" s="105" t="s">
        <v>44</v>
      </c>
      <c r="I13" s="105" t="s">
        <v>44</v>
      </c>
      <c r="J13" s="105" t="s">
        <v>44</v>
      </c>
      <c r="K13" s="105" t="s">
        <v>44</v>
      </c>
      <c r="L13" s="105" t="s">
        <v>44</v>
      </c>
      <c r="M13" s="105" t="s">
        <v>44</v>
      </c>
      <c r="N13" s="105" t="s">
        <v>44</v>
      </c>
      <c r="O13" s="105">
        <v>15863.492523999999</v>
      </c>
      <c r="P13" s="105" t="s">
        <v>44</v>
      </c>
      <c r="Q13" s="105">
        <v>15863.492523999999</v>
      </c>
      <c r="R13" s="105">
        <v>15505.281034400001</v>
      </c>
      <c r="S13" s="104" t="s">
        <v>209</v>
      </c>
    </row>
    <row r="14" spans="1:19" ht="15" customHeight="1">
      <c r="A14" s="104" t="s">
        <v>210</v>
      </c>
      <c r="B14" s="105" t="s">
        <v>44</v>
      </c>
      <c r="C14" s="105" t="s">
        <v>44</v>
      </c>
      <c r="D14" s="105">
        <v>13668.304533099999</v>
      </c>
      <c r="E14" s="105">
        <v>15064.716038</v>
      </c>
      <c r="F14" s="105" t="s">
        <v>44</v>
      </c>
      <c r="G14" s="105" t="s">
        <v>44</v>
      </c>
      <c r="H14" s="105">
        <v>192320.3516307</v>
      </c>
      <c r="I14" s="105">
        <v>2435.6055068999999</v>
      </c>
      <c r="J14" s="105" t="s">
        <v>44</v>
      </c>
      <c r="K14" s="105">
        <v>416.0247</v>
      </c>
      <c r="L14" s="105" t="s">
        <v>44</v>
      </c>
      <c r="M14" s="105">
        <v>1597.2051859999999</v>
      </c>
      <c r="N14" s="105">
        <v>3547.6421129</v>
      </c>
      <c r="O14" s="105" t="s">
        <v>44</v>
      </c>
      <c r="P14" s="105" t="s">
        <v>44</v>
      </c>
      <c r="Q14" s="105">
        <v>229049.84970760002</v>
      </c>
      <c r="R14" s="105">
        <v>196189.8810386</v>
      </c>
      <c r="S14" s="104" t="s">
        <v>210</v>
      </c>
    </row>
    <row r="15" spans="1:19" ht="15" customHeight="1">
      <c r="A15" s="104" t="s">
        <v>211</v>
      </c>
      <c r="B15" s="105" t="s">
        <v>44</v>
      </c>
      <c r="C15" s="105" t="s">
        <v>44</v>
      </c>
      <c r="D15" s="105" t="s">
        <v>44</v>
      </c>
      <c r="E15" s="105">
        <v>2.0000000000000002E-5</v>
      </c>
      <c r="F15" s="105" t="s">
        <v>44</v>
      </c>
      <c r="G15" s="105" t="s">
        <v>44</v>
      </c>
      <c r="H15" s="105" t="s">
        <v>44</v>
      </c>
      <c r="I15" s="105">
        <v>1.0000000000000001E-5</v>
      </c>
      <c r="J15" s="105" t="s">
        <v>44</v>
      </c>
      <c r="K15" s="105" t="s">
        <v>44</v>
      </c>
      <c r="L15" s="105" t="s">
        <v>44</v>
      </c>
      <c r="M15" s="105" t="s">
        <v>44</v>
      </c>
      <c r="N15" s="105" t="s">
        <v>44</v>
      </c>
      <c r="O15" s="105" t="s">
        <v>44</v>
      </c>
      <c r="P15" s="105" t="s">
        <v>44</v>
      </c>
      <c r="Q15" s="105">
        <v>3.0000000000000004E-5</v>
      </c>
      <c r="R15" s="105">
        <v>9.9816313000000001</v>
      </c>
      <c r="S15" s="104" t="s">
        <v>211</v>
      </c>
    </row>
    <row r="16" spans="1:19" ht="15" customHeight="1">
      <c r="A16" s="104" t="s">
        <v>212</v>
      </c>
      <c r="B16" s="105" t="s">
        <v>44</v>
      </c>
      <c r="C16" s="105" t="s">
        <v>44</v>
      </c>
      <c r="D16" s="105">
        <v>1392.7047084000001</v>
      </c>
      <c r="E16" s="105">
        <v>4676.6762245999998</v>
      </c>
      <c r="F16" s="105" t="s">
        <v>44</v>
      </c>
      <c r="G16" s="105" t="s">
        <v>44</v>
      </c>
      <c r="H16" s="105">
        <v>17199.434545100001</v>
      </c>
      <c r="I16" s="105">
        <v>9.0921211</v>
      </c>
      <c r="J16" s="105" t="s">
        <v>44</v>
      </c>
      <c r="K16" s="105" t="s">
        <v>44</v>
      </c>
      <c r="L16" s="105" t="s">
        <v>44</v>
      </c>
      <c r="M16" s="105" t="s">
        <v>44</v>
      </c>
      <c r="N16" s="105">
        <v>1370.8699862999999</v>
      </c>
      <c r="O16" s="105" t="s">
        <v>44</v>
      </c>
      <c r="P16" s="105" t="s">
        <v>44</v>
      </c>
      <c r="Q16" s="105">
        <v>24648.7775855</v>
      </c>
      <c r="R16" s="105">
        <v>53649.6542147</v>
      </c>
      <c r="S16" s="104" t="s">
        <v>212</v>
      </c>
    </row>
    <row r="17" spans="1:19" ht="15" customHeight="1">
      <c r="A17" s="104" t="s">
        <v>213</v>
      </c>
      <c r="B17" s="105" t="s">
        <v>44</v>
      </c>
      <c r="C17" s="105" t="s">
        <v>44</v>
      </c>
      <c r="D17" s="105" t="s">
        <v>44</v>
      </c>
      <c r="E17" s="105" t="s">
        <v>44</v>
      </c>
      <c r="F17" s="105" t="s">
        <v>44</v>
      </c>
      <c r="G17" s="105" t="s">
        <v>44</v>
      </c>
      <c r="H17" s="105">
        <v>62.936492299999998</v>
      </c>
      <c r="I17" s="105" t="s">
        <v>44</v>
      </c>
      <c r="J17" s="105" t="s">
        <v>44</v>
      </c>
      <c r="K17" s="105" t="s">
        <v>44</v>
      </c>
      <c r="L17" s="105" t="s">
        <v>44</v>
      </c>
      <c r="M17" s="105" t="s">
        <v>44</v>
      </c>
      <c r="N17" s="105" t="s">
        <v>44</v>
      </c>
      <c r="O17" s="105" t="s">
        <v>44</v>
      </c>
      <c r="P17" s="105" t="s">
        <v>44</v>
      </c>
      <c r="Q17" s="105">
        <v>62.936492299999998</v>
      </c>
      <c r="R17" s="105">
        <v>62.936492299999998</v>
      </c>
      <c r="S17" s="104" t="s">
        <v>213</v>
      </c>
    </row>
    <row r="18" spans="1:19" ht="15" customHeight="1">
      <c r="A18" s="104" t="s">
        <v>214</v>
      </c>
      <c r="B18" s="105" t="s">
        <v>44</v>
      </c>
      <c r="C18" s="105" t="s">
        <v>44</v>
      </c>
      <c r="D18" s="105">
        <v>91298.741567999998</v>
      </c>
      <c r="E18" s="105">
        <v>34643.126823099999</v>
      </c>
      <c r="F18" s="105" t="s">
        <v>44</v>
      </c>
      <c r="G18" s="105" t="s">
        <v>44</v>
      </c>
      <c r="H18" s="105">
        <v>100194.1609474</v>
      </c>
      <c r="I18" s="105">
        <v>5535.7364762999996</v>
      </c>
      <c r="J18" s="105" t="s">
        <v>44</v>
      </c>
      <c r="K18" s="105">
        <v>618944.29376939998</v>
      </c>
      <c r="L18" s="105" t="s">
        <v>44</v>
      </c>
      <c r="M18" s="105" t="s">
        <v>44</v>
      </c>
      <c r="N18" s="105">
        <v>637.60918890000005</v>
      </c>
      <c r="O18" s="105">
        <v>39796.859914799999</v>
      </c>
      <c r="P18" s="105" t="s">
        <v>44</v>
      </c>
      <c r="Q18" s="105">
        <v>891050.52868789993</v>
      </c>
      <c r="R18" s="105">
        <v>863545.71985400002</v>
      </c>
      <c r="S18" s="104" t="s">
        <v>214</v>
      </c>
    </row>
    <row r="19" spans="1:19" ht="15" customHeight="1">
      <c r="A19" s="104" t="s">
        <v>215</v>
      </c>
      <c r="B19" s="105" t="s">
        <v>44</v>
      </c>
      <c r="C19" s="105" t="s">
        <v>44</v>
      </c>
      <c r="D19" s="105" t="s">
        <v>44</v>
      </c>
      <c r="E19" s="105" t="s">
        <v>44</v>
      </c>
      <c r="F19" s="105" t="s">
        <v>44</v>
      </c>
      <c r="G19" s="105" t="s">
        <v>44</v>
      </c>
      <c r="H19" s="105" t="s">
        <v>44</v>
      </c>
      <c r="I19" s="105" t="s">
        <v>44</v>
      </c>
      <c r="J19" s="105" t="s">
        <v>44</v>
      </c>
      <c r="K19" s="105" t="s">
        <v>44</v>
      </c>
      <c r="L19" s="105" t="s">
        <v>44</v>
      </c>
      <c r="M19" s="105" t="s">
        <v>44</v>
      </c>
      <c r="N19" s="105">
        <v>1.3830260000000001</v>
      </c>
      <c r="O19" s="105" t="s">
        <v>44</v>
      </c>
      <c r="P19" s="105" t="s">
        <v>44</v>
      </c>
      <c r="Q19" s="105">
        <v>1.3830260000000001</v>
      </c>
      <c r="R19" s="105">
        <v>0.5</v>
      </c>
      <c r="S19" s="104" t="s">
        <v>215</v>
      </c>
    </row>
    <row r="20" spans="1:19" ht="15" customHeight="1">
      <c r="A20" s="104" t="s">
        <v>216</v>
      </c>
      <c r="B20" s="105" t="s">
        <v>44</v>
      </c>
      <c r="C20" s="105" t="s">
        <v>44</v>
      </c>
      <c r="D20" s="105" t="s">
        <v>44</v>
      </c>
      <c r="E20" s="105" t="s">
        <v>44</v>
      </c>
      <c r="F20" s="105" t="s">
        <v>44</v>
      </c>
      <c r="G20" s="105" t="s">
        <v>44</v>
      </c>
      <c r="H20" s="105">
        <v>4673.0426441999998</v>
      </c>
      <c r="I20" s="105">
        <v>5.0079856999999999</v>
      </c>
      <c r="J20" s="105" t="s">
        <v>44</v>
      </c>
      <c r="K20" s="105" t="s">
        <v>44</v>
      </c>
      <c r="L20" s="105" t="s">
        <v>44</v>
      </c>
      <c r="M20" s="105" t="s">
        <v>44</v>
      </c>
      <c r="N20" s="105" t="s">
        <v>44</v>
      </c>
      <c r="O20" s="105" t="s">
        <v>44</v>
      </c>
      <c r="P20" s="105" t="s">
        <v>44</v>
      </c>
      <c r="Q20" s="105">
        <v>4678.0506298999999</v>
      </c>
      <c r="R20" s="105">
        <v>5121.0336993999999</v>
      </c>
      <c r="S20" s="104" t="s">
        <v>216</v>
      </c>
    </row>
    <row r="21" spans="1:19" ht="15" customHeight="1">
      <c r="A21" s="104" t="s">
        <v>217</v>
      </c>
      <c r="B21" s="105" t="s">
        <v>44</v>
      </c>
      <c r="C21" s="105" t="s">
        <v>44</v>
      </c>
      <c r="D21" s="105" t="s">
        <v>44</v>
      </c>
      <c r="E21" s="105" t="s">
        <v>44</v>
      </c>
      <c r="F21" s="105" t="s">
        <v>44</v>
      </c>
      <c r="G21" s="105" t="s">
        <v>44</v>
      </c>
      <c r="H21" s="105" t="s">
        <v>44</v>
      </c>
      <c r="I21" s="105" t="s">
        <v>44</v>
      </c>
      <c r="J21" s="105" t="s">
        <v>44</v>
      </c>
      <c r="K21" s="105" t="s">
        <v>44</v>
      </c>
      <c r="L21" s="105" t="s">
        <v>44</v>
      </c>
      <c r="M21" s="105" t="s">
        <v>44</v>
      </c>
      <c r="N21" s="105" t="s">
        <v>44</v>
      </c>
      <c r="O21" s="105" t="s">
        <v>44</v>
      </c>
      <c r="P21" s="105" t="s">
        <v>44</v>
      </c>
      <c r="Q21" s="105" t="s">
        <v>44</v>
      </c>
      <c r="R21" s="105" t="s">
        <v>44</v>
      </c>
      <c r="S21" s="104" t="s">
        <v>217</v>
      </c>
    </row>
    <row r="22" spans="1:19" ht="15" customHeight="1">
      <c r="A22" s="104" t="s">
        <v>218</v>
      </c>
      <c r="B22" s="105" t="s">
        <v>44</v>
      </c>
      <c r="C22" s="105">
        <v>4.7492428999999996</v>
      </c>
      <c r="D22" s="105">
        <v>7244.4886339000004</v>
      </c>
      <c r="E22" s="105">
        <v>1956.5437360999999</v>
      </c>
      <c r="F22" s="105" t="s">
        <v>44</v>
      </c>
      <c r="G22" s="105">
        <v>1121.6237357</v>
      </c>
      <c r="H22" s="105">
        <v>103972.2501319</v>
      </c>
      <c r="I22" s="105">
        <v>6182.1576575999998</v>
      </c>
      <c r="J22" s="105" t="s">
        <v>44</v>
      </c>
      <c r="K22" s="105">
        <v>8233.6703161000005</v>
      </c>
      <c r="L22" s="105" t="s">
        <v>44</v>
      </c>
      <c r="M22" s="105" t="s">
        <v>44</v>
      </c>
      <c r="N22" s="105">
        <v>23507.689393699999</v>
      </c>
      <c r="O22" s="105">
        <v>14.973497999999999</v>
      </c>
      <c r="P22" s="105" t="s">
        <v>44</v>
      </c>
      <c r="Q22" s="105">
        <v>152238.14634590002</v>
      </c>
      <c r="R22" s="105">
        <v>153166.11083640001</v>
      </c>
      <c r="S22" s="104" t="s">
        <v>218</v>
      </c>
    </row>
    <row r="23" spans="1:19" ht="15" customHeight="1">
      <c r="A23" s="104" t="s">
        <v>219</v>
      </c>
      <c r="B23" s="105" t="s">
        <v>44</v>
      </c>
      <c r="C23" s="105" t="s">
        <v>44</v>
      </c>
      <c r="D23" s="105" t="s">
        <v>44</v>
      </c>
      <c r="E23" s="105" t="s">
        <v>44</v>
      </c>
      <c r="F23" s="105" t="s">
        <v>44</v>
      </c>
      <c r="G23" s="105" t="s">
        <v>44</v>
      </c>
      <c r="H23" s="105">
        <v>37.118735999999998</v>
      </c>
      <c r="I23" s="105" t="s">
        <v>44</v>
      </c>
      <c r="J23" s="105" t="s">
        <v>44</v>
      </c>
      <c r="K23" s="105">
        <v>1195.4056661</v>
      </c>
      <c r="L23" s="105" t="s">
        <v>44</v>
      </c>
      <c r="M23" s="105" t="s">
        <v>44</v>
      </c>
      <c r="N23" s="105" t="s">
        <v>44</v>
      </c>
      <c r="O23" s="105" t="s">
        <v>44</v>
      </c>
      <c r="P23" s="105" t="s">
        <v>44</v>
      </c>
      <c r="Q23" s="105">
        <v>1232.5244020999999</v>
      </c>
      <c r="R23" s="105">
        <v>1019.790216</v>
      </c>
      <c r="S23" s="104" t="s">
        <v>219</v>
      </c>
    </row>
    <row r="24" spans="1:19" ht="15" customHeight="1">
      <c r="A24" s="104" t="s">
        <v>220</v>
      </c>
      <c r="B24" s="105" t="s">
        <v>44</v>
      </c>
      <c r="C24" s="105" t="s">
        <v>44</v>
      </c>
      <c r="D24" s="105">
        <v>280.67883419999998</v>
      </c>
      <c r="E24" s="105">
        <v>10482.371274499999</v>
      </c>
      <c r="F24" s="105" t="s">
        <v>44</v>
      </c>
      <c r="G24" s="105" t="s">
        <v>44</v>
      </c>
      <c r="H24" s="105">
        <v>24533.499191399998</v>
      </c>
      <c r="I24" s="105">
        <v>67.378547999999995</v>
      </c>
      <c r="J24" s="105" t="s">
        <v>44</v>
      </c>
      <c r="K24" s="105">
        <v>48.067490599999999</v>
      </c>
      <c r="L24" s="105" t="s">
        <v>44</v>
      </c>
      <c r="M24" s="105" t="s">
        <v>44</v>
      </c>
      <c r="N24" s="105">
        <v>188.64388149999999</v>
      </c>
      <c r="O24" s="105" t="s">
        <v>44</v>
      </c>
      <c r="P24" s="105" t="s">
        <v>44</v>
      </c>
      <c r="Q24" s="105">
        <v>35600.639220199999</v>
      </c>
      <c r="R24" s="105">
        <v>26861.990838500002</v>
      </c>
      <c r="S24" s="104" t="s">
        <v>220</v>
      </c>
    </row>
    <row r="25" spans="1:19" ht="15" customHeight="1">
      <c r="A25" s="104" t="s">
        <v>221</v>
      </c>
      <c r="B25" s="105" t="s">
        <v>44</v>
      </c>
      <c r="C25" s="105" t="s">
        <v>44</v>
      </c>
      <c r="D25" s="105" t="s">
        <v>44</v>
      </c>
      <c r="E25" s="105" t="s">
        <v>44</v>
      </c>
      <c r="F25" s="105">
        <v>1197.8696514000001</v>
      </c>
      <c r="G25" s="105" t="s">
        <v>44</v>
      </c>
      <c r="H25" s="105">
        <v>906.51111749999995</v>
      </c>
      <c r="I25" s="105">
        <v>8237.6083056999996</v>
      </c>
      <c r="J25" s="105" t="s">
        <v>44</v>
      </c>
      <c r="K25" s="105">
        <v>47000.5</v>
      </c>
      <c r="L25" s="105" t="s">
        <v>44</v>
      </c>
      <c r="M25" s="105" t="s">
        <v>44</v>
      </c>
      <c r="N25" s="105" t="s">
        <v>44</v>
      </c>
      <c r="O25" s="105" t="s">
        <v>44</v>
      </c>
      <c r="P25" s="105" t="s">
        <v>44</v>
      </c>
      <c r="Q25" s="105">
        <v>57342.489074600002</v>
      </c>
      <c r="R25" s="105">
        <v>56013.9672183</v>
      </c>
      <c r="S25" s="104" t="s">
        <v>221</v>
      </c>
    </row>
    <row r="26" spans="1:19" ht="15" customHeight="1">
      <c r="A26" s="104" t="s">
        <v>222</v>
      </c>
      <c r="B26" s="105" t="s">
        <v>44</v>
      </c>
      <c r="C26" s="105" t="s">
        <v>44</v>
      </c>
      <c r="D26" s="105" t="s">
        <v>44</v>
      </c>
      <c r="E26" s="105">
        <v>4278.8728607000003</v>
      </c>
      <c r="F26" s="105">
        <v>8971.0035927999998</v>
      </c>
      <c r="G26" s="105">
        <v>16141.063721300001</v>
      </c>
      <c r="H26" s="105">
        <v>3243772.9376323</v>
      </c>
      <c r="I26" s="105">
        <v>43373.384731999999</v>
      </c>
      <c r="J26" s="105">
        <v>200710.85603600001</v>
      </c>
      <c r="K26" s="105">
        <v>23934.525943799999</v>
      </c>
      <c r="L26" s="105">
        <v>7.6761699999999999</v>
      </c>
      <c r="M26" s="105">
        <v>890.49583259999997</v>
      </c>
      <c r="N26" s="105">
        <v>182620.02883600001</v>
      </c>
      <c r="O26" s="105">
        <v>784.9700785</v>
      </c>
      <c r="P26" s="105">
        <v>5361.9553140999997</v>
      </c>
      <c r="Q26" s="105">
        <v>3730847.7707500998</v>
      </c>
      <c r="R26" s="105">
        <v>3695877.2387596001</v>
      </c>
      <c r="S26" s="104" t="s">
        <v>222</v>
      </c>
    </row>
    <row r="27" spans="1:19" ht="15" customHeight="1">
      <c r="A27" s="104" t="s">
        <v>223</v>
      </c>
      <c r="B27" s="105" t="s">
        <v>44</v>
      </c>
      <c r="C27" s="105" t="s">
        <v>44</v>
      </c>
      <c r="D27" s="105" t="s">
        <v>44</v>
      </c>
      <c r="E27" s="105" t="s">
        <v>44</v>
      </c>
      <c r="F27" s="105">
        <v>7727.6484941999997</v>
      </c>
      <c r="G27" s="105">
        <v>15.1929797</v>
      </c>
      <c r="H27" s="105">
        <v>1605.9286943</v>
      </c>
      <c r="I27" s="105">
        <v>3.7086510000000001</v>
      </c>
      <c r="J27" s="105" t="s">
        <v>44</v>
      </c>
      <c r="K27" s="105">
        <v>15907.4673693</v>
      </c>
      <c r="L27" s="105" t="s">
        <v>44</v>
      </c>
      <c r="M27" s="105">
        <v>5058.6875305000003</v>
      </c>
      <c r="N27" s="105">
        <v>502.71748220000001</v>
      </c>
      <c r="O27" s="105">
        <v>4531.1243344000004</v>
      </c>
      <c r="P27" s="105" t="s">
        <v>44</v>
      </c>
      <c r="Q27" s="105">
        <v>35352.475535600002</v>
      </c>
      <c r="R27" s="105">
        <v>32480.7593256</v>
      </c>
      <c r="S27" s="104" t="s">
        <v>223</v>
      </c>
    </row>
    <row r="28" spans="1:19" ht="15" customHeight="1">
      <c r="A28" s="104" t="s">
        <v>224</v>
      </c>
      <c r="B28" s="105" t="s">
        <v>44</v>
      </c>
      <c r="C28" s="105" t="s">
        <v>44</v>
      </c>
      <c r="D28" s="105">
        <v>302766.14019230002</v>
      </c>
      <c r="E28" s="105">
        <v>106513.27374069999</v>
      </c>
      <c r="F28" s="105">
        <v>553.82614920000003</v>
      </c>
      <c r="G28" s="105">
        <v>1650.5972581000001</v>
      </c>
      <c r="H28" s="105">
        <v>347254.28182089998</v>
      </c>
      <c r="I28" s="105">
        <v>10334.882491</v>
      </c>
      <c r="J28" s="105">
        <v>136.05447810000001</v>
      </c>
      <c r="K28" s="105">
        <v>33055.484868300002</v>
      </c>
      <c r="L28" s="105" t="s">
        <v>44</v>
      </c>
      <c r="M28" s="105">
        <v>30259.036358099998</v>
      </c>
      <c r="N28" s="105">
        <v>8583.5334189000005</v>
      </c>
      <c r="O28" s="105">
        <v>319.45358199999998</v>
      </c>
      <c r="P28" s="105">
        <v>9707.4030750000002</v>
      </c>
      <c r="Q28" s="105">
        <v>851133.9674326001</v>
      </c>
      <c r="R28" s="105">
        <v>1176403.5050397001</v>
      </c>
      <c r="S28" s="104" t="s">
        <v>224</v>
      </c>
    </row>
    <row r="29" spans="1:19" ht="15" customHeight="1">
      <c r="A29" s="104" t="s">
        <v>225</v>
      </c>
      <c r="B29" s="105" t="s">
        <v>44</v>
      </c>
      <c r="C29" s="105" t="s">
        <v>44</v>
      </c>
      <c r="D29" s="105" t="s">
        <v>44</v>
      </c>
      <c r="E29" s="105" t="s">
        <v>44</v>
      </c>
      <c r="F29" s="105" t="s">
        <v>44</v>
      </c>
      <c r="G29" s="105" t="s">
        <v>44</v>
      </c>
      <c r="H29" s="105">
        <v>3173.8758569000001</v>
      </c>
      <c r="I29" s="105">
        <v>129.08872410000001</v>
      </c>
      <c r="J29" s="105" t="s">
        <v>44</v>
      </c>
      <c r="K29" s="105">
        <v>14501.233550000001</v>
      </c>
      <c r="L29" s="105" t="s">
        <v>44</v>
      </c>
      <c r="M29" s="105">
        <v>989.29740860000004</v>
      </c>
      <c r="N29" s="105" t="s">
        <v>44</v>
      </c>
      <c r="O29" s="105" t="s">
        <v>44</v>
      </c>
      <c r="P29" s="105" t="s">
        <v>44</v>
      </c>
      <c r="Q29" s="105">
        <v>18793.4955396</v>
      </c>
      <c r="R29" s="105">
        <v>10646.1661494</v>
      </c>
      <c r="S29" s="104" t="s">
        <v>225</v>
      </c>
    </row>
    <row r="30" spans="1:19" ht="15" customHeight="1">
      <c r="A30" s="104" t="s">
        <v>226</v>
      </c>
      <c r="B30" s="105" t="s">
        <v>44</v>
      </c>
      <c r="C30" s="105">
        <v>51.534556799999997</v>
      </c>
      <c r="D30" s="105">
        <v>68078.728160600003</v>
      </c>
      <c r="E30" s="105">
        <v>45984.220473100002</v>
      </c>
      <c r="F30" s="105">
        <v>18309.826024000002</v>
      </c>
      <c r="G30" s="105">
        <v>30556.620164100001</v>
      </c>
      <c r="H30" s="105">
        <v>1559350.7515709</v>
      </c>
      <c r="I30" s="105">
        <v>142464.68530099999</v>
      </c>
      <c r="J30" s="105">
        <v>26191.779277500002</v>
      </c>
      <c r="K30" s="105">
        <v>148673.40837819999</v>
      </c>
      <c r="L30" s="105">
        <v>738.36592359999997</v>
      </c>
      <c r="M30" s="105">
        <v>9551.7818489000001</v>
      </c>
      <c r="N30" s="105">
        <v>91647.051887599999</v>
      </c>
      <c r="O30" s="105">
        <v>191.6593292</v>
      </c>
      <c r="P30" s="105">
        <v>252.05308289999999</v>
      </c>
      <c r="Q30" s="105">
        <v>2142042.4659784003</v>
      </c>
      <c r="R30" s="105">
        <v>2259424.2374212998</v>
      </c>
      <c r="S30" s="104" t="s">
        <v>226</v>
      </c>
    </row>
    <row r="31" spans="1:19" ht="15" customHeight="1">
      <c r="A31" s="104" t="s">
        <v>227</v>
      </c>
      <c r="B31" s="105" t="s">
        <v>44</v>
      </c>
      <c r="C31" s="105" t="s">
        <v>44</v>
      </c>
      <c r="D31" s="105" t="s">
        <v>44</v>
      </c>
      <c r="E31" s="105">
        <v>11540.934407700001</v>
      </c>
      <c r="F31" s="105" t="s">
        <v>44</v>
      </c>
      <c r="G31" s="105" t="s">
        <v>44</v>
      </c>
      <c r="H31" s="105">
        <v>20691.899339700001</v>
      </c>
      <c r="I31" s="105">
        <v>73.775923899999995</v>
      </c>
      <c r="J31" s="105">
        <v>8.6667865000000006</v>
      </c>
      <c r="K31" s="105">
        <v>8369.4868753999999</v>
      </c>
      <c r="L31" s="105" t="s">
        <v>44</v>
      </c>
      <c r="M31" s="105">
        <v>6841.3602463999996</v>
      </c>
      <c r="N31" s="105">
        <v>86.869121000000007</v>
      </c>
      <c r="O31" s="105" t="s">
        <v>44</v>
      </c>
      <c r="P31" s="105" t="s">
        <v>44</v>
      </c>
      <c r="Q31" s="105">
        <v>47612.992700600007</v>
      </c>
      <c r="R31" s="105">
        <v>50330.440156700002</v>
      </c>
      <c r="S31" s="104" t="s">
        <v>227</v>
      </c>
    </row>
    <row r="32" spans="1:19" ht="15" customHeight="1">
      <c r="A32" s="104" t="s">
        <v>228</v>
      </c>
      <c r="B32" s="105" t="s">
        <v>44</v>
      </c>
      <c r="C32" s="105" t="s">
        <v>44</v>
      </c>
      <c r="D32" s="105">
        <v>436.1246372</v>
      </c>
      <c r="E32" s="105">
        <v>10790.960776899999</v>
      </c>
      <c r="F32" s="105">
        <v>9849.5479393000005</v>
      </c>
      <c r="G32" s="105" t="s">
        <v>44</v>
      </c>
      <c r="H32" s="105">
        <v>133657.0777042</v>
      </c>
      <c r="I32" s="105">
        <v>9215.8217722000009</v>
      </c>
      <c r="J32" s="105">
        <v>2.6506425</v>
      </c>
      <c r="K32" s="105">
        <v>15592.695728500001</v>
      </c>
      <c r="L32" s="105" t="s">
        <v>44</v>
      </c>
      <c r="M32" s="105">
        <v>2088.1647929999999</v>
      </c>
      <c r="N32" s="105">
        <v>3892.2206495999999</v>
      </c>
      <c r="O32" s="105">
        <v>11.7388204</v>
      </c>
      <c r="P32" s="105">
        <v>55236.111261899998</v>
      </c>
      <c r="Q32" s="105">
        <v>240773.11472569997</v>
      </c>
      <c r="R32" s="105">
        <v>315281.10080670001</v>
      </c>
      <c r="S32" s="104" t="s">
        <v>228</v>
      </c>
    </row>
    <row r="33" spans="1:19" ht="15" customHeight="1">
      <c r="A33" s="104" t="s">
        <v>229</v>
      </c>
      <c r="B33" s="105" t="s">
        <v>44</v>
      </c>
      <c r="C33" s="105" t="s">
        <v>44</v>
      </c>
      <c r="D33" s="105">
        <v>91.964624799999996</v>
      </c>
      <c r="E33" s="105">
        <v>24209.954900100001</v>
      </c>
      <c r="F33" s="105">
        <v>2226.5591462000002</v>
      </c>
      <c r="G33" s="105">
        <v>28.186879999999999</v>
      </c>
      <c r="H33" s="105">
        <v>58259.883385100002</v>
      </c>
      <c r="I33" s="105">
        <v>7499.1802690000004</v>
      </c>
      <c r="J33" s="105" t="s">
        <v>44</v>
      </c>
      <c r="K33" s="105">
        <v>7474.0196278000003</v>
      </c>
      <c r="L33" s="105" t="s">
        <v>44</v>
      </c>
      <c r="M33" s="105">
        <v>5134.2646912999999</v>
      </c>
      <c r="N33" s="105">
        <v>43748.808435400002</v>
      </c>
      <c r="O33" s="105" t="s">
        <v>44</v>
      </c>
      <c r="P33" s="105">
        <v>21147.410313600001</v>
      </c>
      <c r="Q33" s="105">
        <v>169820.23227330003</v>
      </c>
      <c r="R33" s="105">
        <v>22719.006558900001</v>
      </c>
      <c r="S33" s="104" t="s">
        <v>229</v>
      </c>
    </row>
    <row r="34" spans="1:19" ht="15" customHeight="1">
      <c r="A34" s="104" t="s">
        <v>230</v>
      </c>
      <c r="B34" s="105" t="s">
        <v>44</v>
      </c>
      <c r="C34" s="105">
        <v>19687.3190808</v>
      </c>
      <c r="D34" s="105">
        <v>323425.59698560002</v>
      </c>
      <c r="E34" s="105">
        <v>311684.75055880001</v>
      </c>
      <c r="F34" s="105">
        <v>10250.3879949</v>
      </c>
      <c r="G34" s="105">
        <v>21714.660772399999</v>
      </c>
      <c r="H34" s="105">
        <v>614355.20750629995</v>
      </c>
      <c r="I34" s="105">
        <v>58573.174929399996</v>
      </c>
      <c r="J34" s="105">
        <v>7534.5513405000002</v>
      </c>
      <c r="K34" s="105">
        <v>101180.3789363</v>
      </c>
      <c r="L34" s="105">
        <v>163.1562844</v>
      </c>
      <c r="M34" s="105">
        <v>31585.354208699999</v>
      </c>
      <c r="N34" s="105">
        <v>148539.53310840001</v>
      </c>
      <c r="O34" s="105">
        <v>281.50944980000003</v>
      </c>
      <c r="P34" s="105">
        <v>33142.470831300001</v>
      </c>
      <c r="Q34" s="105">
        <v>1682118.0519875998</v>
      </c>
      <c r="R34" s="105">
        <v>535822.15723799996</v>
      </c>
      <c r="S34" s="104" t="s">
        <v>230</v>
      </c>
    </row>
    <row r="35" spans="1:19" ht="15" customHeight="1">
      <c r="A35" s="104" t="s">
        <v>231</v>
      </c>
      <c r="B35" s="105" t="s">
        <v>44</v>
      </c>
      <c r="C35" s="105" t="s">
        <v>44</v>
      </c>
      <c r="D35" s="105">
        <v>81517.368604300005</v>
      </c>
      <c r="E35" s="105">
        <v>31388.8616669</v>
      </c>
      <c r="F35" s="105">
        <v>9857.4172101999993</v>
      </c>
      <c r="G35" s="105" t="s">
        <v>44</v>
      </c>
      <c r="H35" s="105">
        <v>107721.3043588</v>
      </c>
      <c r="I35" s="105">
        <v>5238.2148432000004</v>
      </c>
      <c r="J35" s="105">
        <v>0.38353989999999999</v>
      </c>
      <c r="K35" s="105">
        <v>61145.251418899999</v>
      </c>
      <c r="L35" s="105" t="s">
        <v>44</v>
      </c>
      <c r="M35" s="105">
        <v>13711.856615000001</v>
      </c>
      <c r="N35" s="105">
        <v>11027.529359100001</v>
      </c>
      <c r="O35" s="105">
        <v>1.6188332999999999</v>
      </c>
      <c r="P35" s="105">
        <v>2.5034103000000001</v>
      </c>
      <c r="Q35" s="105">
        <v>321612.30985989998</v>
      </c>
      <c r="R35" s="105">
        <v>407703.30928260001</v>
      </c>
      <c r="S35" s="104" t="s">
        <v>231</v>
      </c>
    </row>
    <row r="36" spans="1:19" ht="15" customHeight="1">
      <c r="A36" s="104" t="s">
        <v>232</v>
      </c>
      <c r="B36" s="105" t="s">
        <v>44</v>
      </c>
      <c r="C36" s="105">
        <v>795.68595500000004</v>
      </c>
      <c r="D36" s="105">
        <v>105993.208984</v>
      </c>
      <c r="E36" s="105">
        <v>79367.569046100005</v>
      </c>
      <c r="F36" s="105">
        <v>3322.5180405999999</v>
      </c>
      <c r="G36" s="105">
        <v>620.62299380000002</v>
      </c>
      <c r="H36" s="105">
        <v>414373.549741</v>
      </c>
      <c r="I36" s="105">
        <v>38906.999197899997</v>
      </c>
      <c r="J36" s="105">
        <v>8.3317355000000006</v>
      </c>
      <c r="K36" s="105">
        <v>454512.80796210002</v>
      </c>
      <c r="L36" s="105" t="s">
        <v>44</v>
      </c>
      <c r="M36" s="105">
        <v>31626.0824536</v>
      </c>
      <c r="N36" s="105">
        <v>55684.4702702</v>
      </c>
      <c r="O36" s="105">
        <v>189.74045169999999</v>
      </c>
      <c r="P36" s="105" t="s">
        <v>44</v>
      </c>
      <c r="Q36" s="105">
        <v>1185401.5868314998</v>
      </c>
      <c r="R36" s="105">
        <v>1277988.0477024999</v>
      </c>
      <c r="S36" s="104" t="s">
        <v>232</v>
      </c>
    </row>
    <row r="37" spans="1:19" ht="15" customHeight="1">
      <c r="A37" s="104" t="s">
        <v>233</v>
      </c>
      <c r="B37" s="105" t="s">
        <v>44</v>
      </c>
      <c r="C37" s="105" t="s">
        <v>44</v>
      </c>
      <c r="D37" s="105">
        <v>69080.0257423</v>
      </c>
      <c r="E37" s="105">
        <v>17467.288709</v>
      </c>
      <c r="F37" s="105">
        <v>2484.7164142000001</v>
      </c>
      <c r="G37" s="105" t="s">
        <v>44</v>
      </c>
      <c r="H37" s="105">
        <v>149625.2095352</v>
      </c>
      <c r="I37" s="105">
        <v>28001.771404399999</v>
      </c>
      <c r="J37" s="105">
        <v>7.0964065999999999</v>
      </c>
      <c r="K37" s="105">
        <v>153881.79066190001</v>
      </c>
      <c r="L37" s="105">
        <v>10946.94389</v>
      </c>
      <c r="M37" s="105">
        <v>18885.154190099998</v>
      </c>
      <c r="N37" s="105">
        <v>104323.79767450001</v>
      </c>
      <c r="O37" s="105" t="s">
        <v>44</v>
      </c>
      <c r="P37" s="105">
        <v>0.40960659999999999</v>
      </c>
      <c r="Q37" s="105">
        <v>554704.20423479995</v>
      </c>
      <c r="R37" s="105">
        <v>393787.2793155</v>
      </c>
      <c r="S37" s="104" t="s">
        <v>233</v>
      </c>
    </row>
    <row r="38" spans="1:19" ht="15" customHeight="1">
      <c r="A38" s="104" t="s">
        <v>234</v>
      </c>
      <c r="B38" s="105" t="s">
        <v>44</v>
      </c>
      <c r="C38" s="105">
        <v>3683.4457470000002</v>
      </c>
      <c r="D38" s="105">
        <v>219291.5855826</v>
      </c>
      <c r="E38" s="105">
        <v>362608.79933250003</v>
      </c>
      <c r="F38" s="105">
        <v>27671.952487400002</v>
      </c>
      <c r="G38" s="105">
        <v>4799.8589503000003</v>
      </c>
      <c r="H38" s="105">
        <v>1034747.2330731</v>
      </c>
      <c r="I38" s="105">
        <v>848156.71972279996</v>
      </c>
      <c r="J38" s="105">
        <v>30862.761070299999</v>
      </c>
      <c r="K38" s="105">
        <v>88322.734083599993</v>
      </c>
      <c r="L38" s="105">
        <v>3740.8826795999998</v>
      </c>
      <c r="M38" s="105">
        <v>42077.803215599997</v>
      </c>
      <c r="N38" s="105">
        <v>263299.60671969998</v>
      </c>
      <c r="O38" s="105">
        <v>1882.5627374000001</v>
      </c>
      <c r="P38" s="105">
        <v>24306.8557464</v>
      </c>
      <c r="Q38" s="105">
        <v>2955452.8011483001</v>
      </c>
      <c r="R38" s="105">
        <v>3153524.9578932002</v>
      </c>
      <c r="S38" s="104" t="s">
        <v>234</v>
      </c>
    </row>
    <row r="39" spans="1:19" ht="15" customHeight="1">
      <c r="A39" s="104" t="s">
        <v>235</v>
      </c>
      <c r="B39" s="105" t="s">
        <v>44</v>
      </c>
      <c r="C39" s="105" t="s">
        <v>44</v>
      </c>
      <c r="D39" s="105">
        <v>2160.7708108000002</v>
      </c>
      <c r="E39" s="105">
        <v>68844.063234000001</v>
      </c>
      <c r="F39" s="105">
        <v>1193.2646156000001</v>
      </c>
      <c r="G39" s="105" t="s">
        <v>44</v>
      </c>
      <c r="H39" s="105">
        <v>36854.371642300001</v>
      </c>
      <c r="I39" s="105">
        <v>31282.664621399999</v>
      </c>
      <c r="J39" s="105">
        <v>0.82042420000000005</v>
      </c>
      <c r="K39" s="105">
        <v>24597.3570664</v>
      </c>
      <c r="L39" s="105" t="s">
        <v>44</v>
      </c>
      <c r="M39" s="105">
        <v>9464.4111668999994</v>
      </c>
      <c r="N39" s="105">
        <v>32597.860301299999</v>
      </c>
      <c r="O39" s="105" t="s">
        <v>44</v>
      </c>
      <c r="P39" s="105" t="s">
        <v>44</v>
      </c>
      <c r="Q39" s="105">
        <v>206995.58388290001</v>
      </c>
      <c r="R39" s="105">
        <v>517603.06684589997</v>
      </c>
      <c r="S39" s="104" t="s">
        <v>235</v>
      </c>
    </row>
    <row r="40" spans="1:19" ht="15" customHeight="1">
      <c r="A40" s="104" t="s">
        <v>236</v>
      </c>
      <c r="B40" s="105" t="s">
        <v>44</v>
      </c>
      <c r="C40" s="105" t="s">
        <v>44</v>
      </c>
      <c r="D40" s="105">
        <v>2123.3409836000001</v>
      </c>
      <c r="E40" s="105">
        <v>92637.209492399998</v>
      </c>
      <c r="F40" s="105">
        <v>855.64276840000002</v>
      </c>
      <c r="G40" s="105">
        <v>1971.9855027999999</v>
      </c>
      <c r="H40" s="105">
        <v>245081.76456459999</v>
      </c>
      <c r="I40" s="105">
        <v>128808.5058419</v>
      </c>
      <c r="J40" s="105">
        <v>2.5112082999999998</v>
      </c>
      <c r="K40" s="105">
        <v>28146.391539200002</v>
      </c>
      <c r="L40" s="105" t="s">
        <v>44</v>
      </c>
      <c r="M40" s="105">
        <v>5099.4533887999996</v>
      </c>
      <c r="N40" s="105">
        <v>73182.997097800006</v>
      </c>
      <c r="O40" s="105">
        <v>2491.4416673000001</v>
      </c>
      <c r="P40" s="105">
        <v>3327.7393459</v>
      </c>
      <c r="Q40" s="105">
        <v>583728.98340099992</v>
      </c>
      <c r="R40" s="105">
        <v>817304.83727919997</v>
      </c>
      <c r="S40" s="104" t="s">
        <v>236</v>
      </c>
    </row>
    <row r="41" spans="1:19" ht="15" customHeight="1">
      <c r="A41" s="104" t="s">
        <v>237</v>
      </c>
      <c r="B41" s="105" t="s">
        <v>44</v>
      </c>
      <c r="C41" s="105">
        <v>23.1080285</v>
      </c>
      <c r="D41" s="105">
        <v>114.02753300000001</v>
      </c>
      <c r="E41" s="105">
        <v>41134.95996</v>
      </c>
      <c r="F41" s="105">
        <v>15437.4983662</v>
      </c>
      <c r="G41" s="105">
        <v>28.5922774</v>
      </c>
      <c r="H41" s="105">
        <v>155502.41775009999</v>
      </c>
      <c r="I41" s="105">
        <v>47931.738897499999</v>
      </c>
      <c r="J41" s="105">
        <v>1.5103800000000001</v>
      </c>
      <c r="K41" s="105">
        <v>41119.007041999997</v>
      </c>
      <c r="L41" s="105" t="s">
        <v>44</v>
      </c>
      <c r="M41" s="105">
        <v>51936.127263599999</v>
      </c>
      <c r="N41" s="105">
        <v>277856.82373579999</v>
      </c>
      <c r="O41" s="105">
        <v>1826.6693782</v>
      </c>
      <c r="P41" s="105">
        <v>809.34563079999998</v>
      </c>
      <c r="Q41" s="105">
        <v>633721.82624309999</v>
      </c>
      <c r="R41" s="105">
        <v>459658.11204550002</v>
      </c>
      <c r="S41" s="104" t="s">
        <v>237</v>
      </c>
    </row>
    <row r="42" spans="1:19" ht="15" customHeight="1">
      <c r="A42" s="104" t="s">
        <v>238</v>
      </c>
      <c r="B42" s="105" t="s">
        <v>44</v>
      </c>
      <c r="C42" s="105">
        <v>156.49408149999999</v>
      </c>
      <c r="D42" s="105">
        <v>19133.133919399999</v>
      </c>
      <c r="E42" s="105">
        <v>19823.163367500001</v>
      </c>
      <c r="F42" s="105">
        <v>15936.092222699999</v>
      </c>
      <c r="G42" s="105">
        <v>10388.2521239</v>
      </c>
      <c r="H42" s="105">
        <v>468100.93098880001</v>
      </c>
      <c r="I42" s="105">
        <v>142274.92016420001</v>
      </c>
      <c r="J42" s="105">
        <v>36669.962209899997</v>
      </c>
      <c r="K42" s="105">
        <v>64221.515188500001</v>
      </c>
      <c r="L42" s="105">
        <v>0.1176</v>
      </c>
      <c r="M42" s="105">
        <v>64154.061085300003</v>
      </c>
      <c r="N42" s="105">
        <v>337856.91444000002</v>
      </c>
      <c r="O42" s="105">
        <v>21655.326896899998</v>
      </c>
      <c r="P42" s="105">
        <v>8787.6811123999996</v>
      </c>
      <c r="Q42" s="105">
        <v>1209158.5654010002</v>
      </c>
      <c r="R42" s="105">
        <v>1436369.0219186</v>
      </c>
      <c r="S42" s="104" t="s">
        <v>238</v>
      </c>
    </row>
    <row r="43" spans="1:19">
      <c r="A43" s="106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6"/>
    </row>
    <row r="44" spans="1:19">
      <c r="A44" s="104"/>
      <c r="B44" s="105"/>
      <c r="C44" s="105"/>
      <c r="D44" s="105"/>
      <c r="E44" s="105"/>
      <c r="F44" s="105"/>
      <c r="G44" s="105"/>
      <c r="H44" s="105"/>
      <c r="I44" s="105"/>
      <c r="J44" s="95" t="s">
        <v>184</v>
      </c>
      <c r="K44" s="105"/>
      <c r="L44" s="105"/>
      <c r="M44" s="105"/>
      <c r="N44" s="105"/>
      <c r="O44" s="105"/>
      <c r="P44" s="105"/>
      <c r="Q44" s="105"/>
      <c r="R44" s="105"/>
      <c r="S44" s="95" t="s">
        <v>184</v>
      </c>
    </row>
    <row r="45" spans="1:19">
      <c r="A45" s="104"/>
      <c r="B45" s="105"/>
      <c r="C45" s="105"/>
      <c r="D45" s="105"/>
      <c r="E45" s="105"/>
      <c r="F45" s="105"/>
      <c r="G45" s="105"/>
      <c r="H45" s="105"/>
      <c r="I45" s="99"/>
      <c r="J45" s="47"/>
      <c r="K45" s="105"/>
      <c r="L45" s="105"/>
      <c r="M45" s="105"/>
      <c r="N45" s="105"/>
      <c r="O45" s="105"/>
      <c r="P45" s="105"/>
      <c r="Q45" s="105"/>
      <c r="R45" s="105"/>
      <c r="S45" s="104"/>
    </row>
    <row r="46" spans="1:19">
      <c r="A46" s="104"/>
      <c r="B46" s="105"/>
      <c r="C46" s="105"/>
      <c r="D46" s="105"/>
      <c r="E46" s="105"/>
      <c r="F46" s="105"/>
      <c r="G46" s="105"/>
      <c r="H46" s="105"/>
      <c r="I46" s="99"/>
      <c r="J46" s="47"/>
      <c r="K46" s="105"/>
      <c r="L46" s="105"/>
      <c r="M46" s="105"/>
      <c r="N46" s="105"/>
      <c r="O46" s="105"/>
      <c r="P46" s="105"/>
      <c r="Q46" s="105"/>
      <c r="R46" s="105"/>
      <c r="S46" s="104"/>
    </row>
    <row r="47" spans="1:19">
      <c r="A47" s="104"/>
      <c r="B47" s="105"/>
      <c r="C47" s="105"/>
      <c r="D47" s="105"/>
      <c r="E47" s="105"/>
      <c r="F47" s="105"/>
      <c r="G47" s="105"/>
      <c r="H47" s="105"/>
      <c r="I47" s="99"/>
      <c r="J47" s="47"/>
      <c r="K47" s="105"/>
      <c r="L47" s="105"/>
      <c r="M47" s="105"/>
      <c r="N47" s="105"/>
      <c r="O47" s="105"/>
      <c r="P47" s="105"/>
      <c r="Q47" s="105"/>
      <c r="R47" s="105"/>
      <c r="S47" s="104"/>
    </row>
    <row r="48" spans="1:19" ht="15">
      <c r="A48" s="5"/>
      <c r="B48" s="54"/>
      <c r="C48" s="5"/>
      <c r="D48" s="98"/>
      <c r="E48" s="98"/>
      <c r="F48" s="98"/>
      <c r="G48" s="5"/>
      <c r="H48" s="5"/>
      <c r="I48" s="108"/>
      <c r="J48" s="109"/>
      <c r="K48" s="54"/>
      <c r="L48" s="98"/>
      <c r="M48" s="5"/>
      <c r="N48" s="5"/>
      <c r="O48" s="5"/>
      <c r="P48" s="5"/>
      <c r="Q48" s="5"/>
      <c r="R48" s="5"/>
      <c r="S48" s="82" t="s">
        <v>54</v>
      </c>
    </row>
    <row r="49" spans="1:19">
      <c r="A49" s="1180" t="s">
        <v>187</v>
      </c>
      <c r="B49" s="1166" t="s">
        <v>188</v>
      </c>
      <c r="C49" s="1166"/>
      <c r="D49" s="1166"/>
      <c r="E49" s="1166"/>
      <c r="F49" s="1166"/>
      <c r="G49" s="1166"/>
      <c r="H49" s="1166"/>
      <c r="I49" s="1166"/>
      <c r="J49" s="1166" t="s">
        <v>188</v>
      </c>
      <c r="K49" s="1166"/>
      <c r="L49" s="1166"/>
      <c r="M49" s="1166"/>
      <c r="N49" s="1166"/>
      <c r="O49" s="1166"/>
      <c r="P49" s="1166"/>
      <c r="Q49" s="1166"/>
      <c r="R49" s="1178" t="s">
        <v>189</v>
      </c>
      <c r="S49" s="1181" t="s">
        <v>187</v>
      </c>
    </row>
    <row r="50" spans="1:19">
      <c r="A50" s="1180"/>
      <c r="B50" s="1174" t="s">
        <v>190</v>
      </c>
      <c r="C50" s="1174" t="s">
        <v>191</v>
      </c>
      <c r="D50" s="1174" t="s">
        <v>192</v>
      </c>
      <c r="E50" s="1174" t="s">
        <v>193</v>
      </c>
      <c r="F50" s="1174" t="s">
        <v>194</v>
      </c>
      <c r="G50" s="1174" t="s">
        <v>195</v>
      </c>
      <c r="H50" s="1174" t="s">
        <v>196</v>
      </c>
      <c r="I50" s="1174" t="s">
        <v>197</v>
      </c>
      <c r="J50" s="1174" t="s">
        <v>198</v>
      </c>
      <c r="K50" s="1174" t="s">
        <v>199</v>
      </c>
      <c r="L50" s="1174" t="s">
        <v>200</v>
      </c>
      <c r="M50" s="1174" t="s">
        <v>201</v>
      </c>
      <c r="N50" s="1174" t="s">
        <v>202</v>
      </c>
      <c r="O50" s="1174" t="s">
        <v>203</v>
      </c>
      <c r="P50" s="1174" t="s">
        <v>204</v>
      </c>
      <c r="Q50" s="1179" t="s">
        <v>205</v>
      </c>
      <c r="R50" s="1178"/>
      <c r="S50" s="1181"/>
    </row>
    <row r="51" spans="1:19" ht="75.75" customHeight="1">
      <c r="A51" s="1180"/>
      <c r="B51" s="1174"/>
      <c r="C51" s="1174"/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4"/>
      <c r="P51" s="1174"/>
      <c r="Q51" s="1179"/>
      <c r="R51" s="1178"/>
      <c r="S51" s="1181"/>
    </row>
    <row r="52" spans="1:19">
      <c r="A52" s="6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</row>
    <row r="53" spans="1:19" ht="15" customHeight="1">
      <c r="A53" s="104" t="s">
        <v>239</v>
      </c>
      <c r="B53" s="105" t="s">
        <v>44</v>
      </c>
      <c r="C53" s="105" t="s">
        <v>44</v>
      </c>
      <c r="D53" s="105">
        <v>2563.9742139</v>
      </c>
      <c r="E53" s="105">
        <v>47048.668031599998</v>
      </c>
      <c r="F53" s="105">
        <v>2688.2786120000001</v>
      </c>
      <c r="G53" s="105">
        <v>137.63976220000001</v>
      </c>
      <c r="H53" s="105">
        <v>115539.05215829999</v>
      </c>
      <c r="I53" s="105">
        <v>13830.5208477</v>
      </c>
      <c r="J53" s="105">
        <v>89.144533699999997</v>
      </c>
      <c r="K53" s="105">
        <v>11228.1369619</v>
      </c>
      <c r="L53" s="105">
        <v>184.18656050000001</v>
      </c>
      <c r="M53" s="105">
        <v>119422.4153738</v>
      </c>
      <c r="N53" s="105">
        <v>85649.924047799999</v>
      </c>
      <c r="O53" s="105">
        <v>20584.8164994</v>
      </c>
      <c r="P53" s="105">
        <v>294.36183649999998</v>
      </c>
      <c r="Q53" s="105">
        <v>419261.11943930003</v>
      </c>
      <c r="R53" s="105">
        <v>475129.0404467</v>
      </c>
      <c r="S53" s="104" t="s">
        <v>239</v>
      </c>
    </row>
    <row r="54" spans="1:19" ht="15" customHeight="1">
      <c r="A54" s="104" t="s">
        <v>240</v>
      </c>
      <c r="B54" s="105" t="s">
        <v>44</v>
      </c>
      <c r="C54" s="105" t="s">
        <v>44</v>
      </c>
      <c r="D54" s="105">
        <v>919.75681740000005</v>
      </c>
      <c r="E54" s="105">
        <v>122205.19096219999</v>
      </c>
      <c r="F54" s="105">
        <v>1051.5271398</v>
      </c>
      <c r="G54" s="105">
        <v>8808.8716249000008</v>
      </c>
      <c r="H54" s="105">
        <v>290741.56622959999</v>
      </c>
      <c r="I54" s="105">
        <v>82722.703177599993</v>
      </c>
      <c r="J54" s="105">
        <v>26050.495559999999</v>
      </c>
      <c r="K54" s="105">
        <v>51373.1762055</v>
      </c>
      <c r="L54" s="105" t="s">
        <v>44</v>
      </c>
      <c r="M54" s="105">
        <v>272718.97320760001</v>
      </c>
      <c r="N54" s="105">
        <v>168670.58726070001</v>
      </c>
      <c r="O54" s="105">
        <v>76319.033630899998</v>
      </c>
      <c r="P54" s="105">
        <v>2.0203099999999998</v>
      </c>
      <c r="Q54" s="105">
        <v>1101583.9021262003</v>
      </c>
      <c r="R54" s="105">
        <v>1040736.414979</v>
      </c>
      <c r="S54" s="104" t="s">
        <v>240</v>
      </c>
    </row>
    <row r="55" spans="1:19" ht="15" customHeight="1">
      <c r="A55" s="104" t="s">
        <v>241</v>
      </c>
      <c r="B55" s="105" t="s">
        <v>44</v>
      </c>
      <c r="C55" s="105">
        <v>195.38950270000001</v>
      </c>
      <c r="D55" s="105">
        <v>3610.0851776999998</v>
      </c>
      <c r="E55" s="105">
        <v>18368.2633475</v>
      </c>
      <c r="F55" s="105">
        <v>2553.129383</v>
      </c>
      <c r="G55" s="105">
        <v>3272.1172339</v>
      </c>
      <c r="H55" s="105">
        <v>106867.18576399999</v>
      </c>
      <c r="I55" s="105">
        <v>44733.959675400001</v>
      </c>
      <c r="J55" s="105">
        <v>11.6671388</v>
      </c>
      <c r="K55" s="105">
        <v>32936.939123199998</v>
      </c>
      <c r="L55" s="105" t="s">
        <v>44</v>
      </c>
      <c r="M55" s="105">
        <v>13856.277819000001</v>
      </c>
      <c r="N55" s="105">
        <v>331322.63798890001</v>
      </c>
      <c r="O55" s="105">
        <v>35461.225115699999</v>
      </c>
      <c r="P55" s="105" t="s">
        <v>44</v>
      </c>
      <c r="Q55" s="105">
        <v>593188.87726980005</v>
      </c>
      <c r="R55" s="105">
        <v>775080.16836070002</v>
      </c>
      <c r="S55" s="104" t="s">
        <v>241</v>
      </c>
    </row>
    <row r="56" spans="1:19" ht="15" customHeight="1">
      <c r="A56" s="104" t="s">
        <v>242</v>
      </c>
      <c r="B56" s="105" t="s">
        <v>44</v>
      </c>
      <c r="C56" s="105">
        <v>4047.6342936000001</v>
      </c>
      <c r="D56" s="105">
        <v>20259.6290845</v>
      </c>
      <c r="E56" s="105">
        <v>614571.0629125</v>
      </c>
      <c r="F56" s="105">
        <v>33774.684786700003</v>
      </c>
      <c r="G56" s="105">
        <v>27783.0708873</v>
      </c>
      <c r="H56" s="105">
        <v>6509948.9562681001</v>
      </c>
      <c r="I56" s="105">
        <v>720305.15597990004</v>
      </c>
      <c r="J56" s="105">
        <v>63904.1210718</v>
      </c>
      <c r="K56" s="105">
        <v>195186.0013871</v>
      </c>
      <c r="L56" s="105">
        <v>137737.5288645</v>
      </c>
      <c r="M56" s="105">
        <v>32326.7740887</v>
      </c>
      <c r="N56" s="105">
        <v>1087036.5387519</v>
      </c>
      <c r="O56" s="105">
        <v>28556.109774500001</v>
      </c>
      <c r="P56" s="105">
        <v>30616.405117800001</v>
      </c>
      <c r="Q56" s="105">
        <v>9506053.6732688993</v>
      </c>
      <c r="R56" s="105">
        <v>10667179.645074699</v>
      </c>
      <c r="S56" s="104" t="s">
        <v>242</v>
      </c>
    </row>
    <row r="57" spans="1:19" ht="15" customHeight="1">
      <c r="A57" s="104" t="s">
        <v>243</v>
      </c>
      <c r="B57" s="105" t="s">
        <v>44</v>
      </c>
      <c r="C57" s="105">
        <v>291.26552779999997</v>
      </c>
      <c r="D57" s="105">
        <v>424.4738006</v>
      </c>
      <c r="E57" s="105">
        <v>19179.5105105</v>
      </c>
      <c r="F57" s="105">
        <v>19.296415</v>
      </c>
      <c r="G57" s="105">
        <v>1159.2884524999999</v>
      </c>
      <c r="H57" s="105">
        <v>70576.554252999995</v>
      </c>
      <c r="I57" s="105">
        <v>41009.563266999998</v>
      </c>
      <c r="J57" s="105">
        <v>7680.1738789000001</v>
      </c>
      <c r="K57" s="105">
        <v>558.4904315</v>
      </c>
      <c r="L57" s="105">
        <v>11.231104999999999</v>
      </c>
      <c r="M57" s="105">
        <v>19509.864715799999</v>
      </c>
      <c r="N57" s="105">
        <v>39835.224051099998</v>
      </c>
      <c r="O57" s="105">
        <v>981.05128070000001</v>
      </c>
      <c r="P57" s="105">
        <v>4921.2851499999997</v>
      </c>
      <c r="Q57" s="105">
        <v>206157.27283940002</v>
      </c>
      <c r="R57" s="105">
        <v>318114.29535019997</v>
      </c>
      <c r="S57" s="104" t="s">
        <v>243</v>
      </c>
    </row>
    <row r="58" spans="1:19" ht="15" customHeight="1">
      <c r="A58" s="104" t="s">
        <v>244</v>
      </c>
      <c r="B58" s="105" t="s">
        <v>44</v>
      </c>
      <c r="C58" s="105">
        <v>1.2076499999999999</v>
      </c>
      <c r="D58" s="105">
        <v>959.8631772</v>
      </c>
      <c r="E58" s="105">
        <v>8478.4317501999994</v>
      </c>
      <c r="F58" s="105">
        <v>213.46397339999999</v>
      </c>
      <c r="G58" s="105">
        <v>3373.0274527000001</v>
      </c>
      <c r="H58" s="105">
        <v>67188.898568400007</v>
      </c>
      <c r="I58" s="105">
        <v>113576.83009030001</v>
      </c>
      <c r="J58" s="105">
        <v>889.16442070000005</v>
      </c>
      <c r="K58" s="105">
        <v>6456.3591812000004</v>
      </c>
      <c r="L58" s="105">
        <v>6891.8525591999996</v>
      </c>
      <c r="M58" s="105">
        <v>679.34324079999999</v>
      </c>
      <c r="N58" s="105">
        <v>65304.044734100004</v>
      </c>
      <c r="O58" s="105">
        <v>12799.998422299999</v>
      </c>
      <c r="P58" s="105">
        <v>8340.6334327000004</v>
      </c>
      <c r="Q58" s="105">
        <v>295153.11865319998</v>
      </c>
      <c r="R58" s="105">
        <v>410044.7438925</v>
      </c>
      <c r="S58" s="104" t="s">
        <v>244</v>
      </c>
    </row>
    <row r="59" spans="1:19" ht="15" customHeight="1">
      <c r="A59" s="104" t="s">
        <v>245</v>
      </c>
      <c r="B59" s="105" t="s">
        <v>44</v>
      </c>
      <c r="C59" s="105">
        <v>411.86382850000001</v>
      </c>
      <c r="D59" s="105" t="s">
        <v>44</v>
      </c>
      <c r="E59" s="105">
        <v>15.6729465</v>
      </c>
      <c r="F59" s="105" t="s">
        <v>44</v>
      </c>
      <c r="G59" s="105">
        <v>775.52918829999999</v>
      </c>
      <c r="H59" s="105">
        <v>77977.056073300002</v>
      </c>
      <c r="I59" s="105">
        <v>23328.019174699999</v>
      </c>
      <c r="J59" s="105">
        <v>1759.4207871999999</v>
      </c>
      <c r="K59" s="105">
        <v>13339.1282672</v>
      </c>
      <c r="L59" s="105">
        <v>7779.6072917000001</v>
      </c>
      <c r="M59" s="105" t="s">
        <v>44</v>
      </c>
      <c r="N59" s="105">
        <v>32216.665870600002</v>
      </c>
      <c r="O59" s="105">
        <v>118.6064721</v>
      </c>
      <c r="P59" s="105">
        <v>4.85609</v>
      </c>
      <c r="Q59" s="105">
        <v>157726.42599009996</v>
      </c>
      <c r="R59" s="105">
        <v>234743.56023549999</v>
      </c>
      <c r="S59" s="104" t="s">
        <v>245</v>
      </c>
    </row>
    <row r="60" spans="1:19" ht="15" customHeight="1">
      <c r="A60" s="104" t="s">
        <v>246</v>
      </c>
      <c r="B60" s="105" t="s">
        <v>44</v>
      </c>
      <c r="C60" s="105">
        <v>298.10398129999999</v>
      </c>
      <c r="D60" s="105">
        <v>3486.8752454</v>
      </c>
      <c r="E60" s="105">
        <v>1630.8016034</v>
      </c>
      <c r="F60" s="105">
        <v>21095.255048499999</v>
      </c>
      <c r="G60" s="105">
        <v>37186.640968799999</v>
      </c>
      <c r="H60" s="105">
        <v>662977.74698359997</v>
      </c>
      <c r="I60" s="105">
        <v>210381.23171590001</v>
      </c>
      <c r="J60" s="105">
        <v>17550.224912000001</v>
      </c>
      <c r="K60" s="105">
        <v>5209.3891529000002</v>
      </c>
      <c r="L60" s="105">
        <v>86457.9512846</v>
      </c>
      <c r="M60" s="105">
        <v>26936.0824918</v>
      </c>
      <c r="N60" s="105">
        <v>164991.7677191</v>
      </c>
      <c r="O60" s="105">
        <v>21226.833602499999</v>
      </c>
      <c r="P60" s="105">
        <v>27570.930352700001</v>
      </c>
      <c r="Q60" s="105">
        <v>1286999.8350624999</v>
      </c>
      <c r="R60" s="105">
        <v>2271623.7552375998</v>
      </c>
      <c r="S60" s="104" t="s">
        <v>246</v>
      </c>
    </row>
    <row r="61" spans="1:19" ht="15" customHeight="1">
      <c r="A61" s="104" t="s">
        <v>247</v>
      </c>
      <c r="B61" s="105" t="s">
        <v>44</v>
      </c>
      <c r="C61" s="105">
        <v>5222.5849666000004</v>
      </c>
      <c r="D61" s="105">
        <v>279.19567289999998</v>
      </c>
      <c r="E61" s="105">
        <v>162492.6567005</v>
      </c>
      <c r="F61" s="105">
        <v>28821.715941499999</v>
      </c>
      <c r="G61" s="105">
        <v>9024.8300087999996</v>
      </c>
      <c r="H61" s="105">
        <v>1646170.0682107001</v>
      </c>
      <c r="I61" s="105">
        <v>100888.38942399999</v>
      </c>
      <c r="J61" s="105">
        <v>2758.8386697999999</v>
      </c>
      <c r="K61" s="105">
        <v>4072.388704</v>
      </c>
      <c r="L61" s="105">
        <v>1820.563727</v>
      </c>
      <c r="M61" s="105">
        <v>44132.133242600001</v>
      </c>
      <c r="N61" s="105">
        <v>137262.15354520001</v>
      </c>
      <c r="O61" s="105">
        <v>20210.8145955</v>
      </c>
      <c r="P61" s="105">
        <v>3070.2719554999999</v>
      </c>
      <c r="Q61" s="105">
        <v>2166226.6053645997</v>
      </c>
      <c r="R61" s="105">
        <v>2456063.7311608</v>
      </c>
      <c r="S61" s="104" t="s">
        <v>247</v>
      </c>
    </row>
    <row r="62" spans="1:19" ht="15" customHeight="1">
      <c r="A62" s="104" t="s">
        <v>248</v>
      </c>
      <c r="B62" s="105" t="s">
        <v>44</v>
      </c>
      <c r="C62" s="105" t="s">
        <v>44</v>
      </c>
      <c r="D62" s="105">
        <v>1963.6440276999999</v>
      </c>
      <c r="E62" s="105">
        <v>1295.2049672000001</v>
      </c>
      <c r="F62" s="105">
        <v>21998.003235</v>
      </c>
      <c r="G62" s="105">
        <v>4228.9024933999999</v>
      </c>
      <c r="H62" s="105">
        <v>421964.4729468</v>
      </c>
      <c r="I62" s="105">
        <v>157182.11221799999</v>
      </c>
      <c r="J62" s="105">
        <v>3497.0049257999999</v>
      </c>
      <c r="K62" s="105">
        <v>26619.058251800001</v>
      </c>
      <c r="L62" s="105">
        <v>891.04670680000004</v>
      </c>
      <c r="M62" s="105">
        <v>1946.3112208</v>
      </c>
      <c r="N62" s="105">
        <v>46114.652519000003</v>
      </c>
      <c r="O62" s="105">
        <v>1578.8718750999999</v>
      </c>
      <c r="P62" s="105">
        <v>8657.4146615000009</v>
      </c>
      <c r="Q62" s="105">
        <v>697936.70004890009</v>
      </c>
      <c r="R62" s="105">
        <v>701847.47612070001</v>
      </c>
      <c r="S62" s="104" t="s">
        <v>248</v>
      </c>
    </row>
    <row r="63" spans="1:19" ht="15" customHeight="1">
      <c r="A63" s="104" t="s">
        <v>249</v>
      </c>
      <c r="B63" s="105" t="s">
        <v>44</v>
      </c>
      <c r="C63" s="105">
        <v>268.92080670000001</v>
      </c>
      <c r="D63" s="105">
        <v>166.89257000000001</v>
      </c>
      <c r="E63" s="105">
        <v>406.4683344</v>
      </c>
      <c r="F63" s="105">
        <v>56.517636600000003</v>
      </c>
      <c r="G63" s="105">
        <v>403.85715299999998</v>
      </c>
      <c r="H63" s="105">
        <v>454693.513416</v>
      </c>
      <c r="I63" s="105">
        <v>102255.4612489</v>
      </c>
      <c r="J63" s="105">
        <v>351.52408919999999</v>
      </c>
      <c r="K63" s="105">
        <v>11293.6379767</v>
      </c>
      <c r="L63" s="105">
        <v>379.7504745</v>
      </c>
      <c r="M63" s="105">
        <v>5069.1300629999996</v>
      </c>
      <c r="N63" s="105">
        <v>63664.934510200001</v>
      </c>
      <c r="O63" s="105">
        <v>37178.100597199998</v>
      </c>
      <c r="P63" s="105">
        <v>5184.6379642000002</v>
      </c>
      <c r="Q63" s="105">
        <v>681373.34684060002</v>
      </c>
      <c r="R63" s="105">
        <v>823497.94453420001</v>
      </c>
      <c r="S63" s="104" t="s">
        <v>249</v>
      </c>
    </row>
    <row r="64" spans="1:19" ht="15" customHeight="1">
      <c r="A64" s="104" t="s">
        <v>250</v>
      </c>
      <c r="B64" s="105" t="s">
        <v>44</v>
      </c>
      <c r="C64" s="105">
        <v>5.0337800000000001</v>
      </c>
      <c r="D64" s="105">
        <v>7101.4841518000003</v>
      </c>
      <c r="E64" s="105">
        <v>24649.403051099998</v>
      </c>
      <c r="F64" s="105">
        <v>13213.5746098</v>
      </c>
      <c r="G64" s="105">
        <v>35256.221130400001</v>
      </c>
      <c r="H64" s="105">
        <v>2367259.0994136999</v>
      </c>
      <c r="I64" s="105">
        <v>946170.67006829998</v>
      </c>
      <c r="J64" s="105">
        <v>4063.9412261000002</v>
      </c>
      <c r="K64" s="105">
        <v>124660.7780399</v>
      </c>
      <c r="L64" s="105">
        <v>523.13600220000001</v>
      </c>
      <c r="M64" s="105">
        <v>56517.353724000001</v>
      </c>
      <c r="N64" s="105">
        <v>747074.02153090003</v>
      </c>
      <c r="O64" s="105">
        <v>86184.611341600001</v>
      </c>
      <c r="P64" s="105">
        <v>10509.4577243</v>
      </c>
      <c r="Q64" s="105">
        <v>4423188.7857941007</v>
      </c>
      <c r="R64" s="105">
        <v>3519687.6879539001</v>
      </c>
      <c r="S64" s="104" t="s">
        <v>250</v>
      </c>
    </row>
    <row r="65" spans="1:19" ht="15" customHeight="1">
      <c r="A65" s="104" t="s">
        <v>251</v>
      </c>
      <c r="B65" s="105" t="s">
        <v>44</v>
      </c>
      <c r="C65" s="105" t="s">
        <v>44</v>
      </c>
      <c r="D65" s="105" t="s">
        <v>44</v>
      </c>
      <c r="E65" s="105">
        <v>642.67945259999999</v>
      </c>
      <c r="F65" s="105">
        <v>72.430610000000001</v>
      </c>
      <c r="G65" s="105">
        <v>2591.2554282000001</v>
      </c>
      <c r="H65" s="105">
        <v>220834.39326809999</v>
      </c>
      <c r="I65" s="105">
        <v>68642.602830899996</v>
      </c>
      <c r="J65" s="105">
        <v>2674.7901422999998</v>
      </c>
      <c r="K65" s="105">
        <v>66485.102690700005</v>
      </c>
      <c r="L65" s="105">
        <v>63.502864000000002</v>
      </c>
      <c r="M65" s="105">
        <v>12825.306673999999</v>
      </c>
      <c r="N65" s="105">
        <v>33376.930654999996</v>
      </c>
      <c r="O65" s="105">
        <v>2587.4764749999999</v>
      </c>
      <c r="P65" s="105">
        <v>594.91283929999997</v>
      </c>
      <c r="Q65" s="105">
        <v>411391.38393009995</v>
      </c>
      <c r="R65" s="105">
        <v>564804.64823020005</v>
      </c>
      <c r="S65" s="104" t="s">
        <v>251</v>
      </c>
    </row>
    <row r="66" spans="1:19" ht="15" customHeight="1">
      <c r="A66" s="104" t="s">
        <v>252</v>
      </c>
      <c r="B66" s="105" t="s">
        <v>44</v>
      </c>
      <c r="C66" s="105">
        <v>670.36570870000003</v>
      </c>
      <c r="D66" s="105">
        <v>2231.4855550000002</v>
      </c>
      <c r="E66" s="105">
        <v>79031.097506799997</v>
      </c>
      <c r="F66" s="105">
        <v>6089.0064388999999</v>
      </c>
      <c r="G66" s="105">
        <v>66918.329403600001</v>
      </c>
      <c r="H66" s="105">
        <v>1305598.1054299001</v>
      </c>
      <c r="I66" s="105">
        <v>206124.92946280001</v>
      </c>
      <c r="J66" s="105">
        <v>1887.0374525</v>
      </c>
      <c r="K66" s="105">
        <v>71614.332096900005</v>
      </c>
      <c r="L66" s="105">
        <v>2222.9618515000002</v>
      </c>
      <c r="M66" s="105">
        <v>89126.703282200004</v>
      </c>
      <c r="N66" s="105">
        <v>429011.42376799998</v>
      </c>
      <c r="O66" s="105">
        <v>48433.417461500001</v>
      </c>
      <c r="P66" s="105">
        <v>15591.9915624</v>
      </c>
      <c r="Q66" s="105">
        <v>2324551.1869807006</v>
      </c>
      <c r="R66" s="105">
        <v>2255334.048769</v>
      </c>
      <c r="S66" s="104" t="s">
        <v>252</v>
      </c>
    </row>
    <row r="67" spans="1:19" ht="15" customHeight="1">
      <c r="A67" s="104" t="s">
        <v>253</v>
      </c>
      <c r="B67" s="105" t="s">
        <v>44</v>
      </c>
      <c r="C67" s="105" t="s">
        <v>44</v>
      </c>
      <c r="D67" s="105" t="s">
        <v>44</v>
      </c>
      <c r="E67" s="105">
        <v>1443.1834856999999</v>
      </c>
      <c r="F67" s="105" t="s">
        <v>44</v>
      </c>
      <c r="G67" s="105">
        <v>856.04063770000005</v>
      </c>
      <c r="H67" s="105">
        <v>151877.03743910001</v>
      </c>
      <c r="I67" s="105">
        <v>88056.2385832</v>
      </c>
      <c r="J67" s="105">
        <v>230.6053417</v>
      </c>
      <c r="K67" s="105">
        <v>54181.908198099998</v>
      </c>
      <c r="L67" s="105">
        <v>3707.2496922</v>
      </c>
      <c r="M67" s="105">
        <v>31300.572067199999</v>
      </c>
      <c r="N67" s="105">
        <v>66174.958853300006</v>
      </c>
      <c r="O67" s="105">
        <v>5211.4379164000002</v>
      </c>
      <c r="P67" s="105">
        <v>649.04491800000005</v>
      </c>
      <c r="Q67" s="105">
        <v>403688.27713260002</v>
      </c>
      <c r="R67" s="105">
        <v>630248.51813119999</v>
      </c>
      <c r="S67" s="104" t="s">
        <v>253</v>
      </c>
    </row>
    <row r="68" spans="1:19" ht="15" customHeight="1">
      <c r="A68" s="104" t="s">
        <v>254</v>
      </c>
      <c r="B68" s="105" t="s">
        <v>44</v>
      </c>
      <c r="C68" s="105">
        <v>3154.1691089999999</v>
      </c>
      <c r="D68" s="105">
        <v>14068.1539361</v>
      </c>
      <c r="E68" s="105">
        <v>99056.966791900006</v>
      </c>
      <c r="F68" s="105">
        <v>78341.8757835</v>
      </c>
      <c r="G68" s="105">
        <v>24594.720526199999</v>
      </c>
      <c r="H68" s="105">
        <v>3154513.7063523</v>
      </c>
      <c r="I68" s="105">
        <v>656492.30378990003</v>
      </c>
      <c r="J68" s="105">
        <v>2043589.2991879999</v>
      </c>
      <c r="K68" s="105">
        <v>264573.0741579</v>
      </c>
      <c r="L68" s="105">
        <v>10944.770825699999</v>
      </c>
      <c r="M68" s="105">
        <v>249269.57398429999</v>
      </c>
      <c r="N68" s="105">
        <v>537046.31417649996</v>
      </c>
      <c r="O68" s="105">
        <v>52195.780285000001</v>
      </c>
      <c r="P68" s="105">
        <v>14050.5909491</v>
      </c>
      <c r="Q68" s="105">
        <v>7201891.2998553999</v>
      </c>
      <c r="R68" s="105">
        <v>8287209.8497698996</v>
      </c>
      <c r="S68" s="104" t="s">
        <v>254</v>
      </c>
    </row>
    <row r="69" spans="1:19" ht="15" customHeight="1">
      <c r="A69" s="104" t="s">
        <v>255</v>
      </c>
      <c r="B69" s="105" t="s">
        <v>44</v>
      </c>
      <c r="C69" s="105" t="s">
        <v>44</v>
      </c>
      <c r="D69" s="105">
        <v>17.165500000000002</v>
      </c>
      <c r="E69" s="105">
        <v>65812.749694600003</v>
      </c>
      <c r="F69" s="105">
        <v>12786.9733043</v>
      </c>
      <c r="G69" s="105">
        <v>921.48083329999997</v>
      </c>
      <c r="H69" s="105">
        <v>236519.82057489999</v>
      </c>
      <c r="I69" s="105">
        <v>76910.231528100005</v>
      </c>
      <c r="J69" s="105">
        <v>357293.66233790002</v>
      </c>
      <c r="K69" s="105">
        <v>523874.56481720001</v>
      </c>
      <c r="L69" s="105">
        <v>170.6581645</v>
      </c>
      <c r="M69" s="105">
        <v>32709.9182593</v>
      </c>
      <c r="N69" s="105">
        <v>184538.352644</v>
      </c>
      <c r="O69" s="105">
        <v>8648.9913594999998</v>
      </c>
      <c r="P69" s="105">
        <v>0.51898</v>
      </c>
      <c r="Q69" s="105">
        <v>1500205.0879976</v>
      </c>
      <c r="R69" s="105">
        <v>1693607.5241525001</v>
      </c>
      <c r="S69" s="104" t="s">
        <v>255</v>
      </c>
    </row>
    <row r="70" spans="1:19" ht="15" customHeight="1">
      <c r="A70" s="104" t="s">
        <v>256</v>
      </c>
      <c r="B70" s="105" t="s">
        <v>44</v>
      </c>
      <c r="C70" s="105">
        <v>53324.3500442</v>
      </c>
      <c r="D70" s="105">
        <v>26986.116428900001</v>
      </c>
      <c r="E70" s="105">
        <v>77877.491767500003</v>
      </c>
      <c r="F70" s="105">
        <v>97311.907907999994</v>
      </c>
      <c r="G70" s="105">
        <v>3624.0395340999999</v>
      </c>
      <c r="H70" s="105">
        <v>2131396.3668265999</v>
      </c>
      <c r="I70" s="105">
        <v>440308.4930593</v>
      </c>
      <c r="J70" s="105">
        <v>28289.779501500001</v>
      </c>
      <c r="K70" s="105">
        <v>335775.2686593</v>
      </c>
      <c r="L70" s="105">
        <v>15176.5551851</v>
      </c>
      <c r="M70" s="105">
        <v>254875.52905059999</v>
      </c>
      <c r="N70" s="105">
        <v>563990.99029780005</v>
      </c>
      <c r="O70" s="105">
        <v>65342.9689105</v>
      </c>
      <c r="P70" s="105">
        <v>93102.714046699999</v>
      </c>
      <c r="Q70" s="105">
        <v>4187382.5712200999</v>
      </c>
      <c r="R70" s="105">
        <v>3698275.9671427002</v>
      </c>
      <c r="S70" s="104" t="s">
        <v>256</v>
      </c>
    </row>
    <row r="71" spans="1:19" ht="15" customHeight="1">
      <c r="A71" s="104" t="s">
        <v>257</v>
      </c>
      <c r="B71" s="105" t="s">
        <v>44</v>
      </c>
      <c r="C71" s="105">
        <v>10443.68</v>
      </c>
      <c r="D71" s="105">
        <v>13028.005328200001</v>
      </c>
      <c r="E71" s="105">
        <v>25194.500801400001</v>
      </c>
      <c r="F71" s="105">
        <v>26095.567288400001</v>
      </c>
      <c r="G71" s="105">
        <v>3022.5101912</v>
      </c>
      <c r="H71" s="105">
        <v>913123.75969610002</v>
      </c>
      <c r="I71" s="105">
        <v>135848.8389308</v>
      </c>
      <c r="J71" s="105">
        <v>2507.4754877999999</v>
      </c>
      <c r="K71" s="105">
        <v>181112.3249754</v>
      </c>
      <c r="L71" s="105">
        <v>55.350651599999999</v>
      </c>
      <c r="M71" s="105">
        <v>58089.367832199998</v>
      </c>
      <c r="N71" s="105">
        <v>348934.23553559999</v>
      </c>
      <c r="O71" s="105">
        <v>12944.141185500001</v>
      </c>
      <c r="P71" s="105">
        <v>3324.0572240000001</v>
      </c>
      <c r="Q71" s="105">
        <v>1733723.8151282</v>
      </c>
      <c r="R71" s="105">
        <v>3330518.1673287</v>
      </c>
      <c r="S71" s="104" t="s">
        <v>257</v>
      </c>
    </row>
    <row r="72" spans="1:19" ht="15" customHeight="1">
      <c r="A72" s="104" t="s">
        <v>258</v>
      </c>
      <c r="B72" s="105" t="s">
        <v>44</v>
      </c>
      <c r="C72" s="105">
        <v>19158.8782722</v>
      </c>
      <c r="D72" s="105">
        <v>102548.8463802</v>
      </c>
      <c r="E72" s="105">
        <v>640039.0903714</v>
      </c>
      <c r="F72" s="105">
        <v>225849.5417383</v>
      </c>
      <c r="G72" s="105">
        <v>22499.804336199999</v>
      </c>
      <c r="H72" s="105">
        <v>13732967.6018597</v>
      </c>
      <c r="I72" s="105">
        <v>836613.76092869998</v>
      </c>
      <c r="J72" s="105">
        <v>146225.1579465</v>
      </c>
      <c r="K72" s="105">
        <v>1344522.6375082</v>
      </c>
      <c r="L72" s="105">
        <v>54451.717783799999</v>
      </c>
      <c r="M72" s="105">
        <v>412290.28308259998</v>
      </c>
      <c r="N72" s="105">
        <v>1153887.0696272999</v>
      </c>
      <c r="O72" s="105">
        <v>130135.9016046</v>
      </c>
      <c r="P72" s="105">
        <v>14027.8905127</v>
      </c>
      <c r="Q72" s="105">
        <v>18835218.181952402</v>
      </c>
      <c r="R72" s="105">
        <v>19648730.873463001</v>
      </c>
      <c r="S72" s="104" t="s">
        <v>258</v>
      </c>
    </row>
    <row r="73" spans="1:19" ht="15" customHeight="1">
      <c r="A73" s="104" t="s">
        <v>259</v>
      </c>
      <c r="B73" s="105">
        <v>6.8133249999999999</v>
      </c>
      <c r="C73" s="105">
        <v>6261.5834529000003</v>
      </c>
      <c r="D73" s="105">
        <v>11905.955418199999</v>
      </c>
      <c r="E73" s="105">
        <v>368619.75809389999</v>
      </c>
      <c r="F73" s="105">
        <v>35373.447693399998</v>
      </c>
      <c r="G73" s="105">
        <v>37983.011213400001</v>
      </c>
      <c r="H73" s="105">
        <v>2632086.179707</v>
      </c>
      <c r="I73" s="105">
        <v>245408.44959120001</v>
      </c>
      <c r="J73" s="105">
        <v>377.0309881</v>
      </c>
      <c r="K73" s="105">
        <v>2063067.260575</v>
      </c>
      <c r="L73" s="105">
        <v>2616.9911877999998</v>
      </c>
      <c r="M73" s="105">
        <v>110240.0564252</v>
      </c>
      <c r="N73" s="105">
        <v>1894599.5427558001</v>
      </c>
      <c r="O73" s="105">
        <v>3054.0099009</v>
      </c>
      <c r="P73" s="105">
        <v>3835.4577383000001</v>
      </c>
      <c r="Q73" s="105">
        <v>7415435.5480660992</v>
      </c>
      <c r="R73" s="105">
        <v>7046090.3443203</v>
      </c>
      <c r="S73" s="104" t="s">
        <v>259</v>
      </c>
    </row>
    <row r="74" spans="1:19" ht="15" customHeight="1">
      <c r="A74" s="104" t="s">
        <v>260</v>
      </c>
      <c r="B74" s="105" t="s">
        <v>44</v>
      </c>
      <c r="C74" s="105">
        <v>11691.2909298</v>
      </c>
      <c r="D74" s="105">
        <v>75141.264523799997</v>
      </c>
      <c r="E74" s="105">
        <v>615508.61627879995</v>
      </c>
      <c r="F74" s="105">
        <v>210479.43971509999</v>
      </c>
      <c r="G74" s="105">
        <v>45391.881035999999</v>
      </c>
      <c r="H74" s="105">
        <v>6936701.1498627001</v>
      </c>
      <c r="I74" s="105">
        <v>659568.54609670001</v>
      </c>
      <c r="J74" s="105">
        <v>6527.2313181</v>
      </c>
      <c r="K74" s="105">
        <v>1200486.8176301999</v>
      </c>
      <c r="L74" s="105">
        <v>51359.848196999999</v>
      </c>
      <c r="M74" s="105">
        <v>329466.35897880001</v>
      </c>
      <c r="N74" s="105">
        <v>1239633.6739083</v>
      </c>
      <c r="O74" s="105">
        <v>1362.9484614</v>
      </c>
      <c r="P74" s="105">
        <v>29558.8929192</v>
      </c>
      <c r="Q74" s="105">
        <v>11412877.959855899</v>
      </c>
      <c r="R74" s="105">
        <v>9745891.1909126006</v>
      </c>
      <c r="S74" s="104" t="s">
        <v>260</v>
      </c>
    </row>
    <row r="75" spans="1:19" ht="15" customHeight="1">
      <c r="A75" s="104" t="s">
        <v>261</v>
      </c>
      <c r="B75" s="105" t="s">
        <v>44</v>
      </c>
      <c r="C75" s="105">
        <v>131921.1951063</v>
      </c>
      <c r="D75" s="105">
        <v>33007.521599200001</v>
      </c>
      <c r="E75" s="105">
        <v>195980.7898733</v>
      </c>
      <c r="F75" s="105">
        <v>19224.7183912</v>
      </c>
      <c r="G75" s="105">
        <v>59986.298537100003</v>
      </c>
      <c r="H75" s="105">
        <v>3180335.2097147</v>
      </c>
      <c r="I75" s="105">
        <v>200287.44298349999</v>
      </c>
      <c r="J75" s="105">
        <v>123.4706932</v>
      </c>
      <c r="K75" s="105">
        <v>234052.8563977</v>
      </c>
      <c r="L75" s="105">
        <v>6697.8660768999998</v>
      </c>
      <c r="M75" s="105">
        <v>286286.63407939998</v>
      </c>
      <c r="N75" s="105">
        <v>510164.5276491</v>
      </c>
      <c r="O75" s="105">
        <v>2961.4874212</v>
      </c>
      <c r="P75" s="105">
        <v>1795.0003128000001</v>
      </c>
      <c r="Q75" s="105">
        <v>4862825.0188355995</v>
      </c>
      <c r="R75" s="105">
        <v>6889650.1626482997</v>
      </c>
      <c r="S75" s="104" t="s">
        <v>261</v>
      </c>
    </row>
    <row r="76" spans="1:19" ht="15" customHeight="1">
      <c r="A76" s="104" t="s">
        <v>262</v>
      </c>
      <c r="B76" s="105" t="s">
        <v>44</v>
      </c>
      <c r="C76" s="105">
        <v>275756.54801319999</v>
      </c>
      <c r="D76" s="105">
        <v>106868.25243189999</v>
      </c>
      <c r="E76" s="105">
        <v>412672.01849360002</v>
      </c>
      <c r="F76" s="105">
        <v>274955.93020220002</v>
      </c>
      <c r="G76" s="105">
        <v>160283.24330599999</v>
      </c>
      <c r="H76" s="105">
        <v>8872974.9996246994</v>
      </c>
      <c r="I76" s="105">
        <v>1475761.0228498001</v>
      </c>
      <c r="J76" s="105">
        <v>618.92773609999995</v>
      </c>
      <c r="K76" s="105">
        <v>426147.18689740001</v>
      </c>
      <c r="L76" s="105">
        <v>118360.5358877</v>
      </c>
      <c r="M76" s="105">
        <v>222096.81615110001</v>
      </c>
      <c r="N76" s="105">
        <v>793300.9032385</v>
      </c>
      <c r="O76" s="105">
        <v>4942.9766487999996</v>
      </c>
      <c r="P76" s="105">
        <v>17437.349479799999</v>
      </c>
      <c r="Q76" s="105">
        <v>13162176.710960798</v>
      </c>
      <c r="R76" s="105">
        <v>13261885.36032</v>
      </c>
      <c r="S76" s="104" t="s">
        <v>262</v>
      </c>
    </row>
    <row r="77" spans="1:19" ht="15" customHeight="1">
      <c r="A77" s="104" t="s">
        <v>263</v>
      </c>
      <c r="B77" s="105" t="s">
        <v>44</v>
      </c>
      <c r="C77" s="105">
        <v>55.263843199999997</v>
      </c>
      <c r="D77" s="105">
        <v>7432.3567237999996</v>
      </c>
      <c r="E77" s="105">
        <v>113092.8793207</v>
      </c>
      <c r="F77" s="105">
        <v>24889.290729799999</v>
      </c>
      <c r="G77" s="105">
        <v>15278.8658664</v>
      </c>
      <c r="H77" s="105">
        <v>2176665.6926294002</v>
      </c>
      <c r="I77" s="105">
        <v>73893.434975099997</v>
      </c>
      <c r="J77" s="105">
        <v>46.880996500000002</v>
      </c>
      <c r="K77" s="105">
        <v>179835.123341</v>
      </c>
      <c r="L77" s="105">
        <v>10257.9857385</v>
      </c>
      <c r="M77" s="105">
        <v>63248.935674499997</v>
      </c>
      <c r="N77" s="105">
        <v>351622.5188657</v>
      </c>
      <c r="O77" s="105">
        <v>8061.4666896999997</v>
      </c>
      <c r="P77" s="105">
        <v>10656.5152468</v>
      </c>
      <c r="Q77" s="105">
        <v>3035037.2106411005</v>
      </c>
      <c r="R77" s="105">
        <v>1830217.7264179999</v>
      </c>
      <c r="S77" s="104" t="s">
        <v>263</v>
      </c>
    </row>
    <row r="78" spans="1:19" ht="15" customHeight="1">
      <c r="A78" s="104" t="s">
        <v>264</v>
      </c>
      <c r="B78" s="105" t="s">
        <v>44</v>
      </c>
      <c r="C78" s="105">
        <v>226817.88034939999</v>
      </c>
      <c r="D78" s="105">
        <v>157668.3160468</v>
      </c>
      <c r="E78" s="105">
        <v>693812.1608822</v>
      </c>
      <c r="F78" s="105">
        <v>101034.48204259999</v>
      </c>
      <c r="G78" s="105">
        <v>77678.612854999999</v>
      </c>
      <c r="H78" s="105">
        <v>10814495.957170101</v>
      </c>
      <c r="I78" s="105">
        <v>628948.75810229999</v>
      </c>
      <c r="J78" s="105">
        <v>0.2539845</v>
      </c>
      <c r="K78" s="105">
        <v>669640.47000540001</v>
      </c>
      <c r="L78" s="105">
        <v>156449.48087940001</v>
      </c>
      <c r="M78" s="105">
        <v>387568.6533676</v>
      </c>
      <c r="N78" s="105">
        <v>620483.29988950002</v>
      </c>
      <c r="O78" s="105">
        <v>571.13025330000005</v>
      </c>
      <c r="P78" s="105">
        <v>111147.08737369999</v>
      </c>
      <c r="Q78" s="105">
        <v>14646316.543201799</v>
      </c>
      <c r="R78" s="105">
        <v>12227034.0813279</v>
      </c>
      <c r="S78" s="104" t="s">
        <v>264</v>
      </c>
    </row>
    <row r="79" spans="1:19" ht="15" customHeight="1">
      <c r="A79" s="104" t="s">
        <v>265</v>
      </c>
      <c r="B79" s="105" t="s">
        <v>44</v>
      </c>
      <c r="C79" s="105">
        <v>4408.5830050000004</v>
      </c>
      <c r="D79" s="105">
        <v>4530.9391627000005</v>
      </c>
      <c r="E79" s="105">
        <v>43895.3203956</v>
      </c>
      <c r="F79" s="105">
        <v>12541.2948605</v>
      </c>
      <c r="G79" s="105">
        <v>28921.521628900002</v>
      </c>
      <c r="H79" s="105">
        <v>1259317.7664848999</v>
      </c>
      <c r="I79" s="105">
        <v>58236.736039800002</v>
      </c>
      <c r="J79" s="105">
        <v>49.061713699999999</v>
      </c>
      <c r="K79" s="105">
        <v>122736.7140795</v>
      </c>
      <c r="L79" s="105">
        <v>22354.900620299999</v>
      </c>
      <c r="M79" s="105">
        <v>103220.6933581</v>
      </c>
      <c r="N79" s="105">
        <v>216106.1808609</v>
      </c>
      <c r="O79" s="105">
        <v>11509.5256212</v>
      </c>
      <c r="P79" s="105">
        <v>5.2532572999999996</v>
      </c>
      <c r="Q79" s="105">
        <v>1887834.4910884001</v>
      </c>
      <c r="R79" s="105">
        <v>2125695.7295356998</v>
      </c>
      <c r="S79" s="104" t="s">
        <v>265</v>
      </c>
    </row>
    <row r="80" spans="1:19" ht="15" customHeight="1">
      <c r="A80" s="104" t="s">
        <v>266</v>
      </c>
      <c r="B80" s="105" t="s">
        <v>44</v>
      </c>
      <c r="C80" s="105">
        <v>79464.986971799997</v>
      </c>
      <c r="D80" s="105">
        <v>41536.981613199998</v>
      </c>
      <c r="E80" s="105">
        <v>567832.68931759999</v>
      </c>
      <c r="F80" s="105">
        <v>689188.48074909998</v>
      </c>
      <c r="G80" s="105">
        <v>236832.8997221</v>
      </c>
      <c r="H80" s="105">
        <v>18762129.940891501</v>
      </c>
      <c r="I80" s="105">
        <v>1391947.0726178</v>
      </c>
      <c r="J80" s="105">
        <v>6.3898707999999997</v>
      </c>
      <c r="K80" s="105">
        <v>702088.55795559997</v>
      </c>
      <c r="L80" s="105">
        <v>169677.53123349999</v>
      </c>
      <c r="M80" s="105">
        <v>126982.5163399</v>
      </c>
      <c r="N80" s="105">
        <v>982643.45535099995</v>
      </c>
      <c r="O80" s="105">
        <v>32189.813438599998</v>
      </c>
      <c r="P80" s="105">
        <v>6557.1203544</v>
      </c>
      <c r="Q80" s="105">
        <v>23789078.436426904</v>
      </c>
      <c r="R80" s="105">
        <v>19298478.359810699</v>
      </c>
      <c r="S80" s="104" t="s">
        <v>266</v>
      </c>
    </row>
    <row r="81" spans="1:19" ht="15" customHeight="1">
      <c r="A81" s="104" t="s">
        <v>267</v>
      </c>
      <c r="B81" s="105" t="s">
        <v>44</v>
      </c>
      <c r="C81" s="105" t="s">
        <v>44</v>
      </c>
      <c r="D81" s="105">
        <v>29.492780499999999</v>
      </c>
      <c r="E81" s="105">
        <v>34744.845767500003</v>
      </c>
      <c r="F81" s="105">
        <v>4730.0303961</v>
      </c>
      <c r="G81" s="105">
        <v>411.02985699999999</v>
      </c>
      <c r="H81" s="105">
        <v>38862.250138299998</v>
      </c>
      <c r="I81" s="105">
        <v>14875.8872085</v>
      </c>
      <c r="J81" s="105" t="s">
        <v>44</v>
      </c>
      <c r="K81" s="105">
        <v>4636.9889979999998</v>
      </c>
      <c r="L81" s="105" t="s">
        <v>44</v>
      </c>
      <c r="M81" s="105">
        <v>2316.4522056000001</v>
      </c>
      <c r="N81" s="105">
        <v>11090.985384600001</v>
      </c>
      <c r="O81" s="105">
        <v>38.534022399999998</v>
      </c>
      <c r="P81" s="105" t="s">
        <v>44</v>
      </c>
      <c r="Q81" s="105">
        <v>111736.49675850001</v>
      </c>
      <c r="R81" s="105">
        <v>56042.2857296</v>
      </c>
      <c r="S81" s="104" t="s">
        <v>267</v>
      </c>
    </row>
    <row r="82" spans="1:19" ht="15" customHeight="1">
      <c r="A82" s="104" t="s">
        <v>268</v>
      </c>
      <c r="B82" s="105" t="s">
        <v>44</v>
      </c>
      <c r="C82" s="105">
        <v>250082.93427600001</v>
      </c>
      <c r="D82" s="105">
        <v>2271.3077352</v>
      </c>
      <c r="E82" s="105">
        <v>207250.26660120001</v>
      </c>
      <c r="F82" s="105">
        <v>110287.52966669999</v>
      </c>
      <c r="G82" s="105">
        <v>48941.812030499997</v>
      </c>
      <c r="H82" s="105">
        <v>4826814.2451590002</v>
      </c>
      <c r="I82" s="105">
        <v>226918.64112849999</v>
      </c>
      <c r="J82" s="105" t="s">
        <v>44</v>
      </c>
      <c r="K82" s="105">
        <v>77904.218897800005</v>
      </c>
      <c r="L82" s="105">
        <v>47208.207774399998</v>
      </c>
      <c r="M82" s="105">
        <v>55850.277407399997</v>
      </c>
      <c r="N82" s="105">
        <v>500753.3715985</v>
      </c>
      <c r="O82" s="105">
        <v>8949.8221572000002</v>
      </c>
      <c r="P82" s="105">
        <v>41.590694399999997</v>
      </c>
      <c r="Q82" s="105">
        <v>6363274.2251268001</v>
      </c>
      <c r="R82" s="105">
        <v>6038062.9413141999</v>
      </c>
      <c r="S82" s="104" t="s">
        <v>268</v>
      </c>
    </row>
    <row r="83" spans="1:19" ht="15" customHeight="1">
      <c r="A83" s="104" t="s">
        <v>269</v>
      </c>
      <c r="B83" s="105" t="s">
        <v>44</v>
      </c>
      <c r="C83" s="105" t="s">
        <v>44</v>
      </c>
      <c r="D83" s="105" t="s">
        <v>44</v>
      </c>
      <c r="E83" s="105" t="s">
        <v>44</v>
      </c>
      <c r="F83" s="105" t="s">
        <v>44</v>
      </c>
      <c r="G83" s="105">
        <v>23.8144317</v>
      </c>
      <c r="H83" s="105">
        <v>24861.265834400001</v>
      </c>
      <c r="I83" s="105">
        <v>2216.6854861000002</v>
      </c>
      <c r="J83" s="105" t="s">
        <v>44</v>
      </c>
      <c r="K83" s="105">
        <v>1.909975</v>
      </c>
      <c r="L83" s="105">
        <v>911.32456249999996</v>
      </c>
      <c r="M83" s="105" t="s">
        <v>44</v>
      </c>
      <c r="N83" s="105">
        <v>24.308879999999998</v>
      </c>
      <c r="O83" s="105" t="s">
        <v>44</v>
      </c>
      <c r="P83" s="105" t="s">
        <v>44</v>
      </c>
      <c r="Q83" s="105">
        <v>28039.309169700002</v>
      </c>
      <c r="R83" s="105">
        <v>15622.660091199999</v>
      </c>
      <c r="S83" s="104" t="s">
        <v>269</v>
      </c>
    </row>
    <row r="84" spans="1:19" ht="15" customHeight="1">
      <c r="A84" s="104" t="s">
        <v>270</v>
      </c>
      <c r="B84" s="105" t="s">
        <v>44</v>
      </c>
      <c r="C84" s="105">
        <v>5007.2614819</v>
      </c>
      <c r="D84" s="105">
        <v>128.9198538</v>
      </c>
      <c r="E84" s="105">
        <v>171845.37489860001</v>
      </c>
      <c r="F84" s="105">
        <v>28676.576563300001</v>
      </c>
      <c r="G84" s="105">
        <v>30974.556800900002</v>
      </c>
      <c r="H84" s="105">
        <v>1536863.7701315</v>
      </c>
      <c r="I84" s="105">
        <v>99997.1524985</v>
      </c>
      <c r="J84" s="105" t="s">
        <v>44</v>
      </c>
      <c r="K84" s="105">
        <v>79023.937666500002</v>
      </c>
      <c r="L84" s="105">
        <v>24781.008162800001</v>
      </c>
      <c r="M84" s="105">
        <v>6888.0920305999998</v>
      </c>
      <c r="N84" s="105">
        <v>238125.29011480001</v>
      </c>
      <c r="O84" s="105">
        <v>7.4340200000000003</v>
      </c>
      <c r="P84" s="105">
        <v>56.135571900000002</v>
      </c>
      <c r="Q84" s="105">
        <v>2222375.5097951</v>
      </c>
      <c r="R84" s="105">
        <v>2178027.4895723001</v>
      </c>
      <c r="S84" s="104" t="s">
        <v>270</v>
      </c>
    </row>
    <row r="85" spans="1:19" ht="15" customHeight="1">
      <c r="A85" s="104" t="s">
        <v>271</v>
      </c>
      <c r="B85" s="105" t="s">
        <v>44</v>
      </c>
      <c r="C85" s="105" t="s">
        <v>44</v>
      </c>
      <c r="D85" s="105" t="s">
        <v>44</v>
      </c>
      <c r="E85" s="105" t="s">
        <v>44</v>
      </c>
      <c r="F85" s="105" t="s">
        <v>44</v>
      </c>
      <c r="G85" s="105" t="s">
        <v>44</v>
      </c>
      <c r="H85" s="105">
        <v>445.9284505</v>
      </c>
      <c r="I85" s="105">
        <v>3009.1992716999998</v>
      </c>
      <c r="J85" s="105" t="s">
        <v>44</v>
      </c>
      <c r="K85" s="105" t="s">
        <v>44</v>
      </c>
      <c r="L85" s="105" t="s">
        <v>44</v>
      </c>
      <c r="M85" s="105" t="s">
        <v>44</v>
      </c>
      <c r="N85" s="105">
        <v>23.168659999999999</v>
      </c>
      <c r="O85" s="105" t="s">
        <v>44</v>
      </c>
      <c r="P85" s="105" t="s">
        <v>44</v>
      </c>
      <c r="Q85" s="105">
        <v>3478.2963821999997</v>
      </c>
      <c r="R85" s="105">
        <v>2854.905573</v>
      </c>
      <c r="S85" s="104" t="s">
        <v>271</v>
      </c>
    </row>
    <row r="86" spans="1:19" ht="15" customHeight="1">
      <c r="A86" s="104" t="s">
        <v>272</v>
      </c>
      <c r="B86" s="105" t="s">
        <v>44</v>
      </c>
      <c r="C86" s="105">
        <v>3343.3147690999999</v>
      </c>
      <c r="D86" s="105">
        <v>44.765296599999999</v>
      </c>
      <c r="E86" s="105">
        <v>6133.0390636000002</v>
      </c>
      <c r="F86" s="105">
        <v>1988.8329143000001</v>
      </c>
      <c r="G86" s="105">
        <v>2209.6292487999999</v>
      </c>
      <c r="H86" s="105">
        <v>535214.72720640001</v>
      </c>
      <c r="I86" s="105">
        <v>30368.693716999998</v>
      </c>
      <c r="J86" s="105" t="s">
        <v>44</v>
      </c>
      <c r="K86" s="105">
        <v>4012.4608119</v>
      </c>
      <c r="L86" s="105" t="s">
        <v>44</v>
      </c>
      <c r="M86" s="105">
        <v>6460.7437652999997</v>
      </c>
      <c r="N86" s="105">
        <v>52908.720796900001</v>
      </c>
      <c r="O86" s="105" t="s">
        <v>44</v>
      </c>
      <c r="P86" s="105">
        <v>172.2585895</v>
      </c>
      <c r="Q86" s="105">
        <v>642857.18617939996</v>
      </c>
      <c r="R86" s="105">
        <v>1192063.1073387</v>
      </c>
      <c r="S86" s="104" t="s">
        <v>272</v>
      </c>
    </row>
    <row r="87" spans="1:19">
      <c r="A87" s="106"/>
      <c r="B87" s="107"/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6"/>
    </row>
    <row r="88" spans="1:19">
      <c r="A88" s="104"/>
      <c r="B88" s="105"/>
      <c r="C88" s="105"/>
      <c r="D88" s="105"/>
      <c r="E88" s="105"/>
      <c r="F88" s="105"/>
      <c r="G88" s="105"/>
      <c r="H88" s="105"/>
      <c r="I88" s="105"/>
      <c r="J88" s="95" t="s">
        <v>184</v>
      </c>
      <c r="K88" s="105"/>
      <c r="L88" s="105"/>
      <c r="M88" s="105"/>
      <c r="N88" s="105"/>
      <c r="O88" s="105"/>
      <c r="P88" s="105"/>
      <c r="Q88" s="105"/>
      <c r="R88" s="105"/>
      <c r="S88" s="95" t="s">
        <v>273</v>
      </c>
    </row>
    <row r="89" spans="1:19">
      <c r="A89" s="104"/>
      <c r="B89" s="105"/>
      <c r="C89" s="105"/>
      <c r="D89" s="105"/>
      <c r="E89" s="105"/>
      <c r="F89" s="105"/>
      <c r="G89" s="105"/>
      <c r="H89" s="105"/>
      <c r="I89" s="99"/>
      <c r="J89" s="47"/>
      <c r="K89" s="105"/>
      <c r="L89" s="105"/>
      <c r="M89" s="105"/>
      <c r="N89" s="105"/>
      <c r="O89" s="105"/>
      <c r="P89" s="105"/>
      <c r="Q89" s="105"/>
      <c r="R89" s="105"/>
      <c r="S89" s="104"/>
    </row>
    <row r="90" spans="1:19">
      <c r="A90" s="104"/>
      <c r="B90" s="105"/>
      <c r="C90" s="105"/>
      <c r="D90" s="105"/>
      <c r="E90" s="105"/>
      <c r="F90" s="105"/>
      <c r="G90" s="105"/>
      <c r="H90" s="105"/>
      <c r="I90" s="99"/>
      <c r="J90" s="47"/>
      <c r="K90" s="105"/>
      <c r="L90" s="105"/>
      <c r="M90" s="105"/>
      <c r="N90" s="105"/>
      <c r="O90" s="105"/>
      <c r="P90" s="105"/>
      <c r="Q90" s="105"/>
      <c r="R90" s="105"/>
      <c r="S90" s="104"/>
    </row>
    <row r="91" spans="1:19">
      <c r="A91" s="104"/>
      <c r="B91" s="105"/>
      <c r="C91" s="105"/>
      <c r="D91" s="105"/>
      <c r="E91" s="105"/>
      <c r="F91" s="105"/>
      <c r="G91" s="105"/>
      <c r="H91" s="105"/>
      <c r="I91" s="99"/>
      <c r="J91" s="47"/>
      <c r="K91" s="105"/>
      <c r="L91" s="105"/>
      <c r="M91" s="105"/>
      <c r="N91" s="105"/>
      <c r="O91" s="105"/>
      <c r="P91" s="105"/>
      <c r="Q91" s="105"/>
      <c r="R91" s="105"/>
      <c r="S91" s="104"/>
    </row>
    <row r="92" spans="1:19" ht="15">
      <c r="A92" s="5"/>
      <c r="B92" s="54"/>
      <c r="C92" s="5"/>
      <c r="D92" s="98"/>
      <c r="E92" s="98"/>
      <c r="F92" s="98"/>
      <c r="G92" s="5"/>
      <c r="H92" s="5"/>
      <c r="I92" s="108"/>
      <c r="J92" s="109"/>
      <c r="K92" s="54"/>
      <c r="L92" s="98"/>
      <c r="M92" s="5"/>
      <c r="N92" s="5"/>
      <c r="O92" s="5"/>
      <c r="P92" s="5"/>
      <c r="Q92" s="5"/>
      <c r="R92" s="5"/>
      <c r="S92" s="82" t="s">
        <v>54</v>
      </c>
    </row>
    <row r="93" spans="1:19">
      <c r="A93" s="1180" t="s">
        <v>187</v>
      </c>
      <c r="B93" s="1166" t="s">
        <v>188</v>
      </c>
      <c r="C93" s="1166"/>
      <c r="D93" s="1166"/>
      <c r="E93" s="1166"/>
      <c r="F93" s="1166"/>
      <c r="G93" s="1166"/>
      <c r="H93" s="1166"/>
      <c r="I93" s="1166"/>
      <c r="J93" s="1166" t="s">
        <v>188</v>
      </c>
      <c r="K93" s="1166"/>
      <c r="L93" s="1166"/>
      <c r="M93" s="1166"/>
      <c r="N93" s="1166"/>
      <c r="O93" s="1166"/>
      <c r="P93" s="1166"/>
      <c r="Q93" s="1166"/>
      <c r="R93" s="1178" t="s">
        <v>189</v>
      </c>
      <c r="S93" s="1181" t="s">
        <v>187</v>
      </c>
    </row>
    <row r="94" spans="1:19">
      <c r="A94" s="1180"/>
      <c r="B94" s="1174" t="s">
        <v>190</v>
      </c>
      <c r="C94" s="1174" t="s">
        <v>191</v>
      </c>
      <c r="D94" s="1174" t="s">
        <v>192</v>
      </c>
      <c r="E94" s="1174" t="s">
        <v>193</v>
      </c>
      <c r="F94" s="1174" t="s">
        <v>194</v>
      </c>
      <c r="G94" s="1174" t="s">
        <v>195</v>
      </c>
      <c r="H94" s="1174" t="s">
        <v>196</v>
      </c>
      <c r="I94" s="1174" t="s">
        <v>197</v>
      </c>
      <c r="J94" s="1174" t="s">
        <v>198</v>
      </c>
      <c r="K94" s="1174" t="s">
        <v>199</v>
      </c>
      <c r="L94" s="1174" t="s">
        <v>200</v>
      </c>
      <c r="M94" s="1174" t="s">
        <v>201</v>
      </c>
      <c r="N94" s="1174" t="s">
        <v>202</v>
      </c>
      <c r="O94" s="1174" t="s">
        <v>203</v>
      </c>
      <c r="P94" s="1174" t="s">
        <v>204</v>
      </c>
      <c r="Q94" s="1179" t="s">
        <v>205</v>
      </c>
      <c r="R94" s="1178"/>
      <c r="S94" s="1181"/>
    </row>
    <row r="95" spans="1:19" ht="77.25" customHeight="1">
      <c r="A95" s="1180"/>
      <c r="B95" s="1174"/>
      <c r="C95" s="1174"/>
      <c r="D95" s="1174"/>
      <c r="E95" s="1174"/>
      <c r="F95" s="1174"/>
      <c r="G95" s="1174"/>
      <c r="H95" s="1174"/>
      <c r="I95" s="1174"/>
      <c r="J95" s="1174"/>
      <c r="K95" s="1174"/>
      <c r="L95" s="1174"/>
      <c r="M95" s="1174"/>
      <c r="N95" s="1174"/>
      <c r="O95" s="1174"/>
      <c r="P95" s="1174"/>
      <c r="Q95" s="1179"/>
      <c r="R95" s="1178"/>
      <c r="S95" s="1181"/>
    </row>
    <row r="96" spans="1:19">
      <c r="A96" s="6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</row>
    <row r="97" spans="1:19" ht="12.95" customHeight="1">
      <c r="A97" s="110" t="s">
        <v>274</v>
      </c>
      <c r="B97" s="105" t="s">
        <v>44</v>
      </c>
      <c r="C97" s="105" t="s">
        <v>44</v>
      </c>
      <c r="D97" s="105" t="s">
        <v>44</v>
      </c>
      <c r="E97" s="105" t="s">
        <v>44</v>
      </c>
      <c r="F97" s="105" t="s">
        <v>44</v>
      </c>
      <c r="G97" s="105" t="s">
        <v>44</v>
      </c>
      <c r="H97" s="105">
        <v>13518.0963266</v>
      </c>
      <c r="I97" s="105">
        <v>1461.8223003999999</v>
      </c>
      <c r="J97" s="105" t="s">
        <v>44</v>
      </c>
      <c r="K97" s="105" t="s">
        <v>44</v>
      </c>
      <c r="L97" s="105" t="s">
        <v>44</v>
      </c>
      <c r="M97" s="105" t="s">
        <v>44</v>
      </c>
      <c r="N97" s="105">
        <v>0.43152689999999999</v>
      </c>
      <c r="O97" s="105" t="s">
        <v>44</v>
      </c>
      <c r="P97" s="105" t="s">
        <v>44</v>
      </c>
      <c r="Q97" s="105">
        <v>14980.350153899999</v>
      </c>
      <c r="R97" s="105">
        <v>14137.0067602</v>
      </c>
      <c r="S97" s="104" t="s">
        <v>274</v>
      </c>
    </row>
    <row r="98" spans="1:19" ht="12.95" customHeight="1">
      <c r="A98" s="110" t="s">
        <v>275</v>
      </c>
      <c r="B98" s="105" t="s">
        <v>44</v>
      </c>
      <c r="C98" s="105">
        <v>2042.2108475</v>
      </c>
      <c r="D98" s="105">
        <v>2.0000000000000002E-5</v>
      </c>
      <c r="E98" s="105">
        <v>4552.0902099000004</v>
      </c>
      <c r="F98" s="105" t="s">
        <v>44</v>
      </c>
      <c r="G98" s="105">
        <v>164.47085960000001</v>
      </c>
      <c r="H98" s="105">
        <v>136009.4711729</v>
      </c>
      <c r="I98" s="105">
        <v>1673.2927144</v>
      </c>
      <c r="J98" s="105" t="s">
        <v>44</v>
      </c>
      <c r="K98" s="105">
        <v>3.6379165000000002</v>
      </c>
      <c r="L98" s="105" t="s">
        <v>44</v>
      </c>
      <c r="M98" s="105">
        <v>48.757543599999998</v>
      </c>
      <c r="N98" s="105">
        <v>2855.4650740000002</v>
      </c>
      <c r="O98" s="105" t="s">
        <v>44</v>
      </c>
      <c r="P98" s="105">
        <v>2894.965076</v>
      </c>
      <c r="Q98" s="105">
        <v>150244.36143440002</v>
      </c>
      <c r="R98" s="105">
        <v>188965.75718069999</v>
      </c>
      <c r="S98" s="104" t="s">
        <v>275</v>
      </c>
    </row>
    <row r="99" spans="1:19" ht="12.95" customHeight="1">
      <c r="A99" s="110" t="s">
        <v>276</v>
      </c>
      <c r="B99" s="105" t="s">
        <v>44</v>
      </c>
      <c r="C99" s="105" t="s">
        <v>44</v>
      </c>
      <c r="D99" s="105" t="s">
        <v>44</v>
      </c>
      <c r="E99" s="105" t="s">
        <v>44</v>
      </c>
      <c r="F99" s="105" t="s">
        <v>44</v>
      </c>
      <c r="G99" s="105" t="s">
        <v>44</v>
      </c>
      <c r="H99" s="105">
        <v>401.08535210000002</v>
      </c>
      <c r="I99" s="105">
        <v>537.1779894</v>
      </c>
      <c r="J99" s="105" t="s">
        <v>44</v>
      </c>
      <c r="K99" s="105" t="s">
        <v>44</v>
      </c>
      <c r="L99" s="105" t="s">
        <v>44</v>
      </c>
      <c r="M99" s="105" t="s">
        <v>44</v>
      </c>
      <c r="N99" s="105">
        <v>2.9129301999999999</v>
      </c>
      <c r="O99" s="105" t="s">
        <v>44</v>
      </c>
      <c r="P99" s="105" t="s">
        <v>44</v>
      </c>
      <c r="Q99" s="105">
        <v>941.17627170000003</v>
      </c>
      <c r="R99" s="105">
        <v>418.26113679999997</v>
      </c>
      <c r="S99" s="104" t="s">
        <v>276</v>
      </c>
    </row>
    <row r="100" spans="1:19" ht="12.95" customHeight="1">
      <c r="A100" s="110" t="s">
        <v>277</v>
      </c>
      <c r="B100" s="105" t="s">
        <v>44</v>
      </c>
      <c r="C100" s="105" t="s">
        <v>44</v>
      </c>
      <c r="D100" s="105">
        <v>0.5216442</v>
      </c>
      <c r="E100" s="105">
        <v>849.01465140000005</v>
      </c>
      <c r="F100" s="105" t="s">
        <v>44</v>
      </c>
      <c r="G100" s="105">
        <v>89.383232699999994</v>
      </c>
      <c r="H100" s="105">
        <v>8369.0832217999996</v>
      </c>
      <c r="I100" s="105">
        <v>199.4033537</v>
      </c>
      <c r="J100" s="105" t="s">
        <v>44</v>
      </c>
      <c r="K100" s="105" t="s">
        <v>44</v>
      </c>
      <c r="L100" s="105" t="s">
        <v>44</v>
      </c>
      <c r="M100" s="105" t="s">
        <v>44</v>
      </c>
      <c r="N100" s="105">
        <v>120.8379173</v>
      </c>
      <c r="O100" s="105" t="s">
        <v>44</v>
      </c>
      <c r="P100" s="105" t="s">
        <v>44</v>
      </c>
      <c r="Q100" s="105">
        <v>9628.2440210999994</v>
      </c>
      <c r="R100" s="105">
        <v>9648.8318400000007</v>
      </c>
      <c r="S100" s="104" t="s">
        <v>277</v>
      </c>
    </row>
    <row r="101" spans="1:19" ht="12.95" customHeight="1">
      <c r="A101" s="110" t="s">
        <v>278</v>
      </c>
      <c r="B101" s="105" t="s">
        <v>44</v>
      </c>
      <c r="C101" s="105" t="s">
        <v>44</v>
      </c>
      <c r="D101" s="105" t="s">
        <v>44</v>
      </c>
      <c r="E101" s="105" t="s">
        <v>44</v>
      </c>
      <c r="F101" s="105" t="s">
        <v>44</v>
      </c>
      <c r="G101" s="105" t="s">
        <v>44</v>
      </c>
      <c r="H101" s="105">
        <v>33.248348200000002</v>
      </c>
      <c r="I101" s="105">
        <v>34.501201999999999</v>
      </c>
      <c r="J101" s="105" t="s">
        <v>44</v>
      </c>
      <c r="K101" s="105" t="s">
        <v>44</v>
      </c>
      <c r="L101" s="105" t="s">
        <v>44</v>
      </c>
      <c r="M101" s="105" t="s">
        <v>44</v>
      </c>
      <c r="N101" s="105">
        <v>5.0416879999999997</v>
      </c>
      <c r="O101" s="105" t="s">
        <v>44</v>
      </c>
      <c r="P101" s="105" t="s">
        <v>44</v>
      </c>
      <c r="Q101" s="105">
        <v>72.791238199999995</v>
      </c>
      <c r="R101" s="105">
        <v>65.447971899999999</v>
      </c>
      <c r="S101" s="104" t="s">
        <v>278</v>
      </c>
    </row>
    <row r="102" spans="1:19" ht="12.95" customHeight="1">
      <c r="A102" s="110" t="s">
        <v>279</v>
      </c>
      <c r="B102" s="105" t="s">
        <v>44</v>
      </c>
      <c r="C102" s="105">
        <v>3153.6451837999998</v>
      </c>
      <c r="D102" s="105" t="s">
        <v>44</v>
      </c>
      <c r="E102" s="105">
        <v>6025.7969276000003</v>
      </c>
      <c r="F102" s="105">
        <v>8.8467590999999999</v>
      </c>
      <c r="G102" s="105">
        <v>49.675044399999997</v>
      </c>
      <c r="H102" s="105">
        <v>502727.89906239999</v>
      </c>
      <c r="I102" s="105">
        <v>9458.5523013000002</v>
      </c>
      <c r="J102" s="105" t="s">
        <v>44</v>
      </c>
      <c r="K102" s="105">
        <v>16624.690970700001</v>
      </c>
      <c r="L102" s="105" t="s">
        <v>44</v>
      </c>
      <c r="M102" s="105" t="s">
        <v>44</v>
      </c>
      <c r="N102" s="105">
        <v>174823.23085749999</v>
      </c>
      <c r="O102" s="105">
        <v>144.1023204</v>
      </c>
      <c r="P102" s="105">
        <v>6560.5652172999999</v>
      </c>
      <c r="Q102" s="105">
        <v>719577.00464449998</v>
      </c>
      <c r="R102" s="105">
        <v>140792.05576059999</v>
      </c>
      <c r="S102" s="104" t="s">
        <v>279</v>
      </c>
    </row>
    <row r="103" spans="1:19" ht="12.95" customHeight="1">
      <c r="A103" s="110" t="s">
        <v>280</v>
      </c>
      <c r="B103" s="105" t="s">
        <v>44</v>
      </c>
      <c r="C103" s="105" t="s">
        <v>44</v>
      </c>
      <c r="D103" s="105" t="s">
        <v>44</v>
      </c>
      <c r="E103" s="105" t="s">
        <v>44</v>
      </c>
      <c r="F103" s="105" t="s">
        <v>44</v>
      </c>
      <c r="G103" s="105" t="s">
        <v>44</v>
      </c>
      <c r="H103" s="105" t="s">
        <v>44</v>
      </c>
      <c r="I103" s="105">
        <v>22.1954411</v>
      </c>
      <c r="J103" s="105" t="s">
        <v>44</v>
      </c>
      <c r="K103" s="105" t="s">
        <v>44</v>
      </c>
      <c r="L103" s="105" t="s">
        <v>44</v>
      </c>
      <c r="M103" s="105" t="s">
        <v>44</v>
      </c>
      <c r="N103" s="105">
        <v>5.7999400000000003</v>
      </c>
      <c r="O103" s="105" t="s">
        <v>44</v>
      </c>
      <c r="P103" s="105" t="s">
        <v>44</v>
      </c>
      <c r="Q103" s="105">
        <v>27.995381099999999</v>
      </c>
      <c r="R103" s="105">
        <v>27.8995848</v>
      </c>
      <c r="S103" s="104" t="s">
        <v>280</v>
      </c>
    </row>
    <row r="104" spans="1:19" ht="12.95" customHeight="1">
      <c r="A104" s="110" t="s">
        <v>281</v>
      </c>
      <c r="B104" s="105" t="s">
        <v>44</v>
      </c>
      <c r="C104" s="105" t="s">
        <v>44</v>
      </c>
      <c r="D104" s="105" t="s">
        <v>44</v>
      </c>
      <c r="E104" s="105">
        <v>386.60880200000003</v>
      </c>
      <c r="F104" s="105" t="s">
        <v>44</v>
      </c>
      <c r="G104" s="105" t="s">
        <v>44</v>
      </c>
      <c r="H104" s="105">
        <v>3102.1248455999998</v>
      </c>
      <c r="I104" s="105">
        <v>87.948407000000003</v>
      </c>
      <c r="J104" s="105" t="s">
        <v>44</v>
      </c>
      <c r="K104" s="105">
        <v>6.5250000000000002E-2</v>
      </c>
      <c r="L104" s="105" t="s">
        <v>44</v>
      </c>
      <c r="M104" s="105" t="s">
        <v>44</v>
      </c>
      <c r="N104" s="105">
        <v>500.53246580000001</v>
      </c>
      <c r="O104" s="105" t="s">
        <v>44</v>
      </c>
      <c r="P104" s="105" t="s">
        <v>44</v>
      </c>
      <c r="Q104" s="105">
        <v>4077.2797704</v>
      </c>
      <c r="R104" s="105">
        <v>4126.2672997999998</v>
      </c>
      <c r="S104" s="104" t="s">
        <v>281</v>
      </c>
    </row>
    <row r="105" spans="1:19" ht="12.95" customHeight="1">
      <c r="A105" s="110" t="s">
        <v>282</v>
      </c>
      <c r="B105" s="105" t="s">
        <v>44</v>
      </c>
      <c r="C105" s="105" t="s">
        <v>44</v>
      </c>
      <c r="D105" s="105" t="s">
        <v>44</v>
      </c>
      <c r="E105" s="105" t="s">
        <v>44</v>
      </c>
      <c r="F105" s="105" t="s">
        <v>44</v>
      </c>
      <c r="G105" s="105" t="s">
        <v>44</v>
      </c>
      <c r="H105" s="105" t="s">
        <v>44</v>
      </c>
      <c r="I105" s="105">
        <v>6.0371002999999996</v>
      </c>
      <c r="J105" s="105" t="s">
        <v>44</v>
      </c>
      <c r="K105" s="105" t="s">
        <v>44</v>
      </c>
      <c r="L105" s="105" t="s">
        <v>44</v>
      </c>
      <c r="M105" s="105" t="s">
        <v>44</v>
      </c>
      <c r="N105" s="105">
        <v>0.60179130000000003</v>
      </c>
      <c r="O105" s="105" t="s">
        <v>44</v>
      </c>
      <c r="P105" s="105" t="s">
        <v>44</v>
      </c>
      <c r="Q105" s="105">
        <v>6.6388916</v>
      </c>
      <c r="R105" s="105">
        <v>0.60179130000000003</v>
      </c>
      <c r="S105" s="104" t="s">
        <v>282</v>
      </c>
    </row>
    <row r="106" spans="1:19" ht="12.95" customHeight="1">
      <c r="A106" s="110" t="s">
        <v>283</v>
      </c>
      <c r="B106" s="105" t="s">
        <v>44</v>
      </c>
      <c r="C106" s="105" t="s">
        <v>44</v>
      </c>
      <c r="D106" s="105" t="s">
        <v>44</v>
      </c>
      <c r="E106" s="105">
        <v>367.3162054</v>
      </c>
      <c r="F106" s="105">
        <v>1.0000000000000001E-5</v>
      </c>
      <c r="G106" s="105" t="s">
        <v>44</v>
      </c>
      <c r="H106" s="105">
        <v>4172.8118814999998</v>
      </c>
      <c r="I106" s="105">
        <v>16.792213</v>
      </c>
      <c r="J106" s="105" t="s">
        <v>44</v>
      </c>
      <c r="K106" s="105" t="s">
        <v>44</v>
      </c>
      <c r="L106" s="105" t="s">
        <v>44</v>
      </c>
      <c r="M106" s="105" t="s">
        <v>44</v>
      </c>
      <c r="N106" s="105">
        <v>1026.1443968000001</v>
      </c>
      <c r="O106" s="105" t="s">
        <v>44</v>
      </c>
      <c r="P106" s="105">
        <v>389.1245303</v>
      </c>
      <c r="Q106" s="105">
        <v>5972.1892369999996</v>
      </c>
      <c r="R106" s="105">
        <v>9317.4101250999993</v>
      </c>
      <c r="S106" s="104" t="s">
        <v>283</v>
      </c>
    </row>
    <row r="107" spans="1:19" ht="12.95" customHeight="1">
      <c r="A107" s="110" t="s">
        <v>284</v>
      </c>
      <c r="B107" s="105" t="s">
        <v>44</v>
      </c>
      <c r="C107" s="105" t="s">
        <v>44</v>
      </c>
      <c r="D107" s="105" t="s">
        <v>44</v>
      </c>
      <c r="E107" s="105">
        <v>1.0000000000000001E-5</v>
      </c>
      <c r="F107" s="105" t="s">
        <v>44</v>
      </c>
      <c r="G107" s="105" t="s">
        <v>44</v>
      </c>
      <c r="H107" s="105" t="s">
        <v>44</v>
      </c>
      <c r="I107" s="105">
        <v>1.0000000000000001E-5</v>
      </c>
      <c r="J107" s="105" t="s">
        <v>44</v>
      </c>
      <c r="K107" s="105" t="s">
        <v>44</v>
      </c>
      <c r="L107" s="105" t="s">
        <v>44</v>
      </c>
      <c r="M107" s="105" t="s">
        <v>44</v>
      </c>
      <c r="N107" s="105" t="s">
        <v>44</v>
      </c>
      <c r="O107" s="105" t="s">
        <v>44</v>
      </c>
      <c r="P107" s="105" t="s">
        <v>44</v>
      </c>
      <c r="Q107" s="105">
        <v>2.0000000000000002E-5</v>
      </c>
      <c r="R107" s="105">
        <v>2.0000000000000002E-5</v>
      </c>
      <c r="S107" s="104" t="s">
        <v>284</v>
      </c>
    </row>
    <row r="108" spans="1:19" ht="12.95" customHeight="1">
      <c r="A108" s="110" t="s">
        <v>285</v>
      </c>
      <c r="B108" s="105" t="s">
        <v>44</v>
      </c>
      <c r="C108" s="105" t="s">
        <v>44</v>
      </c>
      <c r="D108" s="105" t="s">
        <v>44</v>
      </c>
      <c r="E108" s="105">
        <v>1.0000000000000001E-5</v>
      </c>
      <c r="F108" s="105" t="s">
        <v>44</v>
      </c>
      <c r="G108" s="105" t="s">
        <v>44</v>
      </c>
      <c r="H108" s="105" t="s">
        <v>44</v>
      </c>
      <c r="I108" s="105">
        <v>4.6313599999999999</v>
      </c>
      <c r="J108" s="105" t="s">
        <v>44</v>
      </c>
      <c r="K108" s="105" t="s">
        <v>44</v>
      </c>
      <c r="L108" s="105" t="s">
        <v>44</v>
      </c>
      <c r="M108" s="105" t="s">
        <v>44</v>
      </c>
      <c r="N108" s="105">
        <v>19.8276507</v>
      </c>
      <c r="O108" s="105" t="s">
        <v>44</v>
      </c>
      <c r="P108" s="105" t="s">
        <v>44</v>
      </c>
      <c r="Q108" s="105">
        <v>24.4590207</v>
      </c>
      <c r="R108" s="105">
        <v>19.827660699999999</v>
      </c>
      <c r="S108" s="104" t="s">
        <v>285</v>
      </c>
    </row>
    <row r="109" spans="1:19" ht="12.95" customHeight="1">
      <c r="A109" s="110" t="s">
        <v>286</v>
      </c>
      <c r="B109" s="105" t="s">
        <v>44</v>
      </c>
      <c r="C109" s="105" t="s">
        <v>44</v>
      </c>
      <c r="D109" s="105" t="s">
        <v>44</v>
      </c>
      <c r="E109" s="105" t="s">
        <v>44</v>
      </c>
      <c r="F109" s="105" t="s">
        <v>44</v>
      </c>
      <c r="G109" s="105" t="s">
        <v>44</v>
      </c>
      <c r="H109" s="105" t="s">
        <v>44</v>
      </c>
      <c r="I109" s="105" t="s">
        <v>44</v>
      </c>
      <c r="J109" s="105" t="s">
        <v>44</v>
      </c>
      <c r="K109" s="105" t="s">
        <v>44</v>
      </c>
      <c r="L109" s="105" t="s">
        <v>44</v>
      </c>
      <c r="M109" s="105" t="s">
        <v>44</v>
      </c>
      <c r="N109" s="105" t="s">
        <v>44</v>
      </c>
      <c r="O109" s="105" t="s">
        <v>44</v>
      </c>
      <c r="P109" s="105" t="s">
        <v>44</v>
      </c>
      <c r="Q109" s="105" t="s">
        <v>44</v>
      </c>
      <c r="R109" s="105" t="s">
        <v>44</v>
      </c>
      <c r="S109" s="104" t="s">
        <v>286</v>
      </c>
    </row>
    <row r="110" spans="1:19" ht="12.95" customHeight="1">
      <c r="A110" s="110" t="s">
        <v>287</v>
      </c>
      <c r="B110" s="105" t="s">
        <v>44</v>
      </c>
      <c r="C110" s="105" t="s">
        <v>44</v>
      </c>
      <c r="D110" s="105" t="s">
        <v>44</v>
      </c>
      <c r="E110" s="105">
        <v>8.7836300999999999</v>
      </c>
      <c r="F110" s="105">
        <v>41.702549699999999</v>
      </c>
      <c r="G110" s="105" t="s">
        <v>44</v>
      </c>
      <c r="H110" s="105">
        <v>1068.5669071</v>
      </c>
      <c r="I110" s="105">
        <v>9902.1131084999997</v>
      </c>
      <c r="J110" s="105" t="s">
        <v>44</v>
      </c>
      <c r="K110" s="105">
        <v>138.31613050000001</v>
      </c>
      <c r="L110" s="105" t="s">
        <v>44</v>
      </c>
      <c r="M110" s="105" t="s">
        <v>44</v>
      </c>
      <c r="N110" s="105">
        <v>1847.0335267</v>
      </c>
      <c r="O110" s="105" t="s">
        <v>44</v>
      </c>
      <c r="P110" s="105">
        <v>209469.211029</v>
      </c>
      <c r="Q110" s="105">
        <v>222475.72688159999</v>
      </c>
      <c r="R110" s="105">
        <v>728615.70565719996</v>
      </c>
      <c r="S110" s="104" t="s">
        <v>287</v>
      </c>
    </row>
    <row r="111" spans="1:19" ht="12.95" customHeight="1">
      <c r="A111" s="110" t="s">
        <v>288</v>
      </c>
      <c r="B111" s="105" t="s">
        <v>44</v>
      </c>
      <c r="C111" s="105" t="s">
        <v>44</v>
      </c>
      <c r="D111" s="105" t="s">
        <v>44</v>
      </c>
      <c r="E111" s="105" t="s">
        <v>44</v>
      </c>
      <c r="F111" s="105" t="s">
        <v>44</v>
      </c>
      <c r="G111" s="105" t="s">
        <v>44</v>
      </c>
      <c r="H111" s="105" t="s">
        <v>44</v>
      </c>
      <c r="I111" s="105">
        <v>1.5633899999999999E-2</v>
      </c>
      <c r="J111" s="105" t="s">
        <v>44</v>
      </c>
      <c r="K111" s="105" t="s">
        <v>44</v>
      </c>
      <c r="L111" s="105" t="s">
        <v>44</v>
      </c>
      <c r="M111" s="105" t="s">
        <v>44</v>
      </c>
      <c r="N111" s="105" t="s">
        <v>44</v>
      </c>
      <c r="O111" s="105" t="s">
        <v>44</v>
      </c>
      <c r="P111" s="105" t="s">
        <v>44</v>
      </c>
      <c r="Q111" s="105">
        <v>1.5633899999999999E-2</v>
      </c>
      <c r="R111" s="105">
        <v>1.1667327999999999</v>
      </c>
      <c r="S111" s="104" t="s">
        <v>288</v>
      </c>
    </row>
    <row r="112" spans="1:19" ht="12.95" customHeight="1">
      <c r="A112" s="110" t="s">
        <v>289</v>
      </c>
      <c r="B112" s="105" t="s">
        <v>44</v>
      </c>
      <c r="C112" s="105" t="s">
        <v>44</v>
      </c>
      <c r="D112" s="105" t="s">
        <v>44</v>
      </c>
      <c r="E112" s="105" t="s">
        <v>44</v>
      </c>
      <c r="F112" s="105">
        <v>856.18113600000004</v>
      </c>
      <c r="G112" s="105" t="s">
        <v>44</v>
      </c>
      <c r="H112" s="105">
        <v>11697.757121799999</v>
      </c>
      <c r="I112" s="105" t="s">
        <v>44</v>
      </c>
      <c r="J112" s="105" t="s">
        <v>44</v>
      </c>
      <c r="K112" s="105" t="s">
        <v>44</v>
      </c>
      <c r="L112" s="105" t="s">
        <v>44</v>
      </c>
      <c r="M112" s="105" t="s">
        <v>44</v>
      </c>
      <c r="N112" s="105" t="s">
        <v>44</v>
      </c>
      <c r="O112" s="105" t="s">
        <v>44</v>
      </c>
      <c r="P112" s="105" t="s">
        <v>44</v>
      </c>
      <c r="Q112" s="105">
        <v>12553.938257799999</v>
      </c>
      <c r="R112" s="105">
        <v>12553.9382578</v>
      </c>
      <c r="S112" s="104" t="s">
        <v>289</v>
      </c>
    </row>
    <row r="113" spans="1:19" ht="12.95" customHeight="1">
      <c r="A113" s="110" t="s">
        <v>290</v>
      </c>
      <c r="B113" s="105" t="s">
        <v>44</v>
      </c>
      <c r="C113" s="105" t="s">
        <v>44</v>
      </c>
      <c r="D113" s="105" t="s">
        <v>44</v>
      </c>
      <c r="E113" s="105" t="s">
        <v>44</v>
      </c>
      <c r="F113" s="105" t="s">
        <v>44</v>
      </c>
      <c r="G113" s="105" t="s">
        <v>44</v>
      </c>
      <c r="H113" s="105" t="s">
        <v>44</v>
      </c>
      <c r="I113" s="105" t="s">
        <v>44</v>
      </c>
      <c r="J113" s="105" t="s">
        <v>44</v>
      </c>
      <c r="K113" s="105" t="s">
        <v>44</v>
      </c>
      <c r="L113" s="105" t="s">
        <v>44</v>
      </c>
      <c r="M113" s="105" t="s">
        <v>44</v>
      </c>
      <c r="N113" s="105" t="s">
        <v>44</v>
      </c>
      <c r="O113" s="105" t="s">
        <v>44</v>
      </c>
      <c r="P113" s="105" t="s">
        <v>44</v>
      </c>
      <c r="Q113" s="105" t="s">
        <v>44</v>
      </c>
      <c r="R113" s="105" t="s">
        <v>44</v>
      </c>
      <c r="S113" s="104" t="s">
        <v>290</v>
      </c>
    </row>
    <row r="114" spans="1:19" ht="12.95" customHeight="1">
      <c r="A114" s="110" t="s">
        <v>291</v>
      </c>
      <c r="B114" s="105" t="s">
        <v>44</v>
      </c>
      <c r="C114" s="105" t="s">
        <v>44</v>
      </c>
      <c r="D114" s="105" t="s">
        <v>44</v>
      </c>
      <c r="E114" s="105" t="s">
        <v>44</v>
      </c>
      <c r="F114" s="105" t="s">
        <v>44</v>
      </c>
      <c r="G114" s="105" t="s">
        <v>44</v>
      </c>
      <c r="H114" s="105" t="s">
        <v>44</v>
      </c>
      <c r="I114" s="105" t="s">
        <v>44</v>
      </c>
      <c r="J114" s="105" t="s">
        <v>44</v>
      </c>
      <c r="K114" s="105" t="s">
        <v>44</v>
      </c>
      <c r="L114" s="105" t="s">
        <v>44</v>
      </c>
      <c r="M114" s="105" t="s">
        <v>44</v>
      </c>
      <c r="N114" s="105">
        <v>16.269744299999999</v>
      </c>
      <c r="O114" s="105" t="s">
        <v>44</v>
      </c>
      <c r="P114" s="105" t="s">
        <v>44</v>
      </c>
      <c r="Q114" s="105">
        <v>16.269744299999999</v>
      </c>
      <c r="R114" s="105">
        <v>18.377012700000002</v>
      </c>
      <c r="S114" s="104" t="s">
        <v>291</v>
      </c>
    </row>
    <row r="115" spans="1:19" ht="12.95" customHeight="1">
      <c r="A115" s="110" t="s">
        <v>292</v>
      </c>
      <c r="B115" s="105" t="s">
        <v>44</v>
      </c>
      <c r="C115" s="105" t="s">
        <v>44</v>
      </c>
      <c r="D115" s="105" t="s">
        <v>44</v>
      </c>
      <c r="E115" s="105" t="s">
        <v>44</v>
      </c>
      <c r="F115" s="105" t="s">
        <v>44</v>
      </c>
      <c r="G115" s="105" t="s">
        <v>44</v>
      </c>
      <c r="H115" s="105" t="s">
        <v>44</v>
      </c>
      <c r="I115" s="105" t="s">
        <v>44</v>
      </c>
      <c r="J115" s="105" t="s">
        <v>44</v>
      </c>
      <c r="K115" s="105" t="s">
        <v>44</v>
      </c>
      <c r="L115" s="105" t="s">
        <v>44</v>
      </c>
      <c r="M115" s="105" t="s">
        <v>44</v>
      </c>
      <c r="N115" s="105" t="s">
        <v>44</v>
      </c>
      <c r="O115" s="105" t="s">
        <v>44</v>
      </c>
      <c r="P115" s="105" t="s">
        <v>44</v>
      </c>
      <c r="Q115" s="105" t="s">
        <v>44</v>
      </c>
      <c r="R115" s="105" t="s">
        <v>44</v>
      </c>
      <c r="S115" s="104" t="s">
        <v>292</v>
      </c>
    </row>
    <row r="116" spans="1:19" ht="12.95" customHeight="1">
      <c r="A116" s="110" t="s">
        <v>293</v>
      </c>
      <c r="B116" s="105" t="s">
        <v>44</v>
      </c>
      <c r="C116" s="105" t="s">
        <v>44</v>
      </c>
      <c r="D116" s="105" t="s">
        <v>44</v>
      </c>
      <c r="E116" s="105" t="s">
        <v>44</v>
      </c>
      <c r="F116" s="105" t="s">
        <v>44</v>
      </c>
      <c r="G116" s="105" t="s">
        <v>44</v>
      </c>
      <c r="H116" s="105" t="s">
        <v>44</v>
      </c>
      <c r="I116" s="105" t="s">
        <v>44</v>
      </c>
      <c r="J116" s="105" t="s">
        <v>44</v>
      </c>
      <c r="K116" s="105" t="s">
        <v>44</v>
      </c>
      <c r="L116" s="105" t="s">
        <v>44</v>
      </c>
      <c r="M116" s="105" t="s">
        <v>44</v>
      </c>
      <c r="N116" s="105" t="s">
        <v>44</v>
      </c>
      <c r="O116" s="105" t="s">
        <v>44</v>
      </c>
      <c r="P116" s="105" t="s">
        <v>44</v>
      </c>
      <c r="Q116" s="105" t="s">
        <v>44</v>
      </c>
      <c r="R116" s="105" t="s">
        <v>44</v>
      </c>
      <c r="S116" s="104" t="s">
        <v>293</v>
      </c>
    </row>
    <row r="117" spans="1:19" ht="12.95" customHeight="1">
      <c r="A117" s="110" t="s">
        <v>294</v>
      </c>
      <c r="B117" s="105" t="s">
        <v>44</v>
      </c>
      <c r="C117" s="105" t="s">
        <v>44</v>
      </c>
      <c r="D117" s="105" t="s">
        <v>44</v>
      </c>
      <c r="E117" s="105" t="s">
        <v>44</v>
      </c>
      <c r="F117" s="105" t="s">
        <v>44</v>
      </c>
      <c r="G117" s="105" t="s">
        <v>44</v>
      </c>
      <c r="H117" s="105" t="s">
        <v>44</v>
      </c>
      <c r="I117" s="105" t="s">
        <v>44</v>
      </c>
      <c r="J117" s="105" t="s">
        <v>44</v>
      </c>
      <c r="K117" s="105" t="s">
        <v>44</v>
      </c>
      <c r="L117" s="105" t="s">
        <v>44</v>
      </c>
      <c r="M117" s="105" t="s">
        <v>44</v>
      </c>
      <c r="N117" s="105" t="s">
        <v>44</v>
      </c>
      <c r="O117" s="105" t="s">
        <v>44</v>
      </c>
      <c r="P117" s="105" t="s">
        <v>44</v>
      </c>
      <c r="Q117" s="105" t="s">
        <v>44</v>
      </c>
      <c r="R117" s="105" t="s">
        <v>44</v>
      </c>
      <c r="S117" s="104" t="s">
        <v>294</v>
      </c>
    </row>
    <row r="118" spans="1:19" ht="12.95" customHeight="1">
      <c r="A118" s="110" t="s">
        <v>295</v>
      </c>
      <c r="B118" s="105" t="s">
        <v>44</v>
      </c>
      <c r="C118" s="105" t="s">
        <v>44</v>
      </c>
      <c r="D118" s="105" t="s">
        <v>44</v>
      </c>
      <c r="E118" s="105" t="s">
        <v>44</v>
      </c>
      <c r="F118" s="105" t="s">
        <v>44</v>
      </c>
      <c r="G118" s="105" t="s">
        <v>44</v>
      </c>
      <c r="H118" s="105" t="s">
        <v>44</v>
      </c>
      <c r="I118" s="105">
        <v>366.98557849999997</v>
      </c>
      <c r="J118" s="105" t="s">
        <v>44</v>
      </c>
      <c r="K118" s="105" t="s">
        <v>44</v>
      </c>
      <c r="L118" s="105" t="s">
        <v>44</v>
      </c>
      <c r="M118" s="105" t="s">
        <v>44</v>
      </c>
      <c r="N118" s="105">
        <v>27101.662727200001</v>
      </c>
      <c r="O118" s="105" t="s">
        <v>44</v>
      </c>
      <c r="P118" s="105" t="s">
        <v>44</v>
      </c>
      <c r="Q118" s="105">
        <v>27468.6483057</v>
      </c>
      <c r="R118" s="105">
        <v>366.98557849999997</v>
      </c>
      <c r="S118" s="104" t="s">
        <v>295</v>
      </c>
    </row>
    <row r="119" spans="1:19" ht="12.95" customHeight="1">
      <c r="A119" s="110" t="s">
        <v>296</v>
      </c>
      <c r="B119" s="105" t="s">
        <v>44</v>
      </c>
      <c r="C119" s="105" t="s">
        <v>44</v>
      </c>
      <c r="D119" s="105" t="s">
        <v>44</v>
      </c>
      <c r="E119" s="105" t="s">
        <v>44</v>
      </c>
      <c r="F119" s="105" t="s">
        <v>44</v>
      </c>
      <c r="G119" s="105" t="s">
        <v>44</v>
      </c>
      <c r="H119" s="105" t="s">
        <v>44</v>
      </c>
      <c r="I119" s="105" t="s">
        <v>44</v>
      </c>
      <c r="J119" s="105" t="s">
        <v>44</v>
      </c>
      <c r="K119" s="105" t="s">
        <v>44</v>
      </c>
      <c r="L119" s="105" t="s">
        <v>44</v>
      </c>
      <c r="M119" s="105" t="s">
        <v>44</v>
      </c>
      <c r="N119" s="105" t="s">
        <v>44</v>
      </c>
      <c r="O119" s="105" t="s">
        <v>44</v>
      </c>
      <c r="P119" s="105" t="s">
        <v>44</v>
      </c>
      <c r="Q119" s="105" t="s">
        <v>44</v>
      </c>
      <c r="R119" s="105" t="s">
        <v>44</v>
      </c>
      <c r="S119" s="104" t="s">
        <v>296</v>
      </c>
    </row>
    <row r="120" spans="1:19" ht="12.95" customHeight="1">
      <c r="A120" s="110" t="s">
        <v>297</v>
      </c>
      <c r="B120" s="105" t="s">
        <v>44</v>
      </c>
      <c r="C120" s="105" t="s">
        <v>44</v>
      </c>
      <c r="D120" s="105" t="s">
        <v>44</v>
      </c>
      <c r="E120" s="105" t="s">
        <v>44</v>
      </c>
      <c r="F120" s="105" t="s">
        <v>44</v>
      </c>
      <c r="G120" s="105" t="s">
        <v>44</v>
      </c>
      <c r="H120" s="105" t="s">
        <v>44</v>
      </c>
      <c r="I120" s="105" t="s">
        <v>44</v>
      </c>
      <c r="J120" s="105" t="s">
        <v>44</v>
      </c>
      <c r="K120" s="105" t="s">
        <v>44</v>
      </c>
      <c r="L120" s="105" t="s">
        <v>44</v>
      </c>
      <c r="M120" s="105" t="s">
        <v>44</v>
      </c>
      <c r="N120" s="105" t="s">
        <v>44</v>
      </c>
      <c r="O120" s="105" t="s">
        <v>44</v>
      </c>
      <c r="P120" s="105" t="s">
        <v>44</v>
      </c>
      <c r="Q120" s="105" t="s">
        <v>44</v>
      </c>
      <c r="R120" s="105" t="s">
        <v>44</v>
      </c>
      <c r="S120" s="104" t="s">
        <v>297</v>
      </c>
    </row>
    <row r="121" spans="1:19" ht="12.95" customHeight="1">
      <c r="A121" s="110" t="s">
        <v>298</v>
      </c>
      <c r="B121" s="105" t="s">
        <v>44</v>
      </c>
      <c r="C121" s="105" t="s">
        <v>44</v>
      </c>
      <c r="D121" s="105" t="s">
        <v>44</v>
      </c>
      <c r="E121" s="105" t="s">
        <v>44</v>
      </c>
      <c r="F121" s="105" t="s">
        <v>44</v>
      </c>
      <c r="G121" s="105" t="s">
        <v>44</v>
      </c>
      <c r="H121" s="105" t="s">
        <v>44</v>
      </c>
      <c r="I121" s="105" t="s">
        <v>44</v>
      </c>
      <c r="J121" s="105" t="s">
        <v>44</v>
      </c>
      <c r="K121" s="105" t="s">
        <v>44</v>
      </c>
      <c r="L121" s="105" t="s">
        <v>44</v>
      </c>
      <c r="M121" s="105" t="s">
        <v>44</v>
      </c>
      <c r="N121" s="105" t="s">
        <v>44</v>
      </c>
      <c r="O121" s="105" t="s">
        <v>44</v>
      </c>
      <c r="P121" s="105" t="s">
        <v>44</v>
      </c>
      <c r="Q121" s="105" t="s">
        <v>44</v>
      </c>
      <c r="R121" s="105" t="s">
        <v>44</v>
      </c>
      <c r="S121" s="104" t="s">
        <v>298</v>
      </c>
    </row>
    <row r="122" spans="1:19" ht="12.95" customHeight="1">
      <c r="A122" s="110" t="s">
        <v>299</v>
      </c>
      <c r="B122" s="105" t="s">
        <v>44</v>
      </c>
      <c r="C122" s="105" t="s">
        <v>44</v>
      </c>
      <c r="D122" s="105" t="s">
        <v>44</v>
      </c>
      <c r="E122" s="105" t="s">
        <v>44</v>
      </c>
      <c r="F122" s="105" t="s">
        <v>44</v>
      </c>
      <c r="G122" s="105" t="s">
        <v>44</v>
      </c>
      <c r="H122" s="105" t="s">
        <v>44</v>
      </c>
      <c r="I122" s="105" t="s">
        <v>44</v>
      </c>
      <c r="J122" s="105" t="s">
        <v>44</v>
      </c>
      <c r="K122" s="105" t="s">
        <v>44</v>
      </c>
      <c r="L122" s="105" t="s">
        <v>44</v>
      </c>
      <c r="M122" s="105" t="s">
        <v>44</v>
      </c>
      <c r="N122" s="105">
        <v>84.837524299999998</v>
      </c>
      <c r="O122" s="105" t="s">
        <v>44</v>
      </c>
      <c r="P122" s="105" t="s">
        <v>44</v>
      </c>
      <c r="Q122" s="105">
        <v>84.837524299999998</v>
      </c>
      <c r="R122" s="105" t="s">
        <v>44</v>
      </c>
      <c r="S122" s="104" t="s">
        <v>299</v>
      </c>
    </row>
    <row r="123" spans="1:19" ht="12.95" customHeight="1">
      <c r="A123" s="110" t="s">
        <v>300</v>
      </c>
      <c r="B123" s="105" t="s">
        <v>44</v>
      </c>
      <c r="C123" s="105" t="s">
        <v>44</v>
      </c>
      <c r="D123" s="105" t="s">
        <v>44</v>
      </c>
      <c r="E123" s="105" t="s">
        <v>44</v>
      </c>
      <c r="F123" s="105" t="s">
        <v>44</v>
      </c>
      <c r="G123" s="105" t="s">
        <v>44</v>
      </c>
      <c r="H123" s="105" t="s">
        <v>44</v>
      </c>
      <c r="I123" s="105" t="s">
        <v>44</v>
      </c>
      <c r="J123" s="105" t="s">
        <v>44</v>
      </c>
      <c r="K123" s="105" t="s">
        <v>44</v>
      </c>
      <c r="L123" s="105" t="s">
        <v>44</v>
      </c>
      <c r="M123" s="105" t="s">
        <v>44</v>
      </c>
      <c r="N123" s="105" t="s">
        <v>44</v>
      </c>
      <c r="O123" s="105" t="s">
        <v>44</v>
      </c>
      <c r="P123" s="105" t="s">
        <v>44</v>
      </c>
      <c r="Q123" s="105" t="s">
        <v>44</v>
      </c>
      <c r="R123" s="105" t="s">
        <v>44</v>
      </c>
      <c r="S123" s="104" t="s">
        <v>300</v>
      </c>
    </row>
    <row r="124" spans="1:19" ht="12.95" customHeight="1">
      <c r="A124" s="110" t="s">
        <v>301</v>
      </c>
      <c r="B124" s="105" t="s">
        <v>44</v>
      </c>
      <c r="C124" s="105" t="s">
        <v>44</v>
      </c>
      <c r="D124" s="105" t="s">
        <v>44</v>
      </c>
      <c r="E124" s="105" t="s">
        <v>44</v>
      </c>
      <c r="F124" s="105" t="s">
        <v>44</v>
      </c>
      <c r="G124" s="105" t="s">
        <v>44</v>
      </c>
      <c r="H124" s="105" t="s">
        <v>44</v>
      </c>
      <c r="I124" s="105" t="s">
        <v>44</v>
      </c>
      <c r="J124" s="105" t="s">
        <v>44</v>
      </c>
      <c r="K124" s="105" t="s">
        <v>44</v>
      </c>
      <c r="L124" s="105" t="s">
        <v>44</v>
      </c>
      <c r="M124" s="105" t="s">
        <v>44</v>
      </c>
      <c r="N124" s="105" t="s">
        <v>44</v>
      </c>
      <c r="O124" s="105" t="s">
        <v>44</v>
      </c>
      <c r="P124" s="105" t="s">
        <v>44</v>
      </c>
      <c r="Q124" s="105" t="s">
        <v>44</v>
      </c>
      <c r="R124" s="105" t="s">
        <v>44</v>
      </c>
      <c r="S124" s="104" t="s">
        <v>301</v>
      </c>
    </row>
    <row r="125" spans="1:19" ht="12.95" customHeight="1">
      <c r="A125" s="110" t="s">
        <v>302</v>
      </c>
      <c r="B125" s="105" t="s">
        <v>44</v>
      </c>
      <c r="C125" s="105" t="s">
        <v>44</v>
      </c>
      <c r="D125" s="105" t="s">
        <v>44</v>
      </c>
      <c r="E125" s="105" t="s">
        <v>44</v>
      </c>
      <c r="F125" s="105" t="s">
        <v>44</v>
      </c>
      <c r="G125" s="105" t="s">
        <v>44</v>
      </c>
      <c r="H125" s="105" t="s">
        <v>44</v>
      </c>
      <c r="I125" s="105" t="s">
        <v>44</v>
      </c>
      <c r="J125" s="105" t="s">
        <v>44</v>
      </c>
      <c r="K125" s="105" t="s">
        <v>44</v>
      </c>
      <c r="L125" s="105" t="s">
        <v>44</v>
      </c>
      <c r="M125" s="105" t="s">
        <v>44</v>
      </c>
      <c r="N125" s="105" t="s">
        <v>44</v>
      </c>
      <c r="O125" s="105" t="s">
        <v>44</v>
      </c>
      <c r="P125" s="105" t="s">
        <v>44</v>
      </c>
      <c r="Q125" s="105" t="s">
        <v>44</v>
      </c>
      <c r="R125" s="105" t="s">
        <v>44</v>
      </c>
      <c r="S125" s="104" t="s">
        <v>302</v>
      </c>
    </row>
    <row r="126" spans="1:19" ht="12.95" customHeight="1">
      <c r="A126" s="110" t="s">
        <v>303</v>
      </c>
      <c r="B126" s="105" t="s">
        <v>44</v>
      </c>
      <c r="C126" s="105" t="s">
        <v>44</v>
      </c>
      <c r="D126" s="105" t="s">
        <v>44</v>
      </c>
      <c r="E126" s="105" t="s">
        <v>44</v>
      </c>
      <c r="F126" s="105" t="s">
        <v>44</v>
      </c>
      <c r="G126" s="105" t="s">
        <v>44</v>
      </c>
      <c r="H126" s="105" t="s">
        <v>44</v>
      </c>
      <c r="I126" s="105">
        <v>735.58976519999999</v>
      </c>
      <c r="J126" s="105" t="s">
        <v>44</v>
      </c>
      <c r="K126" s="105" t="s">
        <v>44</v>
      </c>
      <c r="L126" s="105" t="s">
        <v>44</v>
      </c>
      <c r="M126" s="105" t="s">
        <v>44</v>
      </c>
      <c r="N126" s="105">
        <v>20799.2348361</v>
      </c>
      <c r="O126" s="105">
        <v>714.33864149999999</v>
      </c>
      <c r="P126" s="105">
        <v>17926.7457001</v>
      </c>
      <c r="Q126" s="105">
        <v>40175.908942900001</v>
      </c>
      <c r="R126" s="105">
        <v>4.8726922000000004</v>
      </c>
      <c r="S126" s="104" t="s">
        <v>303</v>
      </c>
    </row>
    <row r="127" spans="1:19" ht="12.95" customHeight="1">
      <c r="A127" s="110" t="s">
        <v>304</v>
      </c>
      <c r="B127" s="105" t="s">
        <v>44</v>
      </c>
      <c r="C127" s="105" t="s">
        <v>44</v>
      </c>
      <c r="D127" s="105" t="s">
        <v>44</v>
      </c>
      <c r="E127" s="105" t="s">
        <v>44</v>
      </c>
      <c r="F127" s="105" t="s">
        <v>44</v>
      </c>
      <c r="G127" s="105" t="s">
        <v>44</v>
      </c>
      <c r="H127" s="105" t="s">
        <v>44</v>
      </c>
      <c r="I127" s="105" t="s">
        <v>44</v>
      </c>
      <c r="J127" s="105" t="s">
        <v>44</v>
      </c>
      <c r="K127" s="105" t="s">
        <v>44</v>
      </c>
      <c r="L127" s="105" t="s">
        <v>44</v>
      </c>
      <c r="M127" s="105" t="s">
        <v>44</v>
      </c>
      <c r="N127" s="105" t="s">
        <v>44</v>
      </c>
      <c r="O127" s="105" t="s">
        <v>44</v>
      </c>
      <c r="P127" s="105" t="s">
        <v>44</v>
      </c>
      <c r="Q127" s="105" t="s">
        <v>44</v>
      </c>
      <c r="R127" s="105" t="s">
        <v>44</v>
      </c>
      <c r="S127" s="104" t="s">
        <v>304</v>
      </c>
    </row>
    <row r="128" spans="1:19" ht="12.95" customHeight="1">
      <c r="A128" s="110" t="s">
        <v>305</v>
      </c>
      <c r="B128" s="105" t="s">
        <v>44</v>
      </c>
      <c r="C128" s="105" t="s">
        <v>44</v>
      </c>
      <c r="D128" s="105" t="s">
        <v>44</v>
      </c>
      <c r="E128" s="105" t="s">
        <v>44</v>
      </c>
      <c r="F128" s="105" t="s">
        <v>44</v>
      </c>
      <c r="G128" s="105" t="s">
        <v>44</v>
      </c>
      <c r="H128" s="105" t="s">
        <v>44</v>
      </c>
      <c r="I128" s="105" t="s">
        <v>44</v>
      </c>
      <c r="J128" s="105" t="s">
        <v>44</v>
      </c>
      <c r="K128" s="105" t="s">
        <v>44</v>
      </c>
      <c r="L128" s="105" t="s">
        <v>44</v>
      </c>
      <c r="M128" s="105" t="s">
        <v>44</v>
      </c>
      <c r="N128" s="105" t="s">
        <v>44</v>
      </c>
      <c r="O128" s="105" t="s">
        <v>44</v>
      </c>
      <c r="P128" s="105" t="s">
        <v>44</v>
      </c>
      <c r="Q128" s="105" t="s">
        <v>44</v>
      </c>
      <c r="R128" s="105" t="s">
        <v>44</v>
      </c>
      <c r="S128" s="104" t="s">
        <v>305</v>
      </c>
    </row>
    <row r="129" spans="1:19" ht="12.95" customHeight="1">
      <c r="A129" s="110" t="s">
        <v>306</v>
      </c>
      <c r="B129" s="105" t="s">
        <v>44</v>
      </c>
      <c r="C129" s="105" t="s">
        <v>44</v>
      </c>
      <c r="D129" s="105" t="s">
        <v>44</v>
      </c>
      <c r="E129" s="105" t="s">
        <v>44</v>
      </c>
      <c r="F129" s="105" t="s">
        <v>44</v>
      </c>
      <c r="G129" s="105" t="s">
        <v>44</v>
      </c>
      <c r="H129" s="105" t="s">
        <v>44</v>
      </c>
      <c r="I129" s="105" t="s">
        <v>44</v>
      </c>
      <c r="J129" s="105" t="s">
        <v>44</v>
      </c>
      <c r="K129" s="105" t="s">
        <v>44</v>
      </c>
      <c r="L129" s="105" t="s">
        <v>44</v>
      </c>
      <c r="M129" s="105" t="s">
        <v>44</v>
      </c>
      <c r="N129" s="105" t="s">
        <v>44</v>
      </c>
      <c r="O129" s="105" t="s">
        <v>44</v>
      </c>
      <c r="P129" s="105" t="s">
        <v>44</v>
      </c>
      <c r="Q129" s="105" t="s">
        <v>44</v>
      </c>
      <c r="R129" s="105" t="s">
        <v>44</v>
      </c>
      <c r="S129" s="104" t="s">
        <v>306</v>
      </c>
    </row>
    <row r="130" spans="1:19" ht="12.95" customHeight="1">
      <c r="A130" s="110" t="s">
        <v>307</v>
      </c>
      <c r="B130" s="105" t="s">
        <v>44</v>
      </c>
      <c r="C130" s="105" t="s">
        <v>44</v>
      </c>
      <c r="D130" s="105" t="s">
        <v>44</v>
      </c>
      <c r="E130" s="105" t="s">
        <v>44</v>
      </c>
      <c r="F130" s="105" t="s">
        <v>44</v>
      </c>
      <c r="G130" s="105" t="s">
        <v>44</v>
      </c>
      <c r="H130" s="105" t="s">
        <v>44</v>
      </c>
      <c r="I130" s="105">
        <v>6629.0080117999996</v>
      </c>
      <c r="J130" s="105" t="s">
        <v>44</v>
      </c>
      <c r="K130" s="105" t="s">
        <v>44</v>
      </c>
      <c r="L130" s="105" t="s">
        <v>44</v>
      </c>
      <c r="M130" s="105" t="s">
        <v>44</v>
      </c>
      <c r="N130" s="105">
        <v>352376.25843330001</v>
      </c>
      <c r="O130" s="105" t="s">
        <v>44</v>
      </c>
      <c r="P130" s="105">
        <v>132615.23481679999</v>
      </c>
      <c r="Q130" s="105">
        <v>491620.5012619</v>
      </c>
      <c r="R130" s="105" t="s">
        <v>44</v>
      </c>
      <c r="S130" s="104" t="s">
        <v>307</v>
      </c>
    </row>
    <row r="131" spans="1:19">
      <c r="A131" s="111"/>
      <c r="B131" s="111"/>
      <c r="C131" s="111"/>
      <c r="D131" s="111"/>
      <c r="E131" s="111"/>
      <c r="F131" s="111"/>
      <c r="G131" s="111"/>
      <c r="H131" s="111"/>
      <c r="I131" s="111"/>
      <c r="J131" s="111"/>
      <c r="K131" s="111"/>
      <c r="L131" s="111"/>
      <c r="M131" s="111"/>
      <c r="N131" s="111"/>
      <c r="O131" s="111"/>
      <c r="P131" s="111"/>
      <c r="Q131" s="111"/>
      <c r="R131" s="111"/>
      <c r="S131" s="112"/>
    </row>
    <row r="132" spans="1:19" ht="26.25" customHeight="1">
      <c r="A132" s="113" t="s">
        <v>308</v>
      </c>
      <c r="B132" s="114">
        <v>6.8133249999999999</v>
      </c>
      <c r="C132" s="114">
        <v>1186914.3169700999</v>
      </c>
      <c r="D132" s="114">
        <v>1950736.4477984998</v>
      </c>
      <c r="E132" s="114">
        <v>6803828.9067847012</v>
      </c>
      <c r="F132" s="114">
        <v>2247858.3968759999</v>
      </c>
      <c r="G132" s="114">
        <v>1192680.8568903001</v>
      </c>
      <c r="H132" s="114">
        <v>108420249.76069981</v>
      </c>
      <c r="I132" s="114">
        <v>12346014.628384899</v>
      </c>
      <c r="J132" s="114">
        <v>3023809.7962234002</v>
      </c>
      <c r="K132" s="114">
        <v>11165199.7756301</v>
      </c>
      <c r="L132" s="114">
        <v>961793.87133979995</v>
      </c>
      <c r="M132" s="114">
        <v>3769972.0630900012</v>
      </c>
      <c r="N132" s="114">
        <v>16373555.1567319</v>
      </c>
      <c r="O132" s="114">
        <v>831065.44615139998</v>
      </c>
      <c r="P132" s="114">
        <v>988151.95535479987</v>
      </c>
      <c r="Q132" s="114">
        <v>171261838.19225073</v>
      </c>
      <c r="R132" s="114">
        <v>168287772.73053858</v>
      </c>
      <c r="S132" s="113" t="s">
        <v>308</v>
      </c>
    </row>
    <row r="133" spans="1:19" ht="36" customHeight="1">
      <c r="A133" s="113" t="s">
        <v>309</v>
      </c>
      <c r="B133" s="115">
        <v>13.25</v>
      </c>
      <c r="C133" s="115">
        <v>13.379394470081699</v>
      </c>
      <c r="D133" s="115">
        <v>8.0906201960481408</v>
      </c>
      <c r="E133" s="115">
        <v>11.5960106091015</v>
      </c>
      <c r="F133" s="115">
        <v>13.238629784677499</v>
      </c>
      <c r="G133" s="115">
        <v>11.806621689006301</v>
      </c>
      <c r="H133" s="115">
        <v>12.459373238298401</v>
      </c>
      <c r="I133" s="115">
        <v>11.4332807989706</v>
      </c>
      <c r="J133" s="115">
        <v>11.248071521946001</v>
      </c>
      <c r="K133" s="115">
        <v>11.6399751610326</v>
      </c>
      <c r="L133" s="115">
        <v>12.8822354897442</v>
      </c>
      <c r="M133" s="115">
        <v>12.0910333364536</v>
      </c>
      <c r="N133" s="115">
        <v>12.1131213410064</v>
      </c>
      <c r="O133" s="115">
        <v>10.5448398786518</v>
      </c>
      <c r="P133" s="115">
        <v>14.5182206713742</v>
      </c>
      <c r="Q133" s="115">
        <v>12.202346213088299</v>
      </c>
      <c r="R133" s="115">
        <v>12.0510587878954</v>
      </c>
      <c r="S133" s="113" t="s">
        <v>309</v>
      </c>
    </row>
    <row r="134" spans="1:19">
      <c r="A134" s="42" t="s">
        <v>39</v>
      </c>
      <c r="B134" s="111"/>
      <c r="C134" s="111"/>
      <c r="D134" s="111"/>
      <c r="E134" s="111"/>
      <c r="F134" s="111"/>
      <c r="G134" s="111"/>
      <c r="H134" s="111"/>
      <c r="I134" s="111"/>
      <c r="J134" s="111"/>
      <c r="K134" s="111"/>
      <c r="L134" s="111"/>
      <c r="M134" s="111"/>
      <c r="N134" s="111"/>
      <c r="O134" s="111"/>
      <c r="P134" s="111"/>
      <c r="Q134" s="111"/>
      <c r="R134" s="111"/>
      <c r="S134" s="111"/>
    </row>
    <row r="135" spans="1:19">
      <c r="A135" s="43" t="s">
        <v>40</v>
      </c>
      <c r="B135" s="111"/>
      <c r="C135" s="111"/>
      <c r="D135" s="111"/>
      <c r="E135" s="111"/>
      <c r="F135" s="111"/>
      <c r="G135" s="111"/>
      <c r="H135" s="111"/>
      <c r="I135" s="111"/>
      <c r="J135" s="111"/>
      <c r="K135" s="111"/>
      <c r="L135" s="111"/>
      <c r="M135" s="111"/>
      <c r="N135" s="111"/>
      <c r="O135" s="111"/>
      <c r="P135" s="111"/>
      <c r="Q135" s="111"/>
      <c r="R135" s="111"/>
      <c r="S135" s="111"/>
    </row>
    <row r="136" spans="1:19">
      <c r="A136" s="45" t="s">
        <v>41</v>
      </c>
      <c r="B136" s="111"/>
      <c r="C136" s="111"/>
      <c r="D136" s="111"/>
      <c r="E136" s="111"/>
      <c r="F136" s="111"/>
      <c r="G136" s="111"/>
      <c r="H136" s="111"/>
      <c r="I136" s="111"/>
      <c r="J136" s="111"/>
      <c r="K136" s="111"/>
      <c r="L136" s="111"/>
      <c r="M136" s="111"/>
      <c r="N136" s="111"/>
      <c r="O136" s="111"/>
      <c r="P136" s="111"/>
      <c r="Q136" s="111"/>
      <c r="R136" s="111"/>
      <c r="S136" s="111"/>
    </row>
  </sheetData>
  <mergeCells count="63"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  <mergeCell ref="S93:S95"/>
    <mergeCell ref="B94:B95"/>
    <mergeCell ref="C94:C95"/>
    <mergeCell ref="D94:D95"/>
    <mergeCell ref="E94:E95"/>
    <mergeCell ref="F94:F95"/>
    <mergeCell ref="L94:L95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47" top="0.75" bottom="0.85" header="0.3" footer="0.47"/>
  <pageSetup scale="95" firstPageNumber="174" pageOrder="overThenDown" orientation="portrait" useFirstPageNumber="1" r:id="rId1"/>
  <headerFooter>
    <oddFooter>&amp;C&amp;"Maiandra GD,Regular"&amp;9&amp;P</oddFooter>
  </headerFooter>
  <rowBreaks count="2" manualBreakCount="2">
    <brk id="43" max="16383" man="1"/>
    <brk id="87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>
  <dimension ref="A1:S96"/>
  <sheetViews>
    <sheetView view="pageBreakPreview" zoomScale="60" workbookViewId="0">
      <selection activeCell="A6" sqref="A6:A8"/>
    </sheetView>
  </sheetViews>
  <sheetFormatPr defaultRowHeight="12.75"/>
  <cols>
    <col min="1" max="7" width="9.140625" style="116"/>
    <col min="8" max="8" width="10.42578125" style="116" customWidth="1"/>
    <col min="9" max="9" width="10.28515625" style="116" customWidth="1"/>
    <col min="10" max="11" width="11" style="116" customWidth="1"/>
    <col min="12" max="12" width="11.5703125" style="116" customWidth="1"/>
    <col min="13" max="13" width="11.42578125" style="116" customWidth="1"/>
    <col min="14" max="14" width="10.42578125" style="116" customWidth="1"/>
    <col min="15" max="17" width="9.140625" style="116"/>
    <col min="18" max="18" width="12.42578125" style="116" customWidth="1"/>
    <col min="19" max="19" width="10.7109375" style="116" customWidth="1"/>
    <col min="20" max="16384" width="9.140625" style="116"/>
  </cols>
  <sheetData>
    <row r="1" spans="1:19">
      <c r="A1" s="93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5" t="s">
        <v>310</v>
      </c>
    </row>
    <row r="2" spans="1:19" ht="15.75">
      <c r="A2" s="97" t="s">
        <v>311</v>
      </c>
      <c r="B2" s="54"/>
      <c r="C2" s="5"/>
      <c r="D2" s="98"/>
      <c r="E2" s="98"/>
      <c r="F2" s="98"/>
      <c r="G2" s="5"/>
      <c r="H2" s="5"/>
      <c r="I2" s="99"/>
      <c r="J2" s="47"/>
      <c r="K2" s="54"/>
      <c r="L2" s="98"/>
      <c r="M2" s="5"/>
      <c r="N2" s="5"/>
      <c r="O2" s="5"/>
      <c r="P2" s="5"/>
      <c r="Q2" s="5"/>
      <c r="R2" s="5"/>
      <c r="S2" s="51"/>
    </row>
    <row r="3" spans="1:19" ht="15.75">
      <c r="A3" s="97" t="s">
        <v>43</v>
      </c>
      <c r="B3" s="54"/>
      <c r="C3" s="5"/>
      <c r="D3" s="98"/>
      <c r="E3" s="98"/>
      <c r="F3" s="98"/>
      <c r="G3" s="5"/>
      <c r="H3" s="5"/>
      <c r="I3" s="99"/>
      <c r="J3" s="47"/>
      <c r="K3" s="54"/>
      <c r="L3" s="98"/>
      <c r="M3" s="5"/>
      <c r="N3" s="5"/>
      <c r="O3" s="5"/>
      <c r="P3" s="5"/>
      <c r="Q3" s="5"/>
      <c r="R3" s="5"/>
      <c r="S3" s="5"/>
    </row>
    <row r="4" spans="1:19">
      <c r="A4" s="5"/>
      <c r="B4" s="5"/>
      <c r="C4" s="54"/>
      <c r="D4" s="98"/>
      <c r="E4" s="98"/>
      <c r="F4" s="98"/>
      <c r="G4" s="5"/>
      <c r="H4" s="54"/>
      <c r="I4" s="99"/>
      <c r="J4" s="47"/>
      <c r="K4" s="54"/>
      <c r="L4" s="54"/>
      <c r="M4" s="54"/>
      <c r="N4" s="54"/>
      <c r="O4" s="54"/>
      <c r="P4" s="54"/>
      <c r="Q4" s="54"/>
      <c r="R4" s="5"/>
      <c r="S4" s="5"/>
    </row>
    <row r="5" spans="1:19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82" t="s">
        <v>54</v>
      </c>
    </row>
    <row r="6" spans="1:19">
      <c r="A6" s="1175" t="s">
        <v>187</v>
      </c>
      <c r="B6" s="1166" t="s">
        <v>188</v>
      </c>
      <c r="C6" s="1166"/>
      <c r="D6" s="1166"/>
      <c r="E6" s="1166"/>
      <c r="F6" s="1166"/>
      <c r="G6" s="1166"/>
      <c r="H6" s="1166"/>
      <c r="I6" s="1166"/>
      <c r="J6" s="1166" t="s">
        <v>188</v>
      </c>
      <c r="K6" s="1166"/>
      <c r="L6" s="1166"/>
      <c r="M6" s="1166"/>
      <c r="N6" s="1166"/>
      <c r="O6" s="1166"/>
      <c r="P6" s="1166"/>
      <c r="Q6" s="1166"/>
      <c r="R6" s="1178" t="s">
        <v>189</v>
      </c>
      <c r="S6" s="1171" t="s">
        <v>187</v>
      </c>
    </row>
    <row r="7" spans="1:19">
      <c r="A7" s="1176"/>
      <c r="B7" s="1174" t="s">
        <v>190</v>
      </c>
      <c r="C7" s="1174" t="s">
        <v>191</v>
      </c>
      <c r="D7" s="1174" t="s">
        <v>192</v>
      </c>
      <c r="E7" s="1174" t="s">
        <v>193</v>
      </c>
      <c r="F7" s="1174" t="s">
        <v>194</v>
      </c>
      <c r="G7" s="1174" t="s">
        <v>195</v>
      </c>
      <c r="H7" s="1174" t="s">
        <v>196</v>
      </c>
      <c r="I7" s="1174" t="s">
        <v>197</v>
      </c>
      <c r="J7" s="1174" t="s">
        <v>198</v>
      </c>
      <c r="K7" s="1174" t="s">
        <v>199</v>
      </c>
      <c r="L7" s="1174" t="s">
        <v>200</v>
      </c>
      <c r="M7" s="1174" t="s">
        <v>201</v>
      </c>
      <c r="N7" s="1174" t="s">
        <v>202</v>
      </c>
      <c r="O7" s="1174" t="s">
        <v>203</v>
      </c>
      <c r="P7" s="1174" t="s">
        <v>204</v>
      </c>
      <c r="Q7" s="1179" t="s">
        <v>205</v>
      </c>
      <c r="R7" s="1178"/>
      <c r="S7" s="1172"/>
    </row>
    <row r="8" spans="1:19" ht="63.75" customHeight="1">
      <c r="A8" s="1177"/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9"/>
      <c r="R8" s="1178"/>
      <c r="S8" s="1173"/>
    </row>
    <row r="9" spans="1:19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102"/>
      <c r="S9" s="103"/>
    </row>
    <row r="10" spans="1:19" ht="17.100000000000001" customHeight="1">
      <c r="A10" s="104" t="s">
        <v>206</v>
      </c>
      <c r="B10" s="105" t="s">
        <v>44</v>
      </c>
      <c r="C10" s="105" t="s">
        <v>44</v>
      </c>
      <c r="D10" s="105" t="s">
        <v>44</v>
      </c>
      <c r="E10" s="105">
        <v>41603.288176299997</v>
      </c>
      <c r="F10" s="105">
        <v>136.37139999999999</v>
      </c>
      <c r="G10" s="105">
        <v>27091.7713248</v>
      </c>
      <c r="H10" s="105">
        <v>629989.60106560006</v>
      </c>
      <c r="I10" s="105">
        <v>693.99281340000005</v>
      </c>
      <c r="J10" s="105">
        <v>2619.0847743999998</v>
      </c>
      <c r="K10" s="105">
        <v>47798.370744799999</v>
      </c>
      <c r="L10" s="105" t="s">
        <v>44</v>
      </c>
      <c r="M10" s="105" t="s">
        <v>44</v>
      </c>
      <c r="N10" s="105">
        <v>52003.495874499997</v>
      </c>
      <c r="O10" s="105" t="s">
        <v>44</v>
      </c>
      <c r="P10" s="105">
        <v>1001.0649100000001</v>
      </c>
      <c r="Q10" s="105">
        <v>802937.04108379991</v>
      </c>
      <c r="R10" s="105">
        <v>364818.60117490002</v>
      </c>
      <c r="S10" s="104" t="s">
        <v>206</v>
      </c>
    </row>
    <row r="11" spans="1:19" ht="17.100000000000001" customHeight="1">
      <c r="A11" s="104" t="s">
        <v>207</v>
      </c>
      <c r="B11" s="105" t="s">
        <v>44</v>
      </c>
      <c r="C11" s="105" t="s">
        <v>44</v>
      </c>
      <c r="D11" s="105" t="s">
        <v>44</v>
      </c>
      <c r="E11" s="105" t="s">
        <v>44</v>
      </c>
      <c r="F11" s="105" t="s">
        <v>44</v>
      </c>
      <c r="G11" s="105" t="s">
        <v>44</v>
      </c>
      <c r="H11" s="105" t="s">
        <v>44</v>
      </c>
      <c r="I11" s="105" t="s">
        <v>44</v>
      </c>
      <c r="J11" s="105" t="s">
        <v>44</v>
      </c>
      <c r="K11" s="105" t="s">
        <v>44</v>
      </c>
      <c r="L11" s="105" t="s">
        <v>44</v>
      </c>
      <c r="M11" s="105" t="s">
        <v>44</v>
      </c>
      <c r="N11" s="105" t="s">
        <v>44</v>
      </c>
      <c r="O11" s="105" t="s">
        <v>44</v>
      </c>
      <c r="P11" s="105" t="s">
        <v>44</v>
      </c>
      <c r="Q11" s="105" t="s">
        <v>44</v>
      </c>
      <c r="R11" s="105" t="s">
        <v>44</v>
      </c>
      <c r="S11" s="104" t="s">
        <v>207</v>
      </c>
    </row>
    <row r="12" spans="1:19" ht="17.100000000000001" customHeight="1">
      <c r="A12" s="104" t="s">
        <v>208</v>
      </c>
      <c r="B12" s="105" t="s">
        <v>44</v>
      </c>
      <c r="C12" s="105" t="s">
        <v>44</v>
      </c>
      <c r="D12" s="105" t="s">
        <v>44</v>
      </c>
      <c r="E12" s="105" t="s">
        <v>44</v>
      </c>
      <c r="F12" s="105" t="s">
        <v>44</v>
      </c>
      <c r="G12" s="105" t="s">
        <v>44</v>
      </c>
      <c r="H12" s="105" t="s">
        <v>44</v>
      </c>
      <c r="I12" s="105" t="s">
        <v>44</v>
      </c>
      <c r="J12" s="105" t="s">
        <v>44</v>
      </c>
      <c r="K12" s="105" t="s">
        <v>44</v>
      </c>
      <c r="L12" s="105" t="s">
        <v>44</v>
      </c>
      <c r="M12" s="105" t="s">
        <v>44</v>
      </c>
      <c r="N12" s="105" t="s">
        <v>44</v>
      </c>
      <c r="O12" s="105" t="s">
        <v>44</v>
      </c>
      <c r="P12" s="105" t="s">
        <v>44</v>
      </c>
      <c r="Q12" s="105" t="s">
        <v>44</v>
      </c>
      <c r="R12" s="105" t="s">
        <v>44</v>
      </c>
      <c r="S12" s="104" t="s">
        <v>208</v>
      </c>
    </row>
    <row r="13" spans="1:19" ht="17.100000000000001" customHeight="1">
      <c r="A13" s="104" t="s">
        <v>209</v>
      </c>
      <c r="B13" s="105" t="s">
        <v>44</v>
      </c>
      <c r="C13" s="105" t="s">
        <v>44</v>
      </c>
      <c r="D13" s="105" t="s">
        <v>44</v>
      </c>
      <c r="E13" s="105" t="s">
        <v>44</v>
      </c>
      <c r="F13" s="105" t="s">
        <v>44</v>
      </c>
      <c r="G13" s="105" t="s">
        <v>44</v>
      </c>
      <c r="H13" s="105" t="s">
        <v>44</v>
      </c>
      <c r="I13" s="105" t="s">
        <v>44</v>
      </c>
      <c r="J13" s="105" t="s">
        <v>44</v>
      </c>
      <c r="K13" s="105" t="s">
        <v>44</v>
      </c>
      <c r="L13" s="105" t="s">
        <v>44</v>
      </c>
      <c r="M13" s="105" t="s">
        <v>44</v>
      </c>
      <c r="N13" s="105" t="s">
        <v>44</v>
      </c>
      <c r="O13" s="105" t="s">
        <v>44</v>
      </c>
      <c r="P13" s="105" t="s">
        <v>44</v>
      </c>
      <c r="Q13" s="105" t="s">
        <v>44</v>
      </c>
      <c r="R13" s="105" t="s">
        <v>44</v>
      </c>
      <c r="S13" s="104" t="s">
        <v>209</v>
      </c>
    </row>
    <row r="14" spans="1:19" ht="17.100000000000001" customHeight="1">
      <c r="A14" s="104" t="s">
        <v>210</v>
      </c>
      <c r="B14" s="105" t="s">
        <v>44</v>
      </c>
      <c r="C14" s="105" t="s">
        <v>44</v>
      </c>
      <c r="D14" s="105" t="s">
        <v>44</v>
      </c>
      <c r="E14" s="105" t="s">
        <v>44</v>
      </c>
      <c r="F14" s="105" t="s">
        <v>44</v>
      </c>
      <c r="G14" s="105" t="s">
        <v>44</v>
      </c>
      <c r="H14" s="105" t="s">
        <v>44</v>
      </c>
      <c r="I14" s="105" t="s">
        <v>44</v>
      </c>
      <c r="J14" s="105" t="s">
        <v>44</v>
      </c>
      <c r="K14" s="105">
        <v>416.0247</v>
      </c>
      <c r="L14" s="105" t="s">
        <v>44</v>
      </c>
      <c r="M14" s="105" t="s">
        <v>44</v>
      </c>
      <c r="N14" s="105" t="s">
        <v>44</v>
      </c>
      <c r="O14" s="105" t="s">
        <v>44</v>
      </c>
      <c r="P14" s="105" t="s">
        <v>44</v>
      </c>
      <c r="Q14" s="105">
        <v>416.0247</v>
      </c>
      <c r="R14" s="105">
        <v>1265.0435932</v>
      </c>
      <c r="S14" s="104" t="s">
        <v>210</v>
      </c>
    </row>
    <row r="15" spans="1:19" ht="17.100000000000001" customHeight="1">
      <c r="A15" s="104" t="s">
        <v>211</v>
      </c>
      <c r="B15" s="105" t="s">
        <v>44</v>
      </c>
      <c r="C15" s="105" t="s">
        <v>44</v>
      </c>
      <c r="D15" s="105" t="s">
        <v>44</v>
      </c>
      <c r="E15" s="105" t="s">
        <v>44</v>
      </c>
      <c r="F15" s="105" t="s">
        <v>44</v>
      </c>
      <c r="G15" s="105" t="s">
        <v>44</v>
      </c>
      <c r="H15" s="105" t="s">
        <v>44</v>
      </c>
      <c r="I15" s="105" t="s">
        <v>44</v>
      </c>
      <c r="J15" s="105" t="s">
        <v>44</v>
      </c>
      <c r="K15" s="105" t="s">
        <v>44</v>
      </c>
      <c r="L15" s="105" t="s">
        <v>44</v>
      </c>
      <c r="M15" s="105" t="s">
        <v>44</v>
      </c>
      <c r="N15" s="105" t="s">
        <v>44</v>
      </c>
      <c r="O15" s="105" t="s">
        <v>44</v>
      </c>
      <c r="P15" s="105" t="s">
        <v>44</v>
      </c>
      <c r="Q15" s="105" t="s">
        <v>44</v>
      </c>
      <c r="R15" s="105">
        <v>9.9816012999999995</v>
      </c>
      <c r="S15" s="104" t="s">
        <v>211</v>
      </c>
    </row>
    <row r="16" spans="1:19" ht="17.100000000000001" customHeight="1">
      <c r="A16" s="104" t="s">
        <v>212</v>
      </c>
      <c r="B16" s="105" t="s">
        <v>44</v>
      </c>
      <c r="C16" s="105" t="s">
        <v>44</v>
      </c>
      <c r="D16" s="105" t="s">
        <v>44</v>
      </c>
      <c r="E16" s="105" t="s">
        <v>44</v>
      </c>
      <c r="F16" s="105" t="s">
        <v>44</v>
      </c>
      <c r="G16" s="105" t="s">
        <v>44</v>
      </c>
      <c r="H16" s="105" t="s">
        <v>44</v>
      </c>
      <c r="I16" s="105" t="s">
        <v>44</v>
      </c>
      <c r="J16" s="105" t="s">
        <v>44</v>
      </c>
      <c r="K16" s="105" t="s">
        <v>44</v>
      </c>
      <c r="L16" s="105" t="s">
        <v>44</v>
      </c>
      <c r="M16" s="105" t="s">
        <v>44</v>
      </c>
      <c r="N16" s="105" t="s">
        <v>44</v>
      </c>
      <c r="O16" s="105" t="s">
        <v>44</v>
      </c>
      <c r="P16" s="105" t="s">
        <v>44</v>
      </c>
      <c r="Q16" s="105" t="s">
        <v>44</v>
      </c>
      <c r="R16" s="105">
        <v>11.4055333</v>
      </c>
      <c r="S16" s="104" t="s">
        <v>212</v>
      </c>
    </row>
    <row r="17" spans="1:19" ht="17.100000000000001" customHeight="1">
      <c r="A17" s="104" t="s">
        <v>213</v>
      </c>
      <c r="B17" s="105" t="s">
        <v>44</v>
      </c>
      <c r="C17" s="105" t="s">
        <v>44</v>
      </c>
      <c r="D17" s="105" t="s">
        <v>44</v>
      </c>
      <c r="E17" s="105" t="s">
        <v>44</v>
      </c>
      <c r="F17" s="105" t="s">
        <v>44</v>
      </c>
      <c r="G17" s="105" t="s">
        <v>44</v>
      </c>
      <c r="H17" s="105" t="s">
        <v>44</v>
      </c>
      <c r="I17" s="105" t="s">
        <v>44</v>
      </c>
      <c r="J17" s="105" t="s">
        <v>44</v>
      </c>
      <c r="K17" s="105" t="s">
        <v>44</v>
      </c>
      <c r="L17" s="105" t="s">
        <v>44</v>
      </c>
      <c r="M17" s="105" t="s">
        <v>44</v>
      </c>
      <c r="N17" s="105" t="s">
        <v>44</v>
      </c>
      <c r="O17" s="105" t="s">
        <v>44</v>
      </c>
      <c r="P17" s="105" t="s">
        <v>44</v>
      </c>
      <c r="Q17" s="105" t="s">
        <v>44</v>
      </c>
      <c r="R17" s="105" t="s">
        <v>44</v>
      </c>
      <c r="S17" s="104" t="s">
        <v>213</v>
      </c>
    </row>
    <row r="18" spans="1:19" ht="17.100000000000001" customHeight="1">
      <c r="A18" s="104" t="s">
        <v>214</v>
      </c>
      <c r="B18" s="105" t="s">
        <v>44</v>
      </c>
      <c r="C18" s="105" t="s">
        <v>44</v>
      </c>
      <c r="D18" s="105" t="s">
        <v>44</v>
      </c>
      <c r="E18" s="105" t="s">
        <v>44</v>
      </c>
      <c r="F18" s="105" t="s">
        <v>44</v>
      </c>
      <c r="G18" s="105" t="s">
        <v>44</v>
      </c>
      <c r="H18" s="105" t="s">
        <v>44</v>
      </c>
      <c r="I18" s="105" t="s">
        <v>44</v>
      </c>
      <c r="J18" s="105" t="s">
        <v>44</v>
      </c>
      <c r="K18" s="105">
        <v>617669.34112500004</v>
      </c>
      <c r="L18" s="105" t="s">
        <v>44</v>
      </c>
      <c r="M18" s="105" t="s">
        <v>44</v>
      </c>
      <c r="N18" s="105" t="s">
        <v>44</v>
      </c>
      <c r="O18" s="105" t="s">
        <v>44</v>
      </c>
      <c r="P18" s="105" t="s">
        <v>44</v>
      </c>
      <c r="Q18" s="105">
        <v>617669.34112500004</v>
      </c>
      <c r="R18" s="105">
        <v>589576.16136100003</v>
      </c>
      <c r="S18" s="104" t="s">
        <v>214</v>
      </c>
    </row>
    <row r="19" spans="1:19" ht="17.100000000000001" customHeight="1">
      <c r="A19" s="104" t="s">
        <v>215</v>
      </c>
      <c r="B19" s="105" t="s">
        <v>44</v>
      </c>
      <c r="C19" s="105" t="s">
        <v>44</v>
      </c>
      <c r="D19" s="105" t="s">
        <v>44</v>
      </c>
      <c r="E19" s="105" t="s">
        <v>44</v>
      </c>
      <c r="F19" s="105" t="s">
        <v>44</v>
      </c>
      <c r="G19" s="105" t="s">
        <v>44</v>
      </c>
      <c r="H19" s="105" t="s">
        <v>44</v>
      </c>
      <c r="I19" s="105" t="s">
        <v>44</v>
      </c>
      <c r="J19" s="105" t="s">
        <v>44</v>
      </c>
      <c r="K19" s="105" t="s">
        <v>44</v>
      </c>
      <c r="L19" s="105" t="s">
        <v>44</v>
      </c>
      <c r="M19" s="105" t="s">
        <v>44</v>
      </c>
      <c r="N19" s="105" t="s">
        <v>44</v>
      </c>
      <c r="O19" s="105" t="s">
        <v>44</v>
      </c>
      <c r="P19" s="105" t="s">
        <v>44</v>
      </c>
      <c r="Q19" s="105" t="s">
        <v>44</v>
      </c>
      <c r="R19" s="105">
        <v>0.5</v>
      </c>
      <c r="S19" s="104" t="s">
        <v>215</v>
      </c>
    </row>
    <row r="20" spans="1:19" ht="17.100000000000001" customHeight="1">
      <c r="A20" s="104" t="s">
        <v>216</v>
      </c>
      <c r="B20" s="105" t="s">
        <v>44</v>
      </c>
      <c r="C20" s="105" t="s">
        <v>44</v>
      </c>
      <c r="D20" s="105" t="s">
        <v>44</v>
      </c>
      <c r="E20" s="105" t="s">
        <v>44</v>
      </c>
      <c r="F20" s="105" t="s">
        <v>44</v>
      </c>
      <c r="G20" s="105" t="s">
        <v>44</v>
      </c>
      <c r="H20" s="105" t="s">
        <v>44</v>
      </c>
      <c r="I20" s="105" t="s">
        <v>44</v>
      </c>
      <c r="J20" s="105" t="s">
        <v>44</v>
      </c>
      <c r="K20" s="105" t="s">
        <v>44</v>
      </c>
      <c r="L20" s="105" t="s">
        <v>44</v>
      </c>
      <c r="M20" s="105" t="s">
        <v>44</v>
      </c>
      <c r="N20" s="105" t="s">
        <v>44</v>
      </c>
      <c r="O20" s="105" t="s">
        <v>44</v>
      </c>
      <c r="P20" s="105" t="s">
        <v>44</v>
      </c>
      <c r="Q20" s="105" t="s">
        <v>44</v>
      </c>
      <c r="R20" s="105" t="s">
        <v>44</v>
      </c>
      <c r="S20" s="104" t="s">
        <v>216</v>
      </c>
    </row>
    <row r="21" spans="1:19" ht="17.100000000000001" customHeight="1">
      <c r="A21" s="104" t="s">
        <v>217</v>
      </c>
      <c r="B21" s="105" t="s">
        <v>44</v>
      </c>
      <c r="C21" s="105" t="s">
        <v>44</v>
      </c>
      <c r="D21" s="105" t="s">
        <v>44</v>
      </c>
      <c r="E21" s="105" t="s">
        <v>44</v>
      </c>
      <c r="F21" s="105" t="s">
        <v>44</v>
      </c>
      <c r="G21" s="105" t="s">
        <v>44</v>
      </c>
      <c r="H21" s="105" t="s">
        <v>44</v>
      </c>
      <c r="I21" s="105" t="s">
        <v>44</v>
      </c>
      <c r="J21" s="105" t="s">
        <v>44</v>
      </c>
      <c r="K21" s="105" t="s">
        <v>44</v>
      </c>
      <c r="L21" s="105" t="s">
        <v>44</v>
      </c>
      <c r="M21" s="105" t="s">
        <v>44</v>
      </c>
      <c r="N21" s="105" t="s">
        <v>44</v>
      </c>
      <c r="O21" s="105" t="s">
        <v>44</v>
      </c>
      <c r="P21" s="105" t="s">
        <v>44</v>
      </c>
      <c r="Q21" s="105" t="s">
        <v>44</v>
      </c>
      <c r="R21" s="105" t="s">
        <v>44</v>
      </c>
      <c r="S21" s="104" t="s">
        <v>217</v>
      </c>
    </row>
    <row r="22" spans="1:19" ht="17.100000000000001" customHeight="1">
      <c r="A22" s="104" t="s">
        <v>218</v>
      </c>
      <c r="B22" s="105" t="s">
        <v>44</v>
      </c>
      <c r="C22" s="105" t="s">
        <v>44</v>
      </c>
      <c r="D22" s="105" t="s">
        <v>44</v>
      </c>
      <c r="E22" s="105" t="s">
        <v>44</v>
      </c>
      <c r="F22" s="105" t="s">
        <v>44</v>
      </c>
      <c r="G22" s="105" t="s">
        <v>44</v>
      </c>
      <c r="H22" s="105">
        <v>2287.2955551999999</v>
      </c>
      <c r="I22" s="105" t="s">
        <v>44</v>
      </c>
      <c r="J22" s="105" t="s">
        <v>44</v>
      </c>
      <c r="K22" s="105" t="s">
        <v>44</v>
      </c>
      <c r="L22" s="105" t="s">
        <v>44</v>
      </c>
      <c r="M22" s="105" t="s">
        <v>44</v>
      </c>
      <c r="N22" s="105">
        <v>184.91208900000001</v>
      </c>
      <c r="O22" s="105" t="s">
        <v>44</v>
      </c>
      <c r="P22" s="105" t="s">
        <v>44</v>
      </c>
      <c r="Q22" s="105">
        <v>2472.2076441999998</v>
      </c>
      <c r="R22" s="105">
        <v>2173.8956422000001</v>
      </c>
      <c r="S22" s="104" t="s">
        <v>218</v>
      </c>
    </row>
    <row r="23" spans="1:19" ht="17.100000000000001" customHeight="1">
      <c r="A23" s="104" t="s">
        <v>219</v>
      </c>
      <c r="B23" s="105" t="s">
        <v>44</v>
      </c>
      <c r="C23" s="105" t="s">
        <v>44</v>
      </c>
      <c r="D23" s="105" t="s">
        <v>44</v>
      </c>
      <c r="E23" s="105" t="s">
        <v>44</v>
      </c>
      <c r="F23" s="105" t="s">
        <v>44</v>
      </c>
      <c r="G23" s="105" t="s">
        <v>44</v>
      </c>
      <c r="H23" s="105" t="s">
        <v>44</v>
      </c>
      <c r="I23" s="105" t="s">
        <v>44</v>
      </c>
      <c r="J23" s="105" t="s">
        <v>44</v>
      </c>
      <c r="K23" s="105" t="s">
        <v>44</v>
      </c>
      <c r="L23" s="105" t="s">
        <v>44</v>
      </c>
      <c r="M23" s="105" t="s">
        <v>44</v>
      </c>
      <c r="N23" s="105" t="s">
        <v>44</v>
      </c>
      <c r="O23" s="105" t="s">
        <v>44</v>
      </c>
      <c r="P23" s="105" t="s">
        <v>44</v>
      </c>
      <c r="Q23" s="105" t="s">
        <v>44</v>
      </c>
      <c r="R23" s="105" t="s">
        <v>44</v>
      </c>
      <c r="S23" s="104" t="s">
        <v>219</v>
      </c>
    </row>
    <row r="24" spans="1:19" ht="17.100000000000001" customHeight="1">
      <c r="A24" s="104" t="s">
        <v>220</v>
      </c>
      <c r="B24" s="105" t="s">
        <v>44</v>
      </c>
      <c r="C24" s="105" t="s">
        <v>44</v>
      </c>
      <c r="D24" s="105" t="s">
        <v>44</v>
      </c>
      <c r="E24" s="105" t="s">
        <v>44</v>
      </c>
      <c r="F24" s="105" t="s">
        <v>44</v>
      </c>
      <c r="G24" s="105" t="s">
        <v>44</v>
      </c>
      <c r="H24" s="105" t="s">
        <v>44</v>
      </c>
      <c r="I24" s="105" t="s">
        <v>44</v>
      </c>
      <c r="J24" s="105" t="s">
        <v>44</v>
      </c>
      <c r="K24" s="105">
        <v>43.125720000000001</v>
      </c>
      <c r="L24" s="105" t="s">
        <v>44</v>
      </c>
      <c r="M24" s="105" t="s">
        <v>44</v>
      </c>
      <c r="N24" s="105">
        <v>6.42652</v>
      </c>
      <c r="O24" s="105" t="s">
        <v>44</v>
      </c>
      <c r="P24" s="105" t="s">
        <v>44</v>
      </c>
      <c r="Q24" s="105">
        <v>49.552239999999998</v>
      </c>
      <c r="R24" s="105">
        <v>51.546509999999998</v>
      </c>
      <c r="S24" s="104" t="s">
        <v>220</v>
      </c>
    </row>
    <row r="25" spans="1:19" ht="17.100000000000001" customHeight="1">
      <c r="A25" s="104" t="s">
        <v>221</v>
      </c>
      <c r="B25" s="105" t="s">
        <v>44</v>
      </c>
      <c r="C25" s="105" t="s">
        <v>44</v>
      </c>
      <c r="D25" s="105" t="s">
        <v>44</v>
      </c>
      <c r="E25" s="105" t="s">
        <v>44</v>
      </c>
      <c r="F25" s="105" t="s">
        <v>44</v>
      </c>
      <c r="G25" s="105" t="s">
        <v>44</v>
      </c>
      <c r="H25" s="105" t="s">
        <v>44</v>
      </c>
      <c r="I25" s="105" t="s">
        <v>44</v>
      </c>
      <c r="J25" s="105" t="s">
        <v>44</v>
      </c>
      <c r="K25" s="105" t="s">
        <v>44</v>
      </c>
      <c r="L25" s="105" t="s">
        <v>44</v>
      </c>
      <c r="M25" s="105" t="s">
        <v>44</v>
      </c>
      <c r="N25" s="105" t="s">
        <v>44</v>
      </c>
      <c r="O25" s="105" t="s">
        <v>44</v>
      </c>
      <c r="P25" s="105" t="s">
        <v>44</v>
      </c>
      <c r="Q25" s="105" t="s">
        <v>44</v>
      </c>
      <c r="R25" s="105" t="s">
        <v>44</v>
      </c>
      <c r="S25" s="104" t="s">
        <v>221</v>
      </c>
    </row>
    <row r="26" spans="1:19" ht="17.100000000000001" customHeight="1">
      <c r="A26" s="104" t="s">
        <v>222</v>
      </c>
      <c r="B26" s="105" t="s">
        <v>44</v>
      </c>
      <c r="C26" s="105" t="s">
        <v>44</v>
      </c>
      <c r="D26" s="105" t="s">
        <v>44</v>
      </c>
      <c r="E26" s="105">
        <v>147.37437800000001</v>
      </c>
      <c r="F26" s="105">
        <v>50.779831799999997</v>
      </c>
      <c r="G26" s="105">
        <v>9073.6183154999999</v>
      </c>
      <c r="H26" s="105">
        <v>2479198.6999017</v>
      </c>
      <c r="I26" s="105">
        <v>64.1278614</v>
      </c>
      <c r="J26" s="105">
        <v>42044.255993699997</v>
      </c>
      <c r="K26" s="105">
        <v>1073.8144298</v>
      </c>
      <c r="L26" s="105" t="s">
        <v>44</v>
      </c>
      <c r="M26" s="105" t="s">
        <v>44</v>
      </c>
      <c r="N26" s="105">
        <v>84027.280098000003</v>
      </c>
      <c r="O26" s="105" t="s">
        <v>44</v>
      </c>
      <c r="P26" s="105" t="s">
        <v>44</v>
      </c>
      <c r="Q26" s="105">
        <v>2615679.9508099002</v>
      </c>
      <c r="R26" s="105">
        <v>2565372.1131965001</v>
      </c>
      <c r="S26" s="104" t="s">
        <v>222</v>
      </c>
    </row>
    <row r="27" spans="1:19" ht="17.100000000000001" customHeight="1">
      <c r="A27" s="104" t="s">
        <v>223</v>
      </c>
      <c r="B27" s="105" t="s">
        <v>44</v>
      </c>
      <c r="C27" s="105" t="s">
        <v>44</v>
      </c>
      <c r="D27" s="105" t="s">
        <v>44</v>
      </c>
      <c r="E27" s="105" t="s">
        <v>44</v>
      </c>
      <c r="F27" s="105" t="s">
        <v>44</v>
      </c>
      <c r="G27" s="105" t="s">
        <v>44</v>
      </c>
      <c r="H27" s="105" t="s">
        <v>44</v>
      </c>
      <c r="I27" s="105" t="s">
        <v>44</v>
      </c>
      <c r="J27" s="105" t="s">
        <v>44</v>
      </c>
      <c r="K27" s="105" t="s">
        <v>44</v>
      </c>
      <c r="L27" s="105" t="s">
        <v>44</v>
      </c>
      <c r="M27" s="105" t="s">
        <v>44</v>
      </c>
      <c r="N27" s="105" t="s">
        <v>44</v>
      </c>
      <c r="O27" s="105" t="s">
        <v>44</v>
      </c>
      <c r="P27" s="105" t="s">
        <v>44</v>
      </c>
      <c r="Q27" s="105" t="s">
        <v>44</v>
      </c>
      <c r="R27" s="105" t="s">
        <v>44</v>
      </c>
      <c r="S27" s="104" t="s">
        <v>223</v>
      </c>
    </row>
    <row r="28" spans="1:19" ht="17.100000000000001" customHeight="1">
      <c r="A28" s="104" t="s">
        <v>224</v>
      </c>
      <c r="B28" s="105" t="s">
        <v>44</v>
      </c>
      <c r="C28" s="105" t="s">
        <v>44</v>
      </c>
      <c r="D28" s="105">
        <v>940.09425060000001</v>
      </c>
      <c r="E28" s="105" t="s">
        <v>44</v>
      </c>
      <c r="F28" s="105" t="s">
        <v>44</v>
      </c>
      <c r="G28" s="105" t="s">
        <v>44</v>
      </c>
      <c r="H28" s="105">
        <v>14077.6663897</v>
      </c>
      <c r="I28" s="105" t="s">
        <v>44</v>
      </c>
      <c r="J28" s="105">
        <v>136.05447810000001</v>
      </c>
      <c r="K28" s="105" t="s">
        <v>44</v>
      </c>
      <c r="L28" s="105" t="s">
        <v>44</v>
      </c>
      <c r="M28" s="105" t="s">
        <v>44</v>
      </c>
      <c r="N28" s="105">
        <v>57.487669199999999</v>
      </c>
      <c r="O28" s="105" t="s">
        <v>44</v>
      </c>
      <c r="P28" s="105" t="s">
        <v>44</v>
      </c>
      <c r="Q28" s="105">
        <v>15211.3027876</v>
      </c>
      <c r="R28" s="105">
        <v>50291.860980999998</v>
      </c>
      <c r="S28" s="104" t="s">
        <v>224</v>
      </c>
    </row>
    <row r="29" spans="1:19" ht="17.100000000000001" customHeight="1">
      <c r="A29" s="104" t="s">
        <v>225</v>
      </c>
      <c r="B29" s="105" t="s">
        <v>44</v>
      </c>
      <c r="C29" s="105" t="s">
        <v>44</v>
      </c>
      <c r="D29" s="105" t="s">
        <v>44</v>
      </c>
      <c r="E29" s="105" t="s">
        <v>44</v>
      </c>
      <c r="F29" s="105" t="s">
        <v>44</v>
      </c>
      <c r="G29" s="105" t="s">
        <v>44</v>
      </c>
      <c r="H29" s="105" t="s">
        <v>44</v>
      </c>
      <c r="I29" s="105" t="s">
        <v>44</v>
      </c>
      <c r="J29" s="105" t="s">
        <v>44</v>
      </c>
      <c r="K29" s="105" t="s">
        <v>44</v>
      </c>
      <c r="L29" s="105" t="s">
        <v>44</v>
      </c>
      <c r="M29" s="105" t="s">
        <v>44</v>
      </c>
      <c r="N29" s="105" t="s">
        <v>44</v>
      </c>
      <c r="O29" s="105" t="s">
        <v>44</v>
      </c>
      <c r="P29" s="105" t="s">
        <v>44</v>
      </c>
      <c r="Q29" s="105" t="s">
        <v>44</v>
      </c>
      <c r="R29" s="105" t="s">
        <v>44</v>
      </c>
      <c r="S29" s="104" t="s">
        <v>225</v>
      </c>
    </row>
    <row r="30" spans="1:19" ht="17.100000000000001" customHeight="1">
      <c r="A30" s="104" t="s">
        <v>226</v>
      </c>
      <c r="B30" s="105" t="s">
        <v>44</v>
      </c>
      <c r="C30" s="105" t="s">
        <v>44</v>
      </c>
      <c r="D30" s="105" t="s">
        <v>44</v>
      </c>
      <c r="E30" s="105">
        <v>118.5774661</v>
      </c>
      <c r="F30" s="105" t="s">
        <v>44</v>
      </c>
      <c r="G30" s="105">
        <v>21.348705500000001</v>
      </c>
      <c r="H30" s="105">
        <v>61819.712152799999</v>
      </c>
      <c r="I30" s="105">
        <v>28.6509204</v>
      </c>
      <c r="J30" s="105">
        <v>6547.0188151000002</v>
      </c>
      <c r="K30" s="105">
        <v>57.303015899999998</v>
      </c>
      <c r="L30" s="105" t="s">
        <v>44</v>
      </c>
      <c r="M30" s="105" t="s">
        <v>44</v>
      </c>
      <c r="N30" s="105">
        <v>12079.8930817</v>
      </c>
      <c r="O30" s="105" t="s">
        <v>44</v>
      </c>
      <c r="P30" s="105" t="s">
        <v>44</v>
      </c>
      <c r="Q30" s="105">
        <v>80672.504157499992</v>
      </c>
      <c r="R30" s="105">
        <v>95793.659230699996</v>
      </c>
      <c r="S30" s="104" t="s">
        <v>226</v>
      </c>
    </row>
    <row r="31" spans="1:19" ht="17.100000000000001" customHeight="1">
      <c r="A31" s="104" t="s">
        <v>227</v>
      </c>
      <c r="B31" s="105" t="s">
        <v>44</v>
      </c>
      <c r="C31" s="105" t="s">
        <v>44</v>
      </c>
      <c r="D31" s="105" t="s">
        <v>44</v>
      </c>
      <c r="E31" s="105" t="s">
        <v>44</v>
      </c>
      <c r="F31" s="105" t="s">
        <v>44</v>
      </c>
      <c r="G31" s="105" t="s">
        <v>44</v>
      </c>
      <c r="H31" s="105" t="s">
        <v>44</v>
      </c>
      <c r="I31" s="105" t="s">
        <v>44</v>
      </c>
      <c r="J31" s="105">
        <v>8.6667865000000006</v>
      </c>
      <c r="K31" s="105" t="s">
        <v>44</v>
      </c>
      <c r="L31" s="105" t="s">
        <v>44</v>
      </c>
      <c r="M31" s="105" t="s">
        <v>44</v>
      </c>
      <c r="N31" s="105">
        <v>9.7053990999999993</v>
      </c>
      <c r="O31" s="105" t="s">
        <v>44</v>
      </c>
      <c r="P31" s="105" t="s">
        <v>44</v>
      </c>
      <c r="Q31" s="105">
        <v>18.372185600000002</v>
      </c>
      <c r="R31" s="105">
        <v>100.5989873</v>
      </c>
      <c r="S31" s="104" t="s">
        <v>227</v>
      </c>
    </row>
    <row r="32" spans="1:19" ht="17.100000000000001" customHeight="1">
      <c r="A32" s="104" t="s">
        <v>228</v>
      </c>
      <c r="B32" s="105" t="s">
        <v>44</v>
      </c>
      <c r="C32" s="105" t="s">
        <v>44</v>
      </c>
      <c r="D32" s="105" t="s">
        <v>44</v>
      </c>
      <c r="E32" s="105">
        <v>77.739283400000005</v>
      </c>
      <c r="F32" s="105" t="s">
        <v>44</v>
      </c>
      <c r="G32" s="105" t="s">
        <v>44</v>
      </c>
      <c r="H32" s="105">
        <v>16127.4594542</v>
      </c>
      <c r="I32" s="105" t="s">
        <v>44</v>
      </c>
      <c r="J32" s="105">
        <v>0.54016140000000001</v>
      </c>
      <c r="K32" s="105" t="s">
        <v>44</v>
      </c>
      <c r="L32" s="105" t="s">
        <v>44</v>
      </c>
      <c r="M32" s="105" t="s">
        <v>44</v>
      </c>
      <c r="N32" s="105">
        <v>0.58510329999999999</v>
      </c>
      <c r="O32" s="105" t="s">
        <v>44</v>
      </c>
      <c r="P32" s="105">
        <v>50313.961199999998</v>
      </c>
      <c r="Q32" s="105">
        <v>66520.285202300001</v>
      </c>
      <c r="R32" s="105">
        <v>61692.108594199999</v>
      </c>
      <c r="S32" s="104" t="s">
        <v>228</v>
      </c>
    </row>
    <row r="33" spans="1:19" ht="17.100000000000001" customHeight="1">
      <c r="A33" s="104" t="s">
        <v>229</v>
      </c>
      <c r="B33" s="105" t="s">
        <v>44</v>
      </c>
      <c r="C33" s="105" t="s">
        <v>44</v>
      </c>
      <c r="D33" s="105" t="s">
        <v>44</v>
      </c>
      <c r="E33" s="105" t="s">
        <v>44</v>
      </c>
      <c r="F33" s="105" t="s">
        <v>44</v>
      </c>
      <c r="G33" s="105" t="s">
        <v>44</v>
      </c>
      <c r="H33" s="105" t="s">
        <v>44</v>
      </c>
      <c r="I33" s="105" t="s">
        <v>44</v>
      </c>
      <c r="J33" s="105" t="s">
        <v>44</v>
      </c>
      <c r="K33" s="105" t="s">
        <v>44</v>
      </c>
      <c r="L33" s="105" t="s">
        <v>44</v>
      </c>
      <c r="M33" s="105" t="s">
        <v>44</v>
      </c>
      <c r="N33" s="105" t="s">
        <v>44</v>
      </c>
      <c r="O33" s="105" t="s">
        <v>44</v>
      </c>
      <c r="P33" s="105" t="s">
        <v>44</v>
      </c>
      <c r="Q33" s="105" t="s">
        <v>44</v>
      </c>
      <c r="R33" s="105" t="s">
        <v>44</v>
      </c>
      <c r="S33" s="104" t="s">
        <v>229</v>
      </c>
    </row>
    <row r="34" spans="1:19" ht="17.100000000000001" customHeight="1">
      <c r="A34" s="104" t="s">
        <v>230</v>
      </c>
      <c r="B34" s="105" t="s">
        <v>44</v>
      </c>
      <c r="C34" s="105" t="s">
        <v>44</v>
      </c>
      <c r="D34" s="105" t="s">
        <v>44</v>
      </c>
      <c r="E34" s="105">
        <v>92.193648400000001</v>
      </c>
      <c r="F34" s="105" t="s">
        <v>44</v>
      </c>
      <c r="G34" s="105" t="s">
        <v>44</v>
      </c>
      <c r="H34" s="105">
        <v>15572.6231229</v>
      </c>
      <c r="I34" s="105">
        <v>29.504406599999999</v>
      </c>
      <c r="J34" s="105">
        <v>417.30115119999999</v>
      </c>
      <c r="K34" s="105">
        <v>3925.7598699999999</v>
      </c>
      <c r="L34" s="105" t="s">
        <v>44</v>
      </c>
      <c r="M34" s="105" t="s">
        <v>44</v>
      </c>
      <c r="N34" s="105">
        <v>4508.6526188999997</v>
      </c>
      <c r="O34" s="105" t="s">
        <v>44</v>
      </c>
      <c r="P34" s="105" t="s">
        <v>44</v>
      </c>
      <c r="Q34" s="105">
        <v>24546.034818</v>
      </c>
      <c r="R34" s="105">
        <v>21618.6863304</v>
      </c>
      <c r="S34" s="104" t="s">
        <v>230</v>
      </c>
    </row>
    <row r="35" spans="1:19" ht="17.100000000000001" customHeight="1">
      <c r="A35" s="104" t="s">
        <v>231</v>
      </c>
      <c r="B35" s="105" t="s">
        <v>44</v>
      </c>
      <c r="C35" s="105" t="s">
        <v>44</v>
      </c>
      <c r="D35" s="105" t="s">
        <v>44</v>
      </c>
      <c r="E35" s="105">
        <v>794.84191989999999</v>
      </c>
      <c r="F35" s="105" t="s">
        <v>44</v>
      </c>
      <c r="G35" s="105" t="s">
        <v>44</v>
      </c>
      <c r="H35" s="105">
        <v>1953.742432</v>
      </c>
      <c r="I35" s="105" t="s">
        <v>44</v>
      </c>
      <c r="J35" s="105">
        <v>0.38353989999999999</v>
      </c>
      <c r="K35" s="105">
        <v>21926.257281599999</v>
      </c>
      <c r="L35" s="105" t="s">
        <v>44</v>
      </c>
      <c r="M35" s="105" t="s">
        <v>44</v>
      </c>
      <c r="N35" s="105">
        <v>10.1192631</v>
      </c>
      <c r="O35" s="105" t="s">
        <v>44</v>
      </c>
      <c r="P35" s="105" t="s">
        <v>44</v>
      </c>
      <c r="Q35" s="105">
        <v>24685.3444365</v>
      </c>
      <c r="R35" s="105">
        <v>6957.6381160000001</v>
      </c>
      <c r="S35" s="104" t="s">
        <v>231</v>
      </c>
    </row>
    <row r="36" spans="1:19" ht="17.100000000000001" customHeight="1">
      <c r="A36" s="104" t="s">
        <v>232</v>
      </c>
      <c r="B36" s="105" t="s">
        <v>44</v>
      </c>
      <c r="C36" s="105" t="s">
        <v>44</v>
      </c>
      <c r="D36" s="105" t="s">
        <v>44</v>
      </c>
      <c r="E36" s="105">
        <v>518.92710680000005</v>
      </c>
      <c r="F36" s="105" t="s">
        <v>44</v>
      </c>
      <c r="G36" s="105" t="s">
        <v>44</v>
      </c>
      <c r="H36" s="105">
        <v>20411.3677661</v>
      </c>
      <c r="I36" s="105">
        <v>31.694306999999998</v>
      </c>
      <c r="J36" s="105">
        <v>2.9083446999999998</v>
      </c>
      <c r="K36" s="105">
        <v>389763.95400570001</v>
      </c>
      <c r="L36" s="105" t="s">
        <v>44</v>
      </c>
      <c r="M36" s="105" t="s">
        <v>44</v>
      </c>
      <c r="N36" s="105">
        <v>3.8570000000000002</v>
      </c>
      <c r="O36" s="105" t="s">
        <v>44</v>
      </c>
      <c r="P36" s="105" t="s">
        <v>44</v>
      </c>
      <c r="Q36" s="105">
        <v>410732.70853030001</v>
      </c>
      <c r="R36" s="105">
        <v>281989.63408520003</v>
      </c>
      <c r="S36" s="104" t="s">
        <v>232</v>
      </c>
    </row>
    <row r="37" spans="1:19" ht="17.100000000000001" customHeight="1">
      <c r="A37" s="104" t="s">
        <v>233</v>
      </c>
      <c r="B37" s="105" t="s">
        <v>44</v>
      </c>
      <c r="C37" s="105" t="s">
        <v>44</v>
      </c>
      <c r="D37" s="105" t="s">
        <v>44</v>
      </c>
      <c r="E37" s="105">
        <v>98.928499000000002</v>
      </c>
      <c r="F37" s="105" t="s">
        <v>44</v>
      </c>
      <c r="G37" s="105" t="s">
        <v>44</v>
      </c>
      <c r="H37" s="105" t="s">
        <v>44</v>
      </c>
      <c r="I37" s="105" t="s">
        <v>44</v>
      </c>
      <c r="J37" s="105">
        <v>7.0964065999999999</v>
      </c>
      <c r="K37" s="105">
        <v>42489.812675499998</v>
      </c>
      <c r="L37" s="105" t="s">
        <v>44</v>
      </c>
      <c r="M37" s="105" t="s">
        <v>44</v>
      </c>
      <c r="N37" s="105" t="s">
        <v>44</v>
      </c>
      <c r="O37" s="105" t="s">
        <v>44</v>
      </c>
      <c r="P37" s="105" t="s">
        <v>44</v>
      </c>
      <c r="Q37" s="105">
        <v>42595.837581100001</v>
      </c>
      <c r="R37" s="105">
        <v>72037.3019432</v>
      </c>
      <c r="S37" s="104" t="s">
        <v>233</v>
      </c>
    </row>
    <row r="38" spans="1:19" ht="17.100000000000001" customHeight="1">
      <c r="A38" s="104" t="s">
        <v>234</v>
      </c>
      <c r="B38" s="105" t="s">
        <v>44</v>
      </c>
      <c r="C38" s="105" t="s">
        <v>44</v>
      </c>
      <c r="D38" s="105">
        <v>1449.2174041999999</v>
      </c>
      <c r="E38" s="105">
        <v>48448.463114799997</v>
      </c>
      <c r="F38" s="105">
        <v>35.3807422</v>
      </c>
      <c r="G38" s="105">
        <v>4.9826097999999996</v>
      </c>
      <c r="H38" s="105">
        <v>121704.59857669999</v>
      </c>
      <c r="I38" s="105">
        <v>647166.12796279998</v>
      </c>
      <c r="J38" s="105">
        <v>400.54308040000001</v>
      </c>
      <c r="K38" s="105">
        <v>9.9904147000000005</v>
      </c>
      <c r="L38" s="105" t="s">
        <v>44</v>
      </c>
      <c r="M38" s="105" t="s">
        <v>44</v>
      </c>
      <c r="N38" s="105">
        <v>30495.610178200001</v>
      </c>
      <c r="O38" s="105" t="s">
        <v>44</v>
      </c>
      <c r="P38" s="105" t="s">
        <v>44</v>
      </c>
      <c r="Q38" s="105">
        <v>849714.91408379993</v>
      </c>
      <c r="R38" s="105">
        <v>1007115.9102488999</v>
      </c>
      <c r="S38" s="104" t="s">
        <v>234</v>
      </c>
    </row>
    <row r="39" spans="1:19" ht="17.100000000000001" customHeight="1">
      <c r="A39" s="104" t="s">
        <v>235</v>
      </c>
      <c r="B39" s="105" t="s">
        <v>44</v>
      </c>
      <c r="C39" s="105" t="s">
        <v>44</v>
      </c>
      <c r="D39" s="105" t="s">
        <v>44</v>
      </c>
      <c r="E39" s="105">
        <v>137.99288379999999</v>
      </c>
      <c r="F39" s="105" t="s">
        <v>44</v>
      </c>
      <c r="G39" s="105" t="s">
        <v>44</v>
      </c>
      <c r="H39" s="105">
        <v>2021.8757788999999</v>
      </c>
      <c r="I39" s="105">
        <v>517.76071400000001</v>
      </c>
      <c r="J39" s="105">
        <v>0.82042420000000005</v>
      </c>
      <c r="K39" s="105">
        <v>14675.9777163</v>
      </c>
      <c r="L39" s="105" t="s">
        <v>44</v>
      </c>
      <c r="M39" s="105" t="s">
        <v>44</v>
      </c>
      <c r="N39" s="105" t="s">
        <v>44</v>
      </c>
      <c r="O39" s="105" t="s">
        <v>44</v>
      </c>
      <c r="P39" s="105" t="s">
        <v>44</v>
      </c>
      <c r="Q39" s="105">
        <v>17354.427517199998</v>
      </c>
      <c r="R39" s="105">
        <v>23683.017860299999</v>
      </c>
      <c r="S39" s="104" t="s">
        <v>235</v>
      </c>
    </row>
    <row r="40" spans="1:19" ht="17.100000000000001" customHeight="1">
      <c r="A40" s="104" t="s">
        <v>236</v>
      </c>
      <c r="B40" s="105" t="s">
        <v>44</v>
      </c>
      <c r="C40" s="105" t="s">
        <v>44</v>
      </c>
      <c r="D40" s="105" t="s">
        <v>44</v>
      </c>
      <c r="E40" s="105">
        <v>65479.962871000003</v>
      </c>
      <c r="F40" s="105" t="s">
        <v>44</v>
      </c>
      <c r="G40" s="105" t="s">
        <v>44</v>
      </c>
      <c r="H40" s="105">
        <v>19193.8661355</v>
      </c>
      <c r="I40" s="105">
        <v>2524.1181194000001</v>
      </c>
      <c r="J40" s="105">
        <v>2.5112082999999998</v>
      </c>
      <c r="K40" s="105" t="s">
        <v>44</v>
      </c>
      <c r="L40" s="105" t="s">
        <v>44</v>
      </c>
      <c r="M40" s="105" t="s">
        <v>44</v>
      </c>
      <c r="N40" s="105">
        <v>2000.1933205</v>
      </c>
      <c r="O40" s="105" t="s">
        <v>44</v>
      </c>
      <c r="P40" s="105" t="s">
        <v>44</v>
      </c>
      <c r="Q40" s="105">
        <v>89200.651654699992</v>
      </c>
      <c r="R40" s="105">
        <v>88178.785457899998</v>
      </c>
      <c r="S40" s="104" t="s">
        <v>236</v>
      </c>
    </row>
    <row r="41" spans="1:19" ht="17.100000000000001" customHeight="1">
      <c r="A41" s="104" t="s">
        <v>237</v>
      </c>
      <c r="B41" s="105" t="s">
        <v>44</v>
      </c>
      <c r="C41" s="105" t="s">
        <v>44</v>
      </c>
      <c r="D41" s="105" t="s">
        <v>44</v>
      </c>
      <c r="E41" s="105" t="s">
        <v>44</v>
      </c>
      <c r="F41" s="105" t="s">
        <v>44</v>
      </c>
      <c r="G41" s="105" t="s">
        <v>44</v>
      </c>
      <c r="H41" s="105" t="s">
        <v>44</v>
      </c>
      <c r="I41" s="105">
        <v>415.65051590000002</v>
      </c>
      <c r="J41" s="105" t="s">
        <v>44</v>
      </c>
      <c r="K41" s="105" t="s">
        <v>44</v>
      </c>
      <c r="L41" s="105" t="s">
        <v>44</v>
      </c>
      <c r="M41" s="105" t="s">
        <v>44</v>
      </c>
      <c r="N41" s="105" t="s">
        <v>44</v>
      </c>
      <c r="O41" s="105" t="s">
        <v>44</v>
      </c>
      <c r="P41" s="105" t="s">
        <v>44</v>
      </c>
      <c r="Q41" s="105">
        <v>415.65051590000002</v>
      </c>
      <c r="R41" s="105">
        <v>1465.3943445</v>
      </c>
      <c r="S41" s="104" t="s">
        <v>237</v>
      </c>
    </row>
    <row r="42" spans="1:19" ht="17.100000000000001" customHeight="1">
      <c r="A42" s="104" t="s">
        <v>238</v>
      </c>
      <c r="B42" s="105" t="s">
        <v>44</v>
      </c>
      <c r="C42" s="105" t="s">
        <v>44</v>
      </c>
      <c r="D42" s="105" t="s">
        <v>44</v>
      </c>
      <c r="E42" s="105">
        <v>1.7030624000000001</v>
      </c>
      <c r="F42" s="105">
        <v>0.76614499999999996</v>
      </c>
      <c r="G42" s="105">
        <v>63.229976000000001</v>
      </c>
      <c r="H42" s="105">
        <v>84070.498917599994</v>
      </c>
      <c r="I42" s="105">
        <v>20500.725070500001</v>
      </c>
      <c r="J42" s="105">
        <v>27738.140642900002</v>
      </c>
      <c r="K42" s="105">
        <v>1316.4976168999999</v>
      </c>
      <c r="L42" s="105" t="s">
        <v>44</v>
      </c>
      <c r="M42" s="105" t="s">
        <v>44</v>
      </c>
      <c r="N42" s="105">
        <v>40756.401137100002</v>
      </c>
      <c r="O42" s="105" t="s">
        <v>44</v>
      </c>
      <c r="P42" s="105">
        <v>3.5200000000000001E-3</v>
      </c>
      <c r="Q42" s="105">
        <v>174447.96608839999</v>
      </c>
      <c r="R42" s="105">
        <v>195082.98419399999</v>
      </c>
      <c r="S42" s="104" t="s">
        <v>238</v>
      </c>
    </row>
    <row r="43" spans="1:19">
      <c r="A43" s="106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6"/>
    </row>
    <row r="44" spans="1:19">
      <c r="A44" s="104"/>
      <c r="B44" s="105"/>
      <c r="C44" s="105"/>
      <c r="D44" s="105"/>
      <c r="E44" s="105"/>
      <c r="F44" s="105"/>
      <c r="G44" s="105"/>
      <c r="H44" s="105"/>
      <c r="I44" s="105"/>
      <c r="J44" s="95" t="s">
        <v>310</v>
      </c>
      <c r="K44" s="105"/>
      <c r="L44" s="105"/>
      <c r="M44" s="105"/>
      <c r="N44" s="105"/>
      <c r="O44" s="105"/>
      <c r="P44" s="105"/>
      <c r="Q44" s="105"/>
      <c r="R44" s="105"/>
      <c r="S44" s="95" t="s">
        <v>312</v>
      </c>
    </row>
    <row r="45" spans="1:19">
      <c r="A45" s="104"/>
      <c r="B45" s="105"/>
      <c r="C45" s="105"/>
      <c r="D45" s="105"/>
      <c r="E45" s="105"/>
      <c r="F45" s="105"/>
      <c r="G45" s="105"/>
      <c r="H45" s="105"/>
      <c r="I45" s="99"/>
      <c r="J45" s="47"/>
      <c r="K45" s="105"/>
      <c r="L45" s="105"/>
      <c r="M45" s="105"/>
      <c r="N45" s="105"/>
      <c r="O45" s="105"/>
      <c r="P45" s="105"/>
      <c r="Q45" s="105"/>
      <c r="R45" s="105"/>
      <c r="S45" s="104"/>
    </row>
    <row r="46" spans="1:19">
      <c r="A46" s="104"/>
      <c r="B46" s="105"/>
      <c r="C46" s="105"/>
      <c r="D46" s="105"/>
      <c r="E46" s="105"/>
      <c r="F46" s="105"/>
      <c r="G46" s="105"/>
      <c r="H46" s="105"/>
      <c r="I46" s="99"/>
      <c r="J46" s="47"/>
      <c r="K46" s="105"/>
      <c r="L46" s="105"/>
      <c r="M46" s="105"/>
      <c r="N46" s="105"/>
      <c r="O46" s="105"/>
      <c r="P46" s="105"/>
      <c r="Q46" s="105"/>
      <c r="R46" s="105"/>
      <c r="S46" s="104"/>
    </row>
    <row r="47" spans="1:19">
      <c r="A47" s="104"/>
      <c r="B47" s="105"/>
      <c r="C47" s="105"/>
      <c r="D47" s="105"/>
      <c r="E47" s="105"/>
      <c r="F47" s="105"/>
      <c r="G47" s="105"/>
      <c r="H47" s="105"/>
      <c r="I47" s="99"/>
      <c r="J47" s="47"/>
      <c r="K47" s="105"/>
      <c r="L47" s="105"/>
      <c r="M47" s="105"/>
      <c r="N47" s="105"/>
      <c r="O47" s="105"/>
      <c r="P47" s="105"/>
      <c r="Q47" s="105"/>
      <c r="R47" s="105"/>
      <c r="S47" s="104"/>
    </row>
    <row r="48" spans="1:19" ht="15">
      <c r="A48" s="5"/>
      <c r="B48" s="54"/>
      <c r="C48" s="5"/>
      <c r="D48" s="98"/>
      <c r="E48" s="98"/>
      <c r="F48" s="98"/>
      <c r="G48" s="5"/>
      <c r="H48" s="5"/>
      <c r="I48" s="108"/>
      <c r="J48" s="109"/>
      <c r="K48" s="54"/>
      <c r="L48" s="98"/>
      <c r="M48" s="5"/>
      <c r="N48" s="5"/>
      <c r="O48" s="5"/>
      <c r="P48" s="5"/>
      <c r="Q48" s="5"/>
      <c r="R48" s="5"/>
      <c r="S48" s="82" t="s">
        <v>54</v>
      </c>
    </row>
    <row r="49" spans="1:19">
      <c r="A49" s="1180" t="s">
        <v>187</v>
      </c>
      <c r="B49" s="1166" t="s">
        <v>188</v>
      </c>
      <c r="C49" s="1166"/>
      <c r="D49" s="1166"/>
      <c r="E49" s="1166"/>
      <c r="F49" s="1166"/>
      <c r="G49" s="1166"/>
      <c r="H49" s="1166"/>
      <c r="I49" s="1166"/>
      <c r="J49" s="1166" t="s">
        <v>188</v>
      </c>
      <c r="K49" s="1166"/>
      <c r="L49" s="1166"/>
      <c r="M49" s="1166"/>
      <c r="N49" s="1166"/>
      <c r="O49" s="1166"/>
      <c r="P49" s="1166"/>
      <c r="Q49" s="1166"/>
      <c r="R49" s="1178" t="s">
        <v>189</v>
      </c>
      <c r="S49" s="1181" t="s">
        <v>187</v>
      </c>
    </row>
    <row r="50" spans="1:19">
      <c r="A50" s="1180"/>
      <c r="B50" s="1174" t="s">
        <v>190</v>
      </c>
      <c r="C50" s="1174" t="s">
        <v>191</v>
      </c>
      <c r="D50" s="1174" t="s">
        <v>192</v>
      </c>
      <c r="E50" s="1174" t="s">
        <v>193</v>
      </c>
      <c r="F50" s="1174" t="s">
        <v>194</v>
      </c>
      <c r="G50" s="1174" t="s">
        <v>195</v>
      </c>
      <c r="H50" s="1174" t="s">
        <v>196</v>
      </c>
      <c r="I50" s="1174" t="s">
        <v>197</v>
      </c>
      <c r="J50" s="1174" t="s">
        <v>198</v>
      </c>
      <c r="K50" s="1174" t="s">
        <v>199</v>
      </c>
      <c r="L50" s="1174" t="s">
        <v>200</v>
      </c>
      <c r="M50" s="1174" t="s">
        <v>201</v>
      </c>
      <c r="N50" s="1174" t="s">
        <v>202</v>
      </c>
      <c r="O50" s="1174" t="s">
        <v>203</v>
      </c>
      <c r="P50" s="1174" t="s">
        <v>204</v>
      </c>
      <c r="Q50" s="1179" t="s">
        <v>205</v>
      </c>
      <c r="R50" s="1178"/>
      <c r="S50" s="1181"/>
    </row>
    <row r="51" spans="1:19" ht="59.25" customHeight="1">
      <c r="A51" s="1180"/>
      <c r="B51" s="1174"/>
      <c r="C51" s="1174"/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4"/>
      <c r="P51" s="1174"/>
      <c r="Q51" s="1179"/>
      <c r="R51" s="1178"/>
      <c r="S51" s="1181"/>
    </row>
    <row r="52" spans="1:19">
      <c r="A52" s="6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</row>
    <row r="53" spans="1:19">
      <c r="A53" s="104" t="s">
        <v>239</v>
      </c>
      <c r="B53" s="105" t="s">
        <v>44</v>
      </c>
      <c r="C53" s="105" t="s">
        <v>44</v>
      </c>
      <c r="D53" s="105" t="s">
        <v>44</v>
      </c>
      <c r="E53" s="105" t="s">
        <v>44</v>
      </c>
      <c r="F53" s="105" t="s">
        <v>44</v>
      </c>
      <c r="G53" s="105" t="s">
        <v>44</v>
      </c>
      <c r="H53" s="105" t="s">
        <v>44</v>
      </c>
      <c r="I53" s="105">
        <v>114.25951379999999</v>
      </c>
      <c r="J53" s="105">
        <v>3.2298874</v>
      </c>
      <c r="K53" s="105" t="s">
        <v>44</v>
      </c>
      <c r="L53" s="105" t="s">
        <v>44</v>
      </c>
      <c r="M53" s="105" t="s">
        <v>44</v>
      </c>
      <c r="N53" s="105">
        <v>7.6686081000000001</v>
      </c>
      <c r="O53" s="105" t="s">
        <v>44</v>
      </c>
      <c r="P53" s="105" t="s">
        <v>44</v>
      </c>
      <c r="Q53" s="105">
        <v>125.15800929999999</v>
      </c>
      <c r="R53" s="105">
        <v>141.8542491</v>
      </c>
      <c r="S53" s="104" t="s">
        <v>239</v>
      </c>
    </row>
    <row r="54" spans="1:19">
      <c r="A54" s="104" t="s">
        <v>240</v>
      </c>
      <c r="B54" s="105" t="s">
        <v>44</v>
      </c>
      <c r="C54" s="105" t="s">
        <v>44</v>
      </c>
      <c r="D54" s="105" t="s">
        <v>44</v>
      </c>
      <c r="E54" s="105" t="s">
        <v>44</v>
      </c>
      <c r="F54" s="105" t="s">
        <v>44</v>
      </c>
      <c r="G54" s="105" t="s">
        <v>44</v>
      </c>
      <c r="H54" s="105">
        <v>8753.1680316000002</v>
      </c>
      <c r="I54" s="105">
        <v>1923.0681523000001</v>
      </c>
      <c r="J54" s="105">
        <v>26020.9323855</v>
      </c>
      <c r="K54" s="105">
        <v>18635.347440900001</v>
      </c>
      <c r="L54" s="105" t="s">
        <v>44</v>
      </c>
      <c r="M54" s="105" t="s">
        <v>44</v>
      </c>
      <c r="N54" s="105">
        <v>30212.3153446</v>
      </c>
      <c r="O54" s="105" t="s">
        <v>44</v>
      </c>
      <c r="P54" s="105" t="s">
        <v>44</v>
      </c>
      <c r="Q54" s="105">
        <v>85544.831354900001</v>
      </c>
      <c r="R54" s="105">
        <v>89691.915275699997</v>
      </c>
      <c r="S54" s="104" t="s">
        <v>240</v>
      </c>
    </row>
    <row r="55" spans="1:19">
      <c r="A55" s="104" t="s">
        <v>241</v>
      </c>
      <c r="B55" s="105" t="s">
        <v>44</v>
      </c>
      <c r="C55" s="105" t="s">
        <v>44</v>
      </c>
      <c r="D55" s="105" t="s">
        <v>44</v>
      </c>
      <c r="E55" s="105" t="s">
        <v>44</v>
      </c>
      <c r="F55" s="105" t="s">
        <v>44</v>
      </c>
      <c r="G55" s="105" t="s">
        <v>44</v>
      </c>
      <c r="H55" s="105">
        <v>1295.2784864</v>
      </c>
      <c r="I55" s="105">
        <v>370.66029709999998</v>
      </c>
      <c r="J55" s="105">
        <v>4.1271187999999999</v>
      </c>
      <c r="K55" s="105">
        <v>1932.28514</v>
      </c>
      <c r="L55" s="105" t="s">
        <v>44</v>
      </c>
      <c r="M55" s="105" t="s">
        <v>44</v>
      </c>
      <c r="N55" s="105">
        <v>15.1791147</v>
      </c>
      <c r="O55" s="105" t="s">
        <v>44</v>
      </c>
      <c r="P55" s="105" t="s">
        <v>44</v>
      </c>
      <c r="Q55" s="105">
        <v>3617.5301569999997</v>
      </c>
      <c r="R55" s="105">
        <v>2425.1918673999999</v>
      </c>
      <c r="S55" s="104" t="s">
        <v>241</v>
      </c>
    </row>
    <row r="56" spans="1:19">
      <c r="A56" s="104" t="s">
        <v>242</v>
      </c>
      <c r="B56" s="105" t="s">
        <v>44</v>
      </c>
      <c r="C56" s="105" t="s">
        <v>44</v>
      </c>
      <c r="D56" s="105">
        <v>12485.6839693</v>
      </c>
      <c r="E56" s="105">
        <v>465442.5540609</v>
      </c>
      <c r="F56" s="105">
        <v>19329.608402499998</v>
      </c>
      <c r="G56" s="105">
        <v>13143.537169900001</v>
      </c>
      <c r="H56" s="105">
        <v>2777691.6201032</v>
      </c>
      <c r="I56" s="105">
        <v>47496.556220999999</v>
      </c>
      <c r="J56" s="105">
        <v>17184.733687100001</v>
      </c>
      <c r="K56" s="105">
        <v>123051.1801117</v>
      </c>
      <c r="L56" s="105" t="s">
        <v>44</v>
      </c>
      <c r="M56" s="105" t="s">
        <v>44</v>
      </c>
      <c r="N56" s="105">
        <v>343469.27454309998</v>
      </c>
      <c r="O56" s="105" t="s">
        <v>44</v>
      </c>
      <c r="P56" s="105" t="s">
        <v>44</v>
      </c>
      <c r="Q56" s="105">
        <v>3819294.7482687002</v>
      </c>
      <c r="R56" s="105">
        <v>4664692.5998818995</v>
      </c>
      <c r="S56" s="104" t="s">
        <v>242</v>
      </c>
    </row>
    <row r="57" spans="1:19">
      <c r="A57" s="104" t="s">
        <v>243</v>
      </c>
      <c r="B57" s="105" t="s">
        <v>44</v>
      </c>
      <c r="C57" s="105" t="s">
        <v>44</v>
      </c>
      <c r="D57" s="105" t="s">
        <v>44</v>
      </c>
      <c r="E57" s="105" t="s">
        <v>44</v>
      </c>
      <c r="F57" s="105" t="s">
        <v>44</v>
      </c>
      <c r="G57" s="105" t="s">
        <v>44</v>
      </c>
      <c r="H57" s="105">
        <v>1311.405297</v>
      </c>
      <c r="I57" s="105">
        <v>1537.2845497999999</v>
      </c>
      <c r="J57" s="105">
        <v>4434.6040739999999</v>
      </c>
      <c r="K57" s="105">
        <v>20.282978499999999</v>
      </c>
      <c r="L57" s="105" t="s">
        <v>44</v>
      </c>
      <c r="M57" s="105" t="s">
        <v>44</v>
      </c>
      <c r="N57" s="105">
        <v>6363.9859661</v>
      </c>
      <c r="O57" s="105" t="s">
        <v>44</v>
      </c>
      <c r="P57" s="105">
        <v>4893.6409700000004</v>
      </c>
      <c r="Q57" s="105">
        <v>18561.2038354</v>
      </c>
      <c r="R57" s="105">
        <v>19595.020084100001</v>
      </c>
      <c r="S57" s="104" t="s">
        <v>243</v>
      </c>
    </row>
    <row r="58" spans="1:19">
      <c r="A58" s="104" t="s">
        <v>244</v>
      </c>
      <c r="B58" s="105" t="s">
        <v>44</v>
      </c>
      <c r="C58" s="105" t="s">
        <v>44</v>
      </c>
      <c r="D58" s="105" t="s">
        <v>44</v>
      </c>
      <c r="E58" s="105" t="s">
        <v>44</v>
      </c>
      <c r="F58" s="105" t="s">
        <v>44</v>
      </c>
      <c r="G58" s="105" t="s">
        <v>44</v>
      </c>
      <c r="H58" s="105">
        <v>352.61876169999999</v>
      </c>
      <c r="I58" s="105">
        <v>18558.650412399998</v>
      </c>
      <c r="J58" s="105">
        <v>540.59999849999997</v>
      </c>
      <c r="K58" s="105">
        <v>32.878801000000003</v>
      </c>
      <c r="L58" s="105" t="s">
        <v>44</v>
      </c>
      <c r="M58" s="105" t="s">
        <v>44</v>
      </c>
      <c r="N58" s="105">
        <v>935.40907289999996</v>
      </c>
      <c r="O58" s="105" t="s">
        <v>44</v>
      </c>
      <c r="P58" s="105" t="s">
        <v>44</v>
      </c>
      <c r="Q58" s="105">
        <v>20420.157046499997</v>
      </c>
      <c r="R58" s="105">
        <v>22243.610003400001</v>
      </c>
      <c r="S58" s="104" t="s">
        <v>244</v>
      </c>
    </row>
    <row r="59" spans="1:19">
      <c r="A59" s="104" t="s">
        <v>245</v>
      </c>
      <c r="B59" s="105" t="s">
        <v>44</v>
      </c>
      <c r="C59" s="105" t="s">
        <v>44</v>
      </c>
      <c r="D59" s="105" t="s">
        <v>44</v>
      </c>
      <c r="E59" s="105" t="s">
        <v>44</v>
      </c>
      <c r="F59" s="105" t="s">
        <v>44</v>
      </c>
      <c r="G59" s="105" t="s">
        <v>44</v>
      </c>
      <c r="H59" s="105">
        <v>635.71871160000001</v>
      </c>
      <c r="I59" s="105">
        <v>1247.2107484000001</v>
      </c>
      <c r="J59" s="105">
        <v>620.65885479999997</v>
      </c>
      <c r="K59" s="105" t="s">
        <v>44</v>
      </c>
      <c r="L59" s="105" t="s">
        <v>44</v>
      </c>
      <c r="M59" s="105" t="s">
        <v>44</v>
      </c>
      <c r="N59" s="105">
        <v>3164.7202957999998</v>
      </c>
      <c r="O59" s="105" t="s">
        <v>44</v>
      </c>
      <c r="P59" s="105" t="s">
        <v>44</v>
      </c>
      <c r="Q59" s="105">
        <v>5668.3086106000001</v>
      </c>
      <c r="R59" s="105">
        <v>6467.8645342999998</v>
      </c>
      <c r="S59" s="104" t="s">
        <v>245</v>
      </c>
    </row>
    <row r="60" spans="1:19">
      <c r="A60" s="104" t="s">
        <v>246</v>
      </c>
      <c r="B60" s="105" t="s">
        <v>44</v>
      </c>
      <c r="C60" s="105" t="s">
        <v>44</v>
      </c>
      <c r="D60" s="105">
        <v>495.89782000000002</v>
      </c>
      <c r="E60" s="105">
        <v>316.37059790000001</v>
      </c>
      <c r="F60" s="105">
        <v>20791.488221200001</v>
      </c>
      <c r="G60" s="105">
        <v>15.057962099999999</v>
      </c>
      <c r="H60" s="105">
        <v>68556.352090600005</v>
      </c>
      <c r="I60" s="105">
        <v>32944.592733999998</v>
      </c>
      <c r="J60" s="105">
        <v>1473.7096802999999</v>
      </c>
      <c r="K60" s="105">
        <v>3491.6722682</v>
      </c>
      <c r="L60" s="105" t="s">
        <v>44</v>
      </c>
      <c r="M60" s="105" t="s">
        <v>44</v>
      </c>
      <c r="N60" s="105">
        <v>4609.3293181999998</v>
      </c>
      <c r="O60" s="105" t="s">
        <v>44</v>
      </c>
      <c r="P60" s="105" t="s">
        <v>44</v>
      </c>
      <c r="Q60" s="105">
        <v>132694.47069250001</v>
      </c>
      <c r="R60" s="105">
        <v>136845.06076930001</v>
      </c>
      <c r="S60" s="104" t="s">
        <v>246</v>
      </c>
    </row>
    <row r="61" spans="1:19">
      <c r="A61" s="104" t="s">
        <v>247</v>
      </c>
      <c r="B61" s="105" t="s">
        <v>44</v>
      </c>
      <c r="C61" s="105" t="s">
        <v>44</v>
      </c>
      <c r="D61" s="105">
        <v>15.349539500000001</v>
      </c>
      <c r="E61" s="105">
        <v>88081.911798700006</v>
      </c>
      <c r="F61" s="105">
        <v>18927.348765800001</v>
      </c>
      <c r="G61" s="105">
        <v>5449.8091962999997</v>
      </c>
      <c r="H61" s="105">
        <v>61159.596242</v>
      </c>
      <c r="I61" s="105">
        <v>2558.8676994000002</v>
      </c>
      <c r="J61" s="105">
        <v>1073.6831440999999</v>
      </c>
      <c r="K61" s="105">
        <v>21.8536681</v>
      </c>
      <c r="L61" s="105" t="s">
        <v>44</v>
      </c>
      <c r="M61" s="105" t="s">
        <v>44</v>
      </c>
      <c r="N61" s="105">
        <v>29083.130528400001</v>
      </c>
      <c r="O61" s="105" t="s">
        <v>44</v>
      </c>
      <c r="P61" s="105" t="s">
        <v>44</v>
      </c>
      <c r="Q61" s="105">
        <v>206371.55058230003</v>
      </c>
      <c r="R61" s="105">
        <v>234652.07112400001</v>
      </c>
      <c r="S61" s="104" t="s">
        <v>247</v>
      </c>
    </row>
    <row r="62" spans="1:19">
      <c r="A62" s="104" t="s">
        <v>248</v>
      </c>
      <c r="B62" s="105" t="s">
        <v>44</v>
      </c>
      <c r="C62" s="105" t="s">
        <v>44</v>
      </c>
      <c r="D62" s="105" t="s">
        <v>44</v>
      </c>
      <c r="E62" s="105" t="s">
        <v>44</v>
      </c>
      <c r="F62" s="105" t="s">
        <v>44</v>
      </c>
      <c r="G62" s="105">
        <v>0.45760000000000001</v>
      </c>
      <c r="H62" s="105">
        <v>4969.8408877000002</v>
      </c>
      <c r="I62" s="105">
        <v>13704.726644300001</v>
      </c>
      <c r="J62" s="105">
        <v>1465.4130444</v>
      </c>
      <c r="K62" s="105">
        <v>682.47136669999998</v>
      </c>
      <c r="L62" s="105" t="s">
        <v>44</v>
      </c>
      <c r="M62" s="105" t="s">
        <v>44</v>
      </c>
      <c r="N62" s="105">
        <v>4723.8085511999998</v>
      </c>
      <c r="O62" s="105" t="s">
        <v>44</v>
      </c>
      <c r="P62" s="105" t="s">
        <v>44</v>
      </c>
      <c r="Q62" s="105">
        <v>25546.718094300002</v>
      </c>
      <c r="R62" s="105">
        <v>21090.9911813</v>
      </c>
      <c r="S62" s="104" t="s">
        <v>248</v>
      </c>
    </row>
    <row r="63" spans="1:19">
      <c r="A63" s="104" t="s">
        <v>249</v>
      </c>
      <c r="B63" s="105" t="s">
        <v>44</v>
      </c>
      <c r="C63" s="105" t="s">
        <v>44</v>
      </c>
      <c r="D63" s="105" t="s">
        <v>44</v>
      </c>
      <c r="E63" s="105">
        <v>34.838604400000001</v>
      </c>
      <c r="F63" s="105">
        <v>56.517636600000003</v>
      </c>
      <c r="G63" s="105" t="s">
        <v>44</v>
      </c>
      <c r="H63" s="105">
        <v>4278.0345723999999</v>
      </c>
      <c r="I63" s="105">
        <v>2000.2713172000001</v>
      </c>
      <c r="J63" s="105">
        <v>241.86522429999999</v>
      </c>
      <c r="K63" s="105">
        <v>1.9930897000000001</v>
      </c>
      <c r="L63" s="105" t="s">
        <v>44</v>
      </c>
      <c r="M63" s="105" t="s">
        <v>44</v>
      </c>
      <c r="N63" s="105">
        <v>5767.5378346999996</v>
      </c>
      <c r="O63" s="105" t="s">
        <v>44</v>
      </c>
      <c r="P63" s="105" t="s">
        <v>44</v>
      </c>
      <c r="Q63" s="105">
        <v>12381.058279299999</v>
      </c>
      <c r="R63" s="105">
        <v>19205.5142376</v>
      </c>
      <c r="S63" s="104" t="s">
        <v>249</v>
      </c>
    </row>
    <row r="64" spans="1:19">
      <c r="A64" s="104" t="s">
        <v>250</v>
      </c>
      <c r="B64" s="105" t="s">
        <v>44</v>
      </c>
      <c r="C64" s="105" t="s">
        <v>44</v>
      </c>
      <c r="D64" s="105">
        <v>0.49825439999999999</v>
      </c>
      <c r="E64" s="105">
        <v>2260.6588499999998</v>
      </c>
      <c r="F64" s="105">
        <v>4.0527899999999999</v>
      </c>
      <c r="G64" s="105">
        <v>1.4526482000000001</v>
      </c>
      <c r="H64" s="105">
        <v>55297.574146999999</v>
      </c>
      <c r="I64" s="105">
        <v>39934.105162300002</v>
      </c>
      <c r="J64" s="105">
        <v>1206.289166</v>
      </c>
      <c r="K64" s="105">
        <v>5478.8207888999996</v>
      </c>
      <c r="L64" s="105" t="s">
        <v>44</v>
      </c>
      <c r="M64" s="105" t="s">
        <v>44</v>
      </c>
      <c r="N64" s="105">
        <v>14563.424194499999</v>
      </c>
      <c r="O64" s="105" t="s">
        <v>44</v>
      </c>
      <c r="P64" s="105" t="s">
        <v>44</v>
      </c>
      <c r="Q64" s="105">
        <v>118746.87600130001</v>
      </c>
      <c r="R64" s="105">
        <v>128681.0034326</v>
      </c>
      <c r="S64" s="104" t="s">
        <v>250</v>
      </c>
    </row>
    <row r="65" spans="1:19">
      <c r="A65" s="104" t="s">
        <v>251</v>
      </c>
      <c r="B65" s="105" t="s">
        <v>44</v>
      </c>
      <c r="C65" s="105" t="s">
        <v>44</v>
      </c>
      <c r="D65" s="105" t="s">
        <v>44</v>
      </c>
      <c r="E65" s="105" t="s">
        <v>44</v>
      </c>
      <c r="F65" s="105" t="s">
        <v>44</v>
      </c>
      <c r="G65" s="105" t="s">
        <v>44</v>
      </c>
      <c r="H65" s="105">
        <v>17963.582828999999</v>
      </c>
      <c r="I65" s="105">
        <v>3478.3285977</v>
      </c>
      <c r="J65" s="105">
        <v>45.538437399999999</v>
      </c>
      <c r="K65" s="105">
        <v>21595.060813100001</v>
      </c>
      <c r="L65" s="105" t="s">
        <v>44</v>
      </c>
      <c r="M65" s="105" t="s">
        <v>44</v>
      </c>
      <c r="N65" s="105">
        <v>2987.7831242000002</v>
      </c>
      <c r="O65" s="105" t="s">
        <v>44</v>
      </c>
      <c r="P65" s="105" t="s">
        <v>44</v>
      </c>
      <c r="Q65" s="105">
        <v>46070.293801400003</v>
      </c>
      <c r="R65" s="105">
        <v>52087.948609300001</v>
      </c>
      <c r="S65" s="104" t="s">
        <v>251</v>
      </c>
    </row>
    <row r="66" spans="1:19">
      <c r="A66" s="104" t="s">
        <v>252</v>
      </c>
      <c r="B66" s="105" t="s">
        <v>44</v>
      </c>
      <c r="C66" s="105" t="s">
        <v>44</v>
      </c>
      <c r="D66" s="105">
        <v>229.96785</v>
      </c>
      <c r="E66" s="105">
        <v>13592.417253400001</v>
      </c>
      <c r="F66" s="105">
        <v>1025.2279931</v>
      </c>
      <c r="G66" s="105">
        <v>3.0015586000000001</v>
      </c>
      <c r="H66" s="105">
        <v>15883.3868232</v>
      </c>
      <c r="I66" s="105">
        <v>10445.782102499999</v>
      </c>
      <c r="J66" s="105">
        <v>1110.0321921</v>
      </c>
      <c r="K66" s="105">
        <v>43.626474000000002</v>
      </c>
      <c r="L66" s="105" t="s">
        <v>44</v>
      </c>
      <c r="M66" s="105" t="s">
        <v>44</v>
      </c>
      <c r="N66" s="105">
        <v>15359.054996000001</v>
      </c>
      <c r="O66" s="105" t="s">
        <v>44</v>
      </c>
      <c r="P66" s="105" t="s">
        <v>44</v>
      </c>
      <c r="Q66" s="105">
        <v>57692.497242899997</v>
      </c>
      <c r="R66" s="105">
        <v>232246.260935</v>
      </c>
      <c r="S66" s="104" t="s">
        <v>252</v>
      </c>
    </row>
    <row r="67" spans="1:19">
      <c r="A67" s="104" t="s">
        <v>253</v>
      </c>
      <c r="B67" s="105" t="s">
        <v>44</v>
      </c>
      <c r="C67" s="105" t="s">
        <v>44</v>
      </c>
      <c r="D67" s="105" t="s">
        <v>44</v>
      </c>
      <c r="E67" s="105" t="s">
        <v>44</v>
      </c>
      <c r="F67" s="105" t="s">
        <v>44</v>
      </c>
      <c r="G67" s="105" t="s">
        <v>44</v>
      </c>
      <c r="H67" s="105">
        <v>2044.692714</v>
      </c>
      <c r="I67" s="105">
        <v>6505.5165538000001</v>
      </c>
      <c r="J67" s="105">
        <v>188.32446959999999</v>
      </c>
      <c r="K67" s="105">
        <v>4095.5932699999998</v>
      </c>
      <c r="L67" s="105" t="s">
        <v>44</v>
      </c>
      <c r="M67" s="105" t="s">
        <v>44</v>
      </c>
      <c r="N67" s="105">
        <v>1361.9922160000001</v>
      </c>
      <c r="O67" s="105" t="s">
        <v>44</v>
      </c>
      <c r="P67" s="105" t="s">
        <v>44</v>
      </c>
      <c r="Q67" s="105">
        <v>14196.119223400001</v>
      </c>
      <c r="R67" s="105">
        <v>5332.7019110000001</v>
      </c>
      <c r="S67" s="104" t="s">
        <v>253</v>
      </c>
    </row>
    <row r="68" spans="1:19">
      <c r="A68" s="104" t="s">
        <v>254</v>
      </c>
      <c r="B68" s="105" t="s">
        <v>44</v>
      </c>
      <c r="C68" s="105" t="s">
        <v>44</v>
      </c>
      <c r="D68" s="105">
        <v>799.01791330000003</v>
      </c>
      <c r="E68" s="105">
        <v>4247.8984208000002</v>
      </c>
      <c r="F68" s="105">
        <v>3623.3273033999999</v>
      </c>
      <c r="G68" s="105">
        <v>2893.8755812999998</v>
      </c>
      <c r="H68" s="105">
        <v>396164.8228729</v>
      </c>
      <c r="I68" s="105">
        <v>10296.018872099999</v>
      </c>
      <c r="J68" s="105">
        <v>44898.268569799999</v>
      </c>
      <c r="K68" s="105">
        <v>21583.654583</v>
      </c>
      <c r="L68" s="105" t="s">
        <v>44</v>
      </c>
      <c r="M68" s="105" t="s">
        <v>44</v>
      </c>
      <c r="N68" s="105">
        <v>115541.518341</v>
      </c>
      <c r="O68" s="105">
        <v>2.1590720999999999</v>
      </c>
      <c r="P68" s="105" t="s">
        <v>44</v>
      </c>
      <c r="Q68" s="105">
        <v>600050.56152969995</v>
      </c>
      <c r="R68" s="105">
        <v>1745450.6873496999</v>
      </c>
      <c r="S68" s="104" t="s">
        <v>254</v>
      </c>
    </row>
    <row r="69" spans="1:19">
      <c r="A69" s="104" t="s">
        <v>255</v>
      </c>
      <c r="B69" s="105" t="s">
        <v>44</v>
      </c>
      <c r="C69" s="105" t="s">
        <v>44</v>
      </c>
      <c r="D69" s="105" t="s">
        <v>44</v>
      </c>
      <c r="E69" s="105">
        <v>51790.586517000003</v>
      </c>
      <c r="F69" s="105" t="s">
        <v>44</v>
      </c>
      <c r="G69" s="105" t="s">
        <v>44</v>
      </c>
      <c r="H69" s="105">
        <v>14145.1883299</v>
      </c>
      <c r="I69" s="105">
        <v>2338.8263068000001</v>
      </c>
      <c r="J69" s="105">
        <v>356797.86148580001</v>
      </c>
      <c r="K69" s="105">
        <v>465796.50389380002</v>
      </c>
      <c r="L69" s="105" t="s">
        <v>44</v>
      </c>
      <c r="M69" s="105" t="s">
        <v>44</v>
      </c>
      <c r="N69" s="105">
        <v>118637.4943261</v>
      </c>
      <c r="O69" s="105" t="s">
        <v>44</v>
      </c>
      <c r="P69" s="105" t="s">
        <v>44</v>
      </c>
      <c r="Q69" s="105">
        <v>1009506.4608594</v>
      </c>
      <c r="R69" s="105">
        <v>1033267.1773534</v>
      </c>
      <c r="S69" s="104" t="s">
        <v>255</v>
      </c>
    </row>
    <row r="70" spans="1:19">
      <c r="A70" s="104" t="s">
        <v>256</v>
      </c>
      <c r="B70" s="105" t="s">
        <v>44</v>
      </c>
      <c r="C70" s="105" t="s">
        <v>44</v>
      </c>
      <c r="D70" s="105">
        <v>600.71537999999998</v>
      </c>
      <c r="E70" s="105">
        <v>1490.2409964999999</v>
      </c>
      <c r="F70" s="105" t="s">
        <v>44</v>
      </c>
      <c r="G70" s="105">
        <v>24.512027199999999</v>
      </c>
      <c r="H70" s="105">
        <v>35861.553517200002</v>
      </c>
      <c r="I70" s="105">
        <v>9498.3017782000006</v>
      </c>
      <c r="J70" s="105">
        <v>14478.3504968</v>
      </c>
      <c r="K70" s="105">
        <v>23.5069737</v>
      </c>
      <c r="L70" s="105" t="s">
        <v>44</v>
      </c>
      <c r="M70" s="105" t="s">
        <v>44</v>
      </c>
      <c r="N70" s="105">
        <v>70869.242627800006</v>
      </c>
      <c r="O70" s="105" t="s">
        <v>44</v>
      </c>
      <c r="P70" s="105" t="s">
        <v>44</v>
      </c>
      <c r="Q70" s="105">
        <v>132846.4237974</v>
      </c>
      <c r="R70" s="105">
        <v>61428.2006626</v>
      </c>
      <c r="S70" s="104" t="s">
        <v>256</v>
      </c>
    </row>
    <row r="71" spans="1:19">
      <c r="A71" s="104" t="s">
        <v>257</v>
      </c>
      <c r="B71" s="105" t="s">
        <v>44</v>
      </c>
      <c r="C71" s="105" t="s">
        <v>44</v>
      </c>
      <c r="D71" s="105" t="s">
        <v>44</v>
      </c>
      <c r="E71" s="105" t="s">
        <v>44</v>
      </c>
      <c r="F71" s="105" t="s">
        <v>44</v>
      </c>
      <c r="G71" s="105" t="s">
        <v>44</v>
      </c>
      <c r="H71" s="105">
        <v>20418.293588600001</v>
      </c>
      <c r="I71" s="105">
        <v>5086.8398035</v>
      </c>
      <c r="J71" s="105">
        <v>1710.4486222999999</v>
      </c>
      <c r="K71" s="105" t="s">
        <v>44</v>
      </c>
      <c r="L71" s="105" t="s">
        <v>44</v>
      </c>
      <c r="M71" s="105" t="s">
        <v>44</v>
      </c>
      <c r="N71" s="105">
        <v>2395.2109541</v>
      </c>
      <c r="O71" s="105" t="s">
        <v>44</v>
      </c>
      <c r="P71" s="105" t="s">
        <v>44</v>
      </c>
      <c r="Q71" s="105">
        <v>29610.792968499998</v>
      </c>
      <c r="R71" s="105">
        <v>794153.24567740003</v>
      </c>
      <c r="S71" s="104" t="s">
        <v>257</v>
      </c>
    </row>
    <row r="72" spans="1:19">
      <c r="A72" s="104" t="s">
        <v>258</v>
      </c>
      <c r="B72" s="105" t="s">
        <v>44</v>
      </c>
      <c r="C72" s="105" t="s">
        <v>44</v>
      </c>
      <c r="D72" s="105">
        <v>3448.2197285000002</v>
      </c>
      <c r="E72" s="105">
        <v>167658.8810999</v>
      </c>
      <c r="F72" s="105">
        <v>17902.4385463</v>
      </c>
      <c r="G72" s="105">
        <v>98.578924200000003</v>
      </c>
      <c r="H72" s="105">
        <v>8073175.2911676997</v>
      </c>
      <c r="I72" s="105">
        <v>179975.84387849999</v>
      </c>
      <c r="J72" s="105">
        <v>538.44601239999997</v>
      </c>
      <c r="K72" s="105">
        <v>572992.91246579995</v>
      </c>
      <c r="L72" s="105" t="s">
        <v>44</v>
      </c>
      <c r="M72" s="105">
        <v>5495.1763352999997</v>
      </c>
      <c r="N72" s="105">
        <v>309875.4515115</v>
      </c>
      <c r="O72" s="105" t="s">
        <v>44</v>
      </c>
      <c r="P72" s="105">
        <v>1.9663352000000001</v>
      </c>
      <c r="Q72" s="105">
        <v>9331163.2060052995</v>
      </c>
      <c r="R72" s="105">
        <v>11616254.082302099</v>
      </c>
      <c r="S72" s="104" t="s">
        <v>258</v>
      </c>
    </row>
    <row r="73" spans="1:19">
      <c r="A73" s="104" t="s">
        <v>259</v>
      </c>
      <c r="B73" s="105">
        <v>6.8133249999999999</v>
      </c>
      <c r="C73" s="105" t="s">
        <v>44</v>
      </c>
      <c r="D73" s="105">
        <v>124.76158</v>
      </c>
      <c r="E73" s="105">
        <v>304238.55762189999</v>
      </c>
      <c r="F73" s="105">
        <v>10708.8499827</v>
      </c>
      <c r="G73" s="105">
        <v>19.3743655</v>
      </c>
      <c r="H73" s="105">
        <v>1683908.2165600001</v>
      </c>
      <c r="I73" s="105">
        <v>37264.555081500002</v>
      </c>
      <c r="J73" s="105">
        <v>291.42214339999998</v>
      </c>
      <c r="K73" s="105">
        <v>1942140.6207556</v>
      </c>
      <c r="L73" s="105" t="s">
        <v>44</v>
      </c>
      <c r="M73" s="105" t="s">
        <v>44</v>
      </c>
      <c r="N73" s="105">
        <v>1778143.3834426999</v>
      </c>
      <c r="O73" s="105">
        <v>1104.1873717999999</v>
      </c>
      <c r="P73" s="105">
        <v>2.9688884999999998</v>
      </c>
      <c r="Q73" s="105">
        <v>5757953.7111185994</v>
      </c>
      <c r="R73" s="105">
        <v>5157639.8011611002</v>
      </c>
      <c r="S73" s="104" t="s">
        <v>259</v>
      </c>
    </row>
    <row r="74" spans="1:19">
      <c r="A74" s="104" t="s">
        <v>260</v>
      </c>
      <c r="B74" s="105" t="s">
        <v>44</v>
      </c>
      <c r="C74" s="105" t="s">
        <v>44</v>
      </c>
      <c r="D74" s="105">
        <v>18921.002815299998</v>
      </c>
      <c r="E74" s="105">
        <v>366375.46813479997</v>
      </c>
      <c r="F74" s="105">
        <v>7729.0820443000002</v>
      </c>
      <c r="G74" s="105">
        <v>21039.583031599999</v>
      </c>
      <c r="H74" s="105">
        <v>3612951.5259393002</v>
      </c>
      <c r="I74" s="105">
        <v>15825.3200872</v>
      </c>
      <c r="J74" s="105">
        <v>100.1359049</v>
      </c>
      <c r="K74" s="105">
        <v>604255.55066289997</v>
      </c>
      <c r="L74" s="105" t="s">
        <v>44</v>
      </c>
      <c r="M74" s="105" t="s">
        <v>44</v>
      </c>
      <c r="N74" s="105">
        <v>524621.7605035</v>
      </c>
      <c r="O74" s="105" t="s">
        <v>44</v>
      </c>
      <c r="P74" s="105">
        <v>6.0205120000000001</v>
      </c>
      <c r="Q74" s="105">
        <v>5171825.4496358</v>
      </c>
      <c r="R74" s="105">
        <v>792931.38300080004</v>
      </c>
      <c r="S74" s="104" t="s">
        <v>260</v>
      </c>
    </row>
    <row r="75" spans="1:19">
      <c r="A75" s="104" t="s">
        <v>261</v>
      </c>
      <c r="B75" s="105" t="s">
        <v>44</v>
      </c>
      <c r="C75" s="105" t="s">
        <v>44</v>
      </c>
      <c r="D75" s="105" t="s">
        <v>44</v>
      </c>
      <c r="E75" s="105">
        <v>75.015000000000001</v>
      </c>
      <c r="F75" s="105">
        <v>3.6453199999999999</v>
      </c>
      <c r="G75" s="105">
        <v>4.4959350000000002</v>
      </c>
      <c r="H75" s="105">
        <v>10360.8952668</v>
      </c>
      <c r="I75" s="105">
        <v>2142.5209721000001</v>
      </c>
      <c r="J75" s="105">
        <v>31.331494899999999</v>
      </c>
      <c r="K75" s="105">
        <v>34.604766400000003</v>
      </c>
      <c r="L75" s="105" t="s">
        <v>44</v>
      </c>
      <c r="M75" s="105" t="s">
        <v>44</v>
      </c>
      <c r="N75" s="105">
        <v>13530.468144799999</v>
      </c>
      <c r="O75" s="105" t="s">
        <v>44</v>
      </c>
      <c r="P75" s="105" t="s">
        <v>44</v>
      </c>
      <c r="Q75" s="105">
        <v>26182.976899999998</v>
      </c>
      <c r="R75" s="105">
        <v>43760.664812199997</v>
      </c>
      <c r="S75" s="104" t="s">
        <v>261</v>
      </c>
    </row>
    <row r="76" spans="1:19">
      <c r="A76" s="104" t="s">
        <v>262</v>
      </c>
      <c r="B76" s="105" t="s">
        <v>44</v>
      </c>
      <c r="C76" s="105" t="s">
        <v>44</v>
      </c>
      <c r="D76" s="105">
        <v>11875.7702663</v>
      </c>
      <c r="E76" s="105">
        <v>81409.815118400002</v>
      </c>
      <c r="F76" s="105">
        <v>37014.988996599997</v>
      </c>
      <c r="G76" s="105">
        <v>47773.264223600003</v>
      </c>
      <c r="H76" s="105">
        <v>1052799.9527092001</v>
      </c>
      <c r="I76" s="105">
        <v>7523.4464877999999</v>
      </c>
      <c r="J76" s="105">
        <v>91.836062900000002</v>
      </c>
      <c r="K76" s="105">
        <v>30691.210354899998</v>
      </c>
      <c r="L76" s="105">
        <v>1007.699289</v>
      </c>
      <c r="M76" s="105">
        <v>12276.9356529</v>
      </c>
      <c r="N76" s="105">
        <v>12259.355199400001</v>
      </c>
      <c r="O76" s="105" t="s">
        <v>44</v>
      </c>
      <c r="P76" s="105">
        <v>710.48547269999995</v>
      </c>
      <c r="Q76" s="105">
        <v>1295434.7598337003</v>
      </c>
      <c r="R76" s="105">
        <v>1331299.5597802</v>
      </c>
      <c r="S76" s="104" t="s">
        <v>262</v>
      </c>
    </row>
    <row r="77" spans="1:19">
      <c r="A77" s="104" t="s">
        <v>263</v>
      </c>
      <c r="B77" s="105" t="s">
        <v>44</v>
      </c>
      <c r="C77" s="105" t="s">
        <v>44</v>
      </c>
      <c r="D77" s="105" t="s">
        <v>44</v>
      </c>
      <c r="E77" s="105" t="s">
        <v>44</v>
      </c>
      <c r="F77" s="105" t="s">
        <v>44</v>
      </c>
      <c r="G77" s="105" t="s">
        <v>44</v>
      </c>
      <c r="H77" s="105">
        <v>663.57196320000003</v>
      </c>
      <c r="I77" s="105">
        <v>13.439149799999999</v>
      </c>
      <c r="J77" s="105" t="s">
        <v>44</v>
      </c>
      <c r="K77" s="105" t="s">
        <v>44</v>
      </c>
      <c r="L77" s="105" t="s">
        <v>44</v>
      </c>
      <c r="M77" s="105" t="s">
        <v>44</v>
      </c>
      <c r="N77" s="105">
        <v>823.65008780000005</v>
      </c>
      <c r="O77" s="105" t="s">
        <v>44</v>
      </c>
      <c r="P77" s="105" t="s">
        <v>44</v>
      </c>
      <c r="Q77" s="105">
        <v>1500.6612008000002</v>
      </c>
      <c r="R77" s="105">
        <v>1683.3814981</v>
      </c>
      <c r="S77" s="104" t="s">
        <v>263</v>
      </c>
    </row>
    <row r="78" spans="1:19">
      <c r="A78" s="104" t="s">
        <v>264</v>
      </c>
      <c r="B78" s="105" t="s">
        <v>44</v>
      </c>
      <c r="C78" s="105" t="s">
        <v>44</v>
      </c>
      <c r="D78" s="105">
        <v>59.4248932</v>
      </c>
      <c r="E78" s="105">
        <v>1354.2151867</v>
      </c>
      <c r="F78" s="105" t="s">
        <v>44</v>
      </c>
      <c r="G78" s="105">
        <v>48.003717700000003</v>
      </c>
      <c r="H78" s="105">
        <v>1597.1878822000001</v>
      </c>
      <c r="I78" s="105">
        <v>26.553619099999999</v>
      </c>
      <c r="J78" s="105" t="s">
        <v>44</v>
      </c>
      <c r="K78" s="105">
        <v>8.9127258000000005</v>
      </c>
      <c r="L78" s="105" t="s">
        <v>44</v>
      </c>
      <c r="M78" s="105" t="s">
        <v>44</v>
      </c>
      <c r="N78" s="105">
        <v>3169.3875391000001</v>
      </c>
      <c r="O78" s="105" t="s">
        <v>44</v>
      </c>
      <c r="P78" s="105" t="s">
        <v>44</v>
      </c>
      <c r="Q78" s="105">
        <v>6263.6855637999997</v>
      </c>
      <c r="R78" s="105">
        <v>4460.3711716999996</v>
      </c>
      <c r="S78" s="104" t="s">
        <v>264</v>
      </c>
    </row>
    <row r="79" spans="1:19">
      <c r="A79" s="104" t="s">
        <v>265</v>
      </c>
      <c r="B79" s="105" t="s">
        <v>44</v>
      </c>
      <c r="C79" s="105" t="s">
        <v>44</v>
      </c>
      <c r="D79" s="105" t="s">
        <v>44</v>
      </c>
      <c r="E79" s="105">
        <v>319.07950629999999</v>
      </c>
      <c r="F79" s="105" t="s">
        <v>44</v>
      </c>
      <c r="G79" s="105" t="s">
        <v>44</v>
      </c>
      <c r="H79" s="105">
        <v>15.225342700000001</v>
      </c>
      <c r="I79" s="105" t="s">
        <v>44</v>
      </c>
      <c r="J79" s="105" t="s">
        <v>44</v>
      </c>
      <c r="K79" s="105" t="s">
        <v>44</v>
      </c>
      <c r="L79" s="105" t="s">
        <v>44</v>
      </c>
      <c r="M79" s="105" t="s">
        <v>44</v>
      </c>
      <c r="N79" s="105">
        <v>30.682512500000001</v>
      </c>
      <c r="O79" s="105" t="s">
        <v>44</v>
      </c>
      <c r="P79" s="105" t="s">
        <v>44</v>
      </c>
      <c r="Q79" s="105">
        <v>364.98736150000002</v>
      </c>
      <c r="R79" s="105">
        <v>386.22144739999999</v>
      </c>
      <c r="S79" s="104" t="s">
        <v>265</v>
      </c>
    </row>
    <row r="80" spans="1:19">
      <c r="A80" s="104" t="s">
        <v>266</v>
      </c>
      <c r="B80" s="105" t="s">
        <v>44</v>
      </c>
      <c r="C80" s="105" t="s">
        <v>44</v>
      </c>
      <c r="D80" s="105" t="s">
        <v>44</v>
      </c>
      <c r="E80" s="105">
        <v>1370.0422022</v>
      </c>
      <c r="F80" s="105">
        <v>1.0499999999999999E-3</v>
      </c>
      <c r="G80" s="105" t="s">
        <v>44</v>
      </c>
      <c r="H80" s="105">
        <v>12256.074236099999</v>
      </c>
      <c r="I80" s="105">
        <v>1.0417E-3</v>
      </c>
      <c r="J80" s="105" t="s">
        <v>44</v>
      </c>
      <c r="K80" s="105">
        <v>487.06132869999999</v>
      </c>
      <c r="L80" s="105" t="s">
        <v>44</v>
      </c>
      <c r="M80" s="105" t="s">
        <v>44</v>
      </c>
      <c r="N80" s="105">
        <v>189.81415699999999</v>
      </c>
      <c r="O80" s="105" t="s">
        <v>44</v>
      </c>
      <c r="P80" s="105" t="s">
        <v>44</v>
      </c>
      <c r="Q80" s="105">
        <v>14302.994015699998</v>
      </c>
      <c r="R80" s="105">
        <v>28350.7646222</v>
      </c>
      <c r="S80" s="104" t="s">
        <v>266</v>
      </c>
    </row>
    <row r="81" spans="1:19">
      <c r="A81" s="104" t="s">
        <v>267</v>
      </c>
      <c r="B81" s="105" t="s">
        <v>44</v>
      </c>
      <c r="C81" s="105" t="s">
        <v>44</v>
      </c>
      <c r="D81" s="105" t="s">
        <v>44</v>
      </c>
      <c r="E81" s="105" t="s">
        <v>44</v>
      </c>
      <c r="F81" s="105" t="s">
        <v>44</v>
      </c>
      <c r="G81" s="105" t="s">
        <v>44</v>
      </c>
      <c r="H81" s="105">
        <v>44.225853999999998</v>
      </c>
      <c r="I81" s="105" t="s">
        <v>44</v>
      </c>
      <c r="J81" s="105" t="s">
        <v>44</v>
      </c>
      <c r="K81" s="105" t="s">
        <v>44</v>
      </c>
      <c r="L81" s="105" t="s">
        <v>44</v>
      </c>
      <c r="M81" s="105" t="s">
        <v>44</v>
      </c>
      <c r="N81" s="105" t="s">
        <v>44</v>
      </c>
      <c r="O81" s="105" t="s">
        <v>44</v>
      </c>
      <c r="P81" s="105" t="s">
        <v>44</v>
      </c>
      <c r="Q81" s="105">
        <v>44.225853999999998</v>
      </c>
      <c r="R81" s="105">
        <v>25.487168199999999</v>
      </c>
      <c r="S81" s="104" t="s">
        <v>267</v>
      </c>
    </row>
    <row r="82" spans="1:19">
      <c r="A82" s="104" t="s">
        <v>268</v>
      </c>
      <c r="B82" s="105" t="s">
        <v>44</v>
      </c>
      <c r="C82" s="105" t="s">
        <v>44</v>
      </c>
      <c r="D82" s="105" t="s">
        <v>44</v>
      </c>
      <c r="E82" s="105">
        <v>3578.8599256000002</v>
      </c>
      <c r="F82" s="105">
        <v>6878.7573620000003</v>
      </c>
      <c r="G82" s="105">
        <v>11049.985333799999</v>
      </c>
      <c r="H82" s="105">
        <v>109404.5599328</v>
      </c>
      <c r="I82" s="105">
        <v>243.3889211</v>
      </c>
      <c r="J82" s="105" t="s">
        <v>44</v>
      </c>
      <c r="K82" s="105">
        <v>4643.3181789999999</v>
      </c>
      <c r="L82" s="105">
        <v>59.262387699999998</v>
      </c>
      <c r="M82" s="105" t="s">
        <v>44</v>
      </c>
      <c r="N82" s="105">
        <v>63.993195399999998</v>
      </c>
      <c r="O82" s="105" t="s">
        <v>44</v>
      </c>
      <c r="P82" s="105" t="s">
        <v>44</v>
      </c>
      <c r="Q82" s="105">
        <v>135922.12523739997</v>
      </c>
      <c r="R82" s="105">
        <v>132752.7422641</v>
      </c>
      <c r="S82" s="104" t="s">
        <v>268</v>
      </c>
    </row>
    <row r="83" spans="1:19">
      <c r="A83" s="104" t="s">
        <v>269</v>
      </c>
      <c r="B83" s="105" t="s">
        <v>44</v>
      </c>
      <c r="C83" s="105" t="s">
        <v>44</v>
      </c>
      <c r="D83" s="105" t="s">
        <v>44</v>
      </c>
      <c r="E83" s="105" t="s">
        <v>44</v>
      </c>
      <c r="F83" s="105" t="s">
        <v>44</v>
      </c>
      <c r="G83" s="105" t="s">
        <v>44</v>
      </c>
      <c r="H83" s="105" t="s">
        <v>44</v>
      </c>
      <c r="I83" s="105" t="s">
        <v>44</v>
      </c>
      <c r="J83" s="105" t="s">
        <v>44</v>
      </c>
      <c r="K83" s="105" t="s">
        <v>44</v>
      </c>
      <c r="L83" s="105" t="s">
        <v>44</v>
      </c>
      <c r="M83" s="105" t="s">
        <v>44</v>
      </c>
      <c r="N83" s="105" t="s">
        <v>44</v>
      </c>
      <c r="O83" s="105" t="s">
        <v>44</v>
      </c>
      <c r="P83" s="105" t="s">
        <v>44</v>
      </c>
      <c r="Q83" s="105" t="s">
        <v>44</v>
      </c>
      <c r="R83" s="105">
        <v>1.10194E-2</v>
      </c>
      <c r="S83" s="104" t="s">
        <v>269</v>
      </c>
    </row>
    <row r="84" spans="1:19">
      <c r="A84" s="104" t="s">
        <v>270</v>
      </c>
      <c r="B84" s="105" t="s">
        <v>44</v>
      </c>
      <c r="C84" s="105" t="s">
        <v>44</v>
      </c>
      <c r="D84" s="105">
        <v>9.78355</v>
      </c>
      <c r="E84" s="105">
        <v>64334.2043949</v>
      </c>
      <c r="F84" s="105">
        <v>16233.366429899999</v>
      </c>
      <c r="G84" s="105">
        <v>14002.311112199999</v>
      </c>
      <c r="H84" s="105">
        <v>258876.68569360001</v>
      </c>
      <c r="I84" s="105">
        <v>206.55162440000001</v>
      </c>
      <c r="J84" s="105" t="s">
        <v>44</v>
      </c>
      <c r="K84" s="105">
        <v>7.3539999999999994E-2</v>
      </c>
      <c r="L84" s="105" t="s">
        <v>44</v>
      </c>
      <c r="M84" s="105" t="s">
        <v>44</v>
      </c>
      <c r="N84" s="105">
        <v>319.70709679999999</v>
      </c>
      <c r="O84" s="105" t="s">
        <v>44</v>
      </c>
      <c r="P84" s="105" t="s">
        <v>44</v>
      </c>
      <c r="Q84" s="105">
        <v>353982.68344180001</v>
      </c>
      <c r="R84" s="105">
        <v>347173.47102260002</v>
      </c>
      <c r="S84" s="104" t="s">
        <v>270</v>
      </c>
    </row>
    <row r="85" spans="1:19">
      <c r="A85" s="104" t="s">
        <v>271</v>
      </c>
      <c r="B85" s="105" t="s">
        <v>44</v>
      </c>
      <c r="C85" s="105" t="s">
        <v>44</v>
      </c>
      <c r="D85" s="105" t="s">
        <v>44</v>
      </c>
      <c r="E85" s="105" t="s">
        <v>44</v>
      </c>
      <c r="F85" s="105" t="s">
        <v>44</v>
      </c>
      <c r="G85" s="105" t="s">
        <v>44</v>
      </c>
      <c r="H85" s="105">
        <v>341.19839630000001</v>
      </c>
      <c r="I85" s="105" t="s">
        <v>44</v>
      </c>
      <c r="J85" s="105" t="s">
        <v>44</v>
      </c>
      <c r="K85" s="105" t="s">
        <v>44</v>
      </c>
      <c r="L85" s="105" t="s">
        <v>44</v>
      </c>
      <c r="M85" s="105" t="s">
        <v>44</v>
      </c>
      <c r="N85" s="105" t="s">
        <v>44</v>
      </c>
      <c r="O85" s="105" t="s">
        <v>44</v>
      </c>
      <c r="P85" s="105" t="s">
        <v>44</v>
      </c>
      <c r="Q85" s="105">
        <v>341.19839630000001</v>
      </c>
      <c r="R85" s="105">
        <v>347.25193969999998</v>
      </c>
      <c r="S85" s="104" t="s">
        <v>271</v>
      </c>
    </row>
    <row r="86" spans="1:19">
      <c r="A86" s="110" t="s">
        <v>279</v>
      </c>
      <c r="B86" s="105" t="s">
        <v>44</v>
      </c>
      <c r="C86" s="105" t="s">
        <v>44</v>
      </c>
      <c r="D86" s="105" t="s">
        <v>44</v>
      </c>
      <c r="E86" s="105" t="s">
        <v>44</v>
      </c>
      <c r="F86" s="105" t="s">
        <v>44</v>
      </c>
      <c r="G86" s="105" t="s">
        <v>44</v>
      </c>
      <c r="H86" s="105">
        <v>19.4174814</v>
      </c>
      <c r="I86" s="105">
        <v>0.14399999999999999</v>
      </c>
      <c r="J86" s="105" t="s">
        <v>44</v>
      </c>
      <c r="K86" s="105" t="s">
        <v>44</v>
      </c>
      <c r="L86" s="105" t="s">
        <v>44</v>
      </c>
      <c r="M86" s="105" t="s">
        <v>44</v>
      </c>
      <c r="N86" s="105" t="s">
        <v>44</v>
      </c>
      <c r="O86" s="105" t="s">
        <v>44</v>
      </c>
      <c r="P86" s="105" t="s">
        <v>44</v>
      </c>
      <c r="Q86" s="105">
        <v>19.561481399999998</v>
      </c>
      <c r="R86" s="105" t="s">
        <v>44</v>
      </c>
      <c r="S86" s="104" t="s">
        <v>279</v>
      </c>
    </row>
    <row r="87" spans="1:19">
      <c r="A87" s="110" t="s">
        <v>285</v>
      </c>
      <c r="B87" s="105" t="s">
        <v>44</v>
      </c>
      <c r="C87" s="105" t="s">
        <v>44</v>
      </c>
      <c r="D87" s="105" t="s">
        <v>44</v>
      </c>
      <c r="E87" s="105" t="s">
        <v>44</v>
      </c>
      <c r="F87" s="105" t="s">
        <v>44</v>
      </c>
      <c r="G87" s="105" t="s">
        <v>44</v>
      </c>
      <c r="H87" s="105" t="s">
        <v>44</v>
      </c>
      <c r="I87" s="105" t="s">
        <v>44</v>
      </c>
      <c r="J87" s="105" t="s">
        <v>44</v>
      </c>
      <c r="K87" s="105" t="s">
        <v>44</v>
      </c>
      <c r="L87" s="105" t="s">
        <v>44</v>
      </c>
      <c r="M87" s="105" t="s">
        <v>44</v>
      </c>
      <c r="N87" s="105" t="s">
        <v>44</v>
      </c>
      <c r="O87" s="105" t="s">
        <v>44</v>
      </c>
      <c r="P87" s="105" t="s">
        <v>44</v>
      </c>
      <c r="Q87" s="105" t="s">
        <v>44</v>
      </c>
      <c r="R87" s="105" t="s">
        <v>44</v>
      </c>
      <c r="S87" s="104" t="s">
        <v>285</v>
      </c>
    </row>
    <row r="88" spans="1:19">
      <c r="A88" s="110" t="s">
        <v>286</v>
      </c>
      <c r="B88" s="105" t="s">
        <v>44</v>
      </c>
      <c r="C88" s="105" t="s">
        <v>44</v>
      </c>
      <c r="D88" s="105" t="s">
        <v>44</v>
      </c>
      <c r="E88" s="105" t="s">
        <v>44</v>
      </c>
      <c r="F88" s="105" t="s">
        <v>44</v>
      </c>
      <c r="G88" s="105" t="s">
        <v>44</v>
      </c>
      <c r="H88" s="105" t="s">
        <v>44</v>
      </c>
      <c r="I88" s="105" t="s">
        <v>44</v>
      </c>
      <c r="J88" s="105" t="s">
        <v>44</v>
      </c>
      <c r="K88" s="105" t="s">
        <v>44</v>
      </c>
      <c r="L88" s="105" t="s">
        <v>44</v>
      </c>
      <c r="M88" s="105" t="s">
        <v>44</v>
      </c>
      <c r="N88" s="105" t="s">
        <v>44</v>
      </c>
      <c r="O88" s="105" t="s">
        <v>44</v>
      </c>
      <c r="P88" s="105" t="s">
        <v>44</v>
      </c>
      <c r="Q88" s="105" t="s">
        <v>44</v>
      </c>
      <c r="R88" s="105" t="s">
        <v>44</v>
      </c>
      <c r="S88" s="104" t="s">
        <v>286</v>
      </c>
    </row>
    <row r="89" spans="1:19">
      <c r="A89" s="110" t="s">
        <v>287</v>
      </c>
      <c r="B89" s="105" t="s">
        <v>44</v>
      </c>
      <c r="C89" s="105" t="s">
        <v>44</v>
      </c>
      <c r="D89" s="105" t="s">
        <v>44</v>
      </c>
      <c r="E89" s="105" t="s">
        <v>44</v>
      </c>
      <c r="F89" s="105" t="s">
        <v>44</v>
      </c>
      <c r="G89" s="105" t="s">
        <v>44</v>
      </c>
      <c r="H89" s="105" t="s">
        <v>44</v>
      </c>
      <c r="I89" s="105" t="s">
        <v>44</v>
      </c>
      <c r="J89" s="105" t="s">
        <v>44</v>
      </c>
      <c r="K89" s="105" t="s">
        <v>44</v>
      </c>
      <c r="L89" s="105" t="s">
        <v>44</v>
      </c>
      <c r="M89" s="105" t="s">
        <v>44</v>
      </c>
      <c r="N89" s="105" t="s">
        <v>44</v>
      </c>
      <c r="O89" s="105" t="s">
        <v>44</v>
      </c>
      <c r="P89" s="105" t="s">
        <v>44</v>
      </c>
      <c r="Q89" s="105" t="s">
        <v>44</v>
      </c>
      <c r="R89" s="105">
        <v>715.54987840000001</v>
      </c>
      <c r="S89" s="104" t="s">
        <v>287</v>
      </c>
    </row>
    <row r="90" spans="1:19">
      <c r="A90" s="110" t="s">
        <v>307</v>
      </c>
      <c r="B90" s="105" t="s">
        <v>44</v>
      </c>
      <c r="C90" s="105" t="s">
        <v>44</v>
      </c>
      <c r="D90" s="105" t="s">
        <v>44</v>
      </c>
      <c r="E90" s="105" t="s">
        <v>44</v>
      </c>
      <c r="F90" s="105" t="s">
        <v>44</v>
      </c>
      <c r="G90" s="105" t="s">
        <v>44</v>
      </c>
      <c r="H90" s="105" t="s">
        <v>44</v>
      </c>
      <c r="I90" s="105" t="s">
        <v>44</v>
      </c>
      <c r="J90" s="105" t="s">
        <v>44</v>
      </c>
      <c r="K90" s="105" t="s">
        <v>44</v>
      </c>
      <c r="L90" s="105" t="s">
        <v>44</v>
      </c>
      <c r="M90" s="105" t="s">
        <v>44</v>
      </c>
      <c r="N90" s="105">
        <v>726.98185049999995</v>
      </c>
      <c r="O90" s="105" t="s">
        <v>44</v>
      </c>
      <c r="P90" s="105" t="s">
        <v>44</v>
      </c>
      <c r="Q90" s="105">
        <v>726.98185049999995</v>
      </c>
      <c r="R90" s="105" t="s">
        <v>44</v>
      </c>
      <c r="S90" s="104" t="s">
        <v>307</v>
      </c>
    </row>
    <row r="91" spans="1:19">
      <c r="A91" s="111"/>
      <c r="B91" s="111"/>
      <c r="C91" s="111"/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2"/>
    </row>
    <row r="92" spans="1:19" ht="24">
      <c r="A92" s="113" t="s">
        <v>308</v>
      </c>
      <c r="B92" s="114">
        <v>6.8133249999999999</v>
      </c>
      <c r="C92" s="114">
        <v>0</v>
      </c>
      <c r="D92" s="114">
        <v>51455.405214600003</v>
      </c>
      <c r="E92" s="114">
        <v>1775491.6077001998</v>
      </c>
      <c r="F92" s="114">
        <v>160451.99896339999</v>
      </c>
      <c r="G92" s="114">
        <v>151822.2513188</v>
      </c>
      <c r="H92" s="114">
        <v>21771625.763680194</v>
      </c>
      <c r="I92" s="114">
        <v>1125233.9850212</v>
      </c>
      <c r="J92" s="114">
        <v>554477.16796489991</v>
      </c>
      <c r="K92" s="114">
        <v>4962907.2257565996</v>
      </c>
      <c r="L92" s="114">
        <v>1066.9616767</v>
      </c>
      <c r="M92" s="114">
        <v>17772.111988199998</v>
      </c>
      <c r="N92" s="114">
        <v>3639967.3345511002</v>
      </c>
      <c r="O92" s="114">
        <v>1106.3464438999999</v>
      </c>
      <c r="P92" s="114">
        <v>56930.111808399997</v>
      </c>
      <c r="Q92" s="114">
        <v>34270315.085413195</v>
      </c>
      <c r="R92" s="114">
        <v>34156766.491213299</v>
      </c>
      <c r="S92" s="113" t="s">
        <v>308</v>
      </c>
    </row>
    <row r="93" spans="1:19" ht="36">
      <c r="A93" s="113" t="s">
        <v>309</v>
      </c>
      <c r="B93" s="115">
        <v>13.25</v>
      </c>
      <c r="C93" s="115">
        <v>0</v>
      </c>
      <c r="D93" s="115">
        <v>12.023299983268201</v>
      </c>
      <c r="E93" s="115">
        <v>11.369747140515299</v>
      </c>
      <c r="F93" s="115">
        <v>12.4143431270123</v>
      </c>
      <c r="G93" s="115">
        <v>10.499684376056001</v>
      </c>
      <c r="H93" s="115">
        <v>11.129805828152101</v>
      </c>
      <c r="I93" s="115">
        <v>8.9638167796424604</v>
      </c>
      <c r="J93" s="115">
        <v>10.9139736061465</v>
      </c>
      <c r="K93" s="115">
        <v>10.8289356861552</v>
      </c>
      <c r="L93" s="115">
        <v>14.0833146902004</v>
      </c>
      <c r="M93" s="115">
        <v>13.690797788189199</v>
      </c>
      <c r="N93" s="115">
        <v>12.116687319655201</v>
      </c>
      <c r="O93" s="115">
        <v>13.2475605831791</v>
      </c>
      <c r="P93" s="115">
        <v>5.7353878359614896</v>
      </c>
      <c r="Q93" s="115">
        <v>11.125967357054099</v>
      </c>
      <c r="R93" s="115">
        <v>11.073806271279199</v>
      </c>
      <c r="S93" s="113" t="s">
        <v>309</v>
      </c>
    </row>
    <row r="94" spans="1:19">
      <c r="A94" s="42" t="s">
        <v>39</v>
      </c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</row>
    <row r="95" spans="1:19">
      <c r="A95" s="43" t="s">
        <v>40</v>
      </c>
      <c r="B95" s="111"/>
      <c r="C95" s="111"/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</row>
    <row r="96" spans="1:19">
      <c r="A96" s="45" t="s">
        <v>41</v>
      </c>
      <c r="B96" s="111"/>
      <c r="C96" s="111"/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</row>
  </sheetData>
  <mergeCells count="42"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56999999999999995" top="0.75" bottom="0.75" header="0.3" footer="0.3"/>
  <pageSetup scale="93" pageOrder="overThenDown" orientation="portrait" r:id="rId1"/>
  <headerFooter>
    <oddFooter>&amp;C&amp;"Maiandra GD,Regular"&amp;9&amp;P</oddFooter>
  </headerFooter>
  <rowBreaks count="1" manualBreakCount="1">
    <brk id="43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>
  <dimension ref="A1:S89"/>
  <sheetViews>
    <sheetView view="pageBreakPreview" zoomScale="60" workbookViewId="0">
      <selection activeCell="A6" sqref="A6:A8"/>
    </sheetView>
  </sheetViews>
  <sheetFormatPr defaultRowHeight="12.75"/>
  <cols>
    <col min="1" max="5" width="9.140625" style="116"/>
    <col min="6" max="6" width="10.42578125" style="116" customWidth="1"/>
    <col min="7" max="7" width="9.140625" style="116"/>
    <col min="8" max="8" width="10.85546875" style="116" customWidth="1"/>
    <col min="9" max="9" width="9.5703125" style="116" customWidth="1"/>
    <col min="10" max="10" width="10.42578125" style="116" customWidth="1"/>
    <col min="11" max="11" width="9.7109375" style="116" customWidth="1"/>
    <col min="12" max="12" width="10.7109375" style="116" customWidth="1"/>
    <col min="13" max="13" width="9.7109375" style="116" customWidth="1"/>
    <col min="14" max="14" width="10.42578125" style="116" customWidth="1"/>
    <col min="15" max="15" width="9.5703125" style="116" customWidth="1"/>
    <col min="16" max="17" width="9.85546875" style="116" customWidth="1"/>
    <col min="18" max="18" width="13" style="116" customWidth="1"/>
    <col min="19" max="19" width="12.5703125" style="116" customWidth="1"/>
    <col min="20" max="16384" width="9.140625" style="116"/>
  </cols>
  <sheetData>
    <row r="1" spans="1:19">
      <c r="A1" s="93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5" t="s">
        <v>313</v>
      </c>
    </row>
    <row r="2" spans="1:19" ht="15.75">
      <c r="A2" s="97" t="s">
        <v>314</v>
      </c>
      <c r="B2" s="54"/>
      <c r="C2" s="5"/>
      <c r="D2" s="98"/>
      <c r="E2" s="98"/>
      <c r="F2" s="98"/>
      <c r="G2" s="5"/>
      <c r="H2" s="5"/>
      <c r="I2" s="99"/>
      <c r="J2" s="47"/>
      <c r="K2" s="54"/>
      <c r="L2" s="98"/>
      <c r="M2" s="5"/>
      <c r="N2" s="5"/>
      <c r="O2" s="5"/>
      <c r="P2" s="5"/>
      <c r="Q2" s="5"/>
      <c r="R2" s="5"/>
      <c r="S2" s="51"/>
    </row>
    <row r="3" spans="1:19" ht="15.75">
      <c r="A3" s="97" t="s">
        <v>315</v>
      </c>
      <c r="B3" s="54"/>
      <c r="C3" s="5"/>
      <c r="D3" s="98"/>
      <c r="E3" s="98"/>
      <c r="F3" s="98"/>
      <c r="G3" s="5"/>
      <c r="H3" s="5"/>
      <c r="I3" s="99"/>
      <c r="J3" s="47"/>
      <c r="K3" s="54"/>
      <c r="L3" s="98"/>
      <c r="M3" s="5"/>
      <c r="N3" s="5"/>
      <c r="O3" s="5"/>
      <c r="P3" s="5"/>
      <c r="Q3" s="5"/>
      <c r="R3" s="5"/>
      <c r="S3" s="5"/>
    </row>
    <row r="4" spans="1:19">
      <c r="A4" s="5"/>
      <c r="B4" s="5"/>
      <c r="C4" s="54"/>
      <c r="D4" s="98"/>
      <c r="E4" s="98"/>
      <c r="F4" s="98"/>
      <c r="G4" s="5"/>
      <c r="H4" s="54"/>
      <c r="I4" s="99"/>
      <c r="J4" s="47"/>
      <c r="K4" s="54"/>
      <c r="L4" s="54"/>
      <c r="M4" s="54"/>
      <c r="N4" s="54"/>
      <c r="O4" s="54"/>
      <c r="P4" s="54"/>
      <c r="Q4" s="54"/>
      <c r="R4" s="5"/>
      <c r="S4" s="5"/>
    </row>
    <row r="5" spans="1:19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82" t="s">
        <v>54</v>
      </c>
    </row>
    <row r="6" spans="1:19">
      <c r="A6" s="1175" t="s">
        <v>187</v>
      </c>
      <c r="B6" s="1166" t="s">
        <v>188</v>
      </c>
      <c r="C6" s="1166"/>
      <c r="D6" s="1166"/>
      <c r="E6" s="1166"/>
      <c r="F6" s="1166"/>
      <c r="G6" s="1166"/>
      <c r="H6" s="1166"/>
      <c r="I6" s="1166"/>
      <c r="J6" s="1166" t="s">
        <v>188</v>
      </c>
      <c r="K6" s="1166"/>
      <c r="L6" s="1166"/>
      <c r="M6" s="1166"/>
      <c r="N6" s="1166"/>
      <c r="O6" s="1166"/>
      <c r="P6" s="1166"/>
      <c r="Q6" s="1166"/>
      <c r="R6" s="1178" t="s">
        <v>189</v>
      </c>
      <c r="S6" s="1171" t="s">
        <v>187</v>
      </c>
    </row>
    <row r="7" spans="1:19">
      <c r="A7" s="1176"/>
      <c r="B7" s="1174" t="s">
        <v>190</v>
      </c>
      <c r="C7" s="1174" t="s">
        <v>191</v>
      </c>
      <c r="D7" s="1174" t="s">
        <v>192</v>
      </c>
      <c r="E7" s="1174" t="s">
        <v>193</v>
      </c>
      <c r="F7" s="1174" t="s">
        <v>194</v>
      </c>
      <c r="G7" s="1174" t="s">
        <v>195</v>
      </c>
      <c r="H7" s="1174" t="s">
        <v>196</v>
      </c>
      <c r="I7" s="1174" t="s">
        <v>197</v>
      </c>
      <c r="J7" s="1174" t="s">
        <v>198</v>
      </c>
      <c r="K7" s="1174" t="s">
        <v>199</v>
      </c>
      <c r="L7" s="1174" t="s">
        <v>200</v>
      </c>
      <c r="M7" s="1174" t="s">
        <v>201</v>
      </c>
      <c r="N7" s="1174" t="s">
        <v>202</v>
      </c>
      <c r="O7" s="1174" t="s">
        <v>203</v>
      </c>
      <c r="P7" s="1174" t="s">
        <v>204</v>
      </c>
      <c r="Q7" s="1179" t="s">
        <v>205</v>
      </c>
      <c r="R7" s="1178"/>
      <c r="S7" s="1172"/>
    </row>
    <row r="8" spans="1:19" ht="53.25" customHeight="1">
      <c r="A8" s="1177"/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9"/>
      <c r="R8" s="1178"/>
      <c r="S8" s="1173"/>
    </row>
    <row r="9" spans="1:19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102"/>
      <c r="S9" s="103"/>
    </row>
    <row r="10" spans="1:19" ht="17.100000000000001" customHeight="1">
      <c r="A10" s="104" t="s">
        <v>206</v>
      </c>
      <c r="B10" s="105" t="s">
        <v>44</v>
      </c>
      <c r="C10" s="105" t="s">
        <v>44</v>
      </c>
      <c r="D10" s="105" t="s">
        <v>44</v>
      </c>
      <c r="E10" s="105" t="s">
        <v>44</v>
      </c>
      <c r="F10" s="105" t="s">
        <v>44</v>
      </c>
      <c r="G10" s="105" t="s">
        <v>44</v>
      </c>
      <c r="H10" s="105" t="s">
        <v>44</v>
      </c>
      <c r="I10" s="105" t="s">
        <v>44</v>
      </c>
      <c r="J10" s="105" t="s">
        <v>44</v>
      </c>
      <c r="K10" s="105" t="s">
        <v>44</v>
      </c>
      <c r="L10" s="105" t="s">
        <v>44</v>
      </c>
      <c r="M10" s="105" t="s">
        <v>44</v>
      </c>
      <c r="N10" s="105">
        <v>171.80825369999999</v>
      </c>
      <c r="O10" s="105" t="s">
        <v>44</v>
      </c>
      <c r="P10" s="105" t="s">
        <v>44</v>
      </c>
      <c r="Q10" s="105">
        <v>171.80825369999999</v>
      </c>
      <c r="R10" s="105">
        <v>137.22452620000001</v>
      </c>
      <c r="S10" s="104" t="s">
        <v>206</v>
      </c>
    </row>
    <row r="11" spans="1:19" ht="17.100000000000001" customHeight="1">
      <c r="A11" s="104" t="s">
        <v>207</v>
      </c>
      <c r="B11" s="105" t="s">
        <v>44</v>
      </c>
      <c r="C11" s="105" t="s">
        <v>44</v>
      </c>
      <c r="D11" s="105" t="s">
        <v>44</v>
      </c>
      <c r="E11" s="105" t="s">
        <v>44</v>
      </c>
      <c r="F11" s="105" t="s">
        <v>44</v>
      </c>
      <c r="G11" s="105" t="s">
        <v>44</v>
      </c>
      <c r="H11" s="105" t="s">
        <v>44</v>
      </c>
      <c r="I11" s="105" t="s">
        <v>44</v>
      </c>
      <c r="J11" s="105" t="s">
        <v>44</v>
      </c>
      <c r="K11" s="105" t="s">
        <v>44</v>
      </c>
      <c r="L11" s="105" t="s">
        <v>44</v>
      </c>
      <c r="M11" s="105" t="s">
        <v>44</v>
      </c>
      <c r="N11" s="105" t="s">
        <v>44</v>
      </c>
      <c r="O11" s="105" t="s">
        <v>44</v>
      </c>
      <c r="P11" s="105" t="s">
        <v>44</v>
      </c>
      <c r="Q11" s="105" t="s">
        <v>44</v>
      </c>
      <c r="R11" s="105" t="s">
        <v>44</v>
      </c>
      <c r="S11" s="104" t="s">
        <v>207</v>
      </c>
    </row>
    <row r="12" spans="1:19" ht="17.100000000000001" customHeight="1">
      <c r="A12" s="104" t="s">
        <v>208</v>
      </c>
      <c r="B12" s="105" t="s">
        <v>44</v>
      </c>
      <c r="C12" s="105" t="s">
        <v>44</v>
      </c>
      <c r="D12" s="105" t="s">
        <v>44</v>
      </c>
      <c r="E12" s="105" t="s">
        <v>44</v>
      </c>
      <c r="F12" s="105" t="s">
        <v>44</v>
      </c>
      <c r="G12" s="105" t="s">
        <v>44</v>
      </c>
      <c r="H12" s="105" t="s">
        <v>44</v>
      </c>
      <c r="I12" s="105" t="s">
        <v>44</v>
      </c>
      <c r="J12" s="105" t="s">
        <v>44</v>
      </c>
      <c r="K12" s="105" t="s">
        <v>44</v>
      </c>
      <c r="L12" s="105" t="s">
        <v>44</v>
      </c>
      <c r="M12" s="105" t="s">
        <v>44</v>
      </c>
      <c r="N12" s="105" t="s">
        <v>44</v>
      </c>
      <c r="O12" s="105" t="s">
        <v>44</v>
      </c>
      <c r="P12" s="105" t="s">
        <v>44</v>
      </c>
      <c r="Q12" s="105" t="s">
        <v>44</v>
      </c>
      <c r="R12" s="105" t="s">
        <v>44</v>
      </c>
      <c r="S12" s="104" t="s">
        <v>208</v>
      </c>
    </row>
    <row r="13" spans="1:19" ht="17.100000000000001" customHeight="1">
      <c r="A13" s="104" t="s">
        <v>209</v>
      </c>
      <c r="B13" s="105" t="s">
        <v>44</v>
      </c>
      <c r="C13" s="105" t="s">
        <v>44</v>
      </c>
      <c r="D13" s="105" t="s">
        <v>44</v>
      </c>
      <c r="E13" s="105" t="s">
        <v>44</v>
      </c>
      <c r="F13" s="105" t="s">
        <v>44</v>
      </c>
      <c r="G13" s="105" t="s">
        <v>44</v>
      </c>
      <c r="H13" s="105" t="s">
        <v>44</v>
      </c>
      <c r="I13" s="105" t="s">
        <v>44</v>
      </c>
      <c r="J13" s="105" t="s">
        <v>44</v>
      </c>
      <c r="K13" s="105" t="s">
        <v>44</v>
      </c>
      <c r="L13" s="105" t="s">
        <v>44</v>
      </c>
      <c r="M13" s="105" t="s">
        <v>44</v>
      </c>
      <c r="N13" s="105" t="s">
        <v>44</v>
      </c>
      <c r="O13" s="105" t="s">
        <v>44</v>
      </c>
      <c r="P13" s="105" t="s">
        <v>44</v>
      </c>
      <c r="Q13" s="105" t="s">
        <v>44</v>
      </c>
      <c r="R13" s="105" t="s">
        <v>44</v>
      </c>
      <c r="S13" s="104" t="s">
        <v>209</v>
      </c>
    </row>
    <row r="14" spans="1:19" ht="17.100000000000001" customHeight="1">
      <c r="A14" s="104" t="s">
        <v>210</v>
      </c>
      <c r="B14" s="105" t="s">
        <v>44</v>
      </c>
      <c r="C14" s="105" t="s">
        <v>44</v>
      </c>
      <c r="D14" s="105" t="s">
        <v>44</v>
      </c>
      <c r="E14" s="105" t="s">
        <v>44</v>
      </c>
      <c r="F14" s="105" t="s">
        <v>44</v>
      </c>
      <c r="G14" s="105" t="s">
        <v>44</v>
      </c>
      <c r="H14" s="105" t="s">
        <v>44</v>
      </c>
      <c r="I14" s="105" t="s">
        <v>44</v>
      </c>
      <c r="J14" s="105" t="s">
        <v>44</v>
      </c>
      <c r="K14" s="105" t="s">
        <v>44</v>
      </c>
      <c r="L14" s="105" t="s">
        <v>44</v>
      </c>
      <c r="M14" s="105" t="s">
        <v>44</v>
      </c>
      <c r="N14" s="105" t="s">
        <v>44</v>
      </c>
      <c r="O14" s="105" t="s">
        <v>44</v>
      </c>
      <c r="P14" s="105" t="s">
        <v>44</v>
      </c>
      <c r="Q14" s="105" t="s">
        <v>44</v>
      </c>
      <c r="R14" s="105" t="s">
        <v>44</v>
      </c>
      <c r="S14" s="104" t="s">
        <v>210</v>
      </c>
    </row>
    <row r="15" spans="1:19" ht="17.100000000000001" customHeight="1">
      <c r="A15" s="104" t="s">
        <v>211</v>
      </c>
      <c r="B15" s="105" t="s">
        <v>44</v>
      </c>
      <c r="C15" s="105" t="s">
        <v>44</v>
      </c>
      <c r="D15" s="105" t="s">
        <v>44</v>
      </c>
      <c r="E15" s="105" t="s">
        <v>44</v>
      </c>
      <c r="F15" s="105" t="s">
        <v>44</v>
      </c>
      <c r="G15" s="105" t="s">
        <v>44</v>
      </c>
      <c r="H15" s="105" t="s">
        <v>44</v>
      </c>
      <c r="I15" s="105" t="s">
        <v>44</v>
      </c>
      <c r="J15" s="105" t="s">
        <v>44</v>
      </c>
      <c r="K15" s="105" t="s">
        <v>44</v>
      </c>
      <c r="L15" s="105" t="s">
        <v>44</v>
      </c>
      <c r="M15" s="105" t="s">
        <v>44</v>
      </c>
      <c r="N15" s="105" t="s">
        <v>44</v>
      </c>
      <c r="O15" s="105" t="s">
        <v>44</v>
      </c>
      <c r="P15" s="105" t="s">
        <v>44</v>
      </c>
      <c r="Q15" s="105" t="s">
        <v>44</v>
      </c>
      <c r="R15" s="105" t="s">
        <v>44</v>
      </c>
      <c r="S15" s="104" t="s">
        <v>211</v>
      </c>
    </row>
    <row r="16" spans="1:19" ht="17.100000000000001" customHeight="1">
      <c r="A16" s="104" t="s">
        <v>212</v>
      </c>
      <c r="B16" s="105" t="s">
        <v>44</v>
      </c>
      <c r="C16" s="105" t="s">
        <v>44</v>
      </c>
      <c r="D16" s="105" t="s">
        <v>44</v>
      </c>
      <c r="E16" s="105" t="s">
        <v>44</v>
      </c>
      <c r="F16" s="105" t="s">
        <v>44</v>
      </c>
      <c r="G16" s="105" t="s">
        <v>44</v>
      </c>
      <c r="H16" s="105" t="s">
        <v>44</v>
      </c>
      <c r="I16" s="105" t="s">
        <v>44</v>
      </c>
      <c r="J16" s="105" t="s">
        <v>44</v>
      </c>
      <c r="K16" s="105" t="s">
        <v>44</v>
      </c>
      <c r="L16" s="105" t="s">
        <v>44</v>
      </c>
      <c r="M16" s="105" t="s">
        <v>44</v>
      </c>
      <c r="N16" s="105" t="s">
        <v>44</v>
      </c>
      <c r="O16" s="105" t="s">
        <v>44</v>
      </c>
      <c r="P16" s="105" t="s">
        <v>44</v>
      </c>
      <c r="Q16" s="105" t="s">
        <v>44</v>
      </c>
      <c r="R16" s="105" t="s">
        <v>44</v>
      </c>
      <c r="S16" s="104" t="s">
        <v>212</v>
      </c>
    </row>
    <row r="17" spans="1:19" ht="17.100000000000001" customHeight="1">
      <c r="A17" s="104" t="s">
        <v>213</v>
      </c>
      <c r="B17" s="105" t="s">
        <v>44</v>
      </c>
      <c r="C17" s="105" t="s">
        <v>44</v>
      </c>
      <c r="D17" s="105" t="s">
        <v>44</v>
      </c>
      <c r="E17" s="105" t="s">
        <v>44</v>
      </c>
      <c r="F17" s="105" t="s">
        <v>44</v>
      </c>
      <c r="G17" s="105" t="s">
        <v>44</v>
      </c>
      <c r="H17" s="105" t="s">
        <v>44</v>
      </c>
      <c r="I17" s="105" t="s">
        <v>44</v>
      </c>
      <c r="J17" s="105" t="s">
        <v>44</v>
      </c>
      <c r="K17" s="105" t="s">
        <v>44</v>
      </c>
      <c r="L17" s="105" t="s">
        <v>44</v>
      </c>
      <c r="M17" s="105" t="s">
        <v>44</v>
      </c>
      <c r="N17" s="105" t="s">
        <v>44</v>
      </c>
      <c r="O17" s="105" t="s">
        <v>44</v>
      </c>
      <c r="P17" s="105" t="s">
        <v>44</v>
      </c>
      <c r="Q17" s="105" t="s">
        <v>44</v>
      </c>
      <c r="R17" s="105" t="s">
        <v>44</v>
      </c>
      <c r="S17" s="104" t="s">
        <v>213</v>
      </c>
    </row>
    <row r="18" spans="1:19" ht="17.100000000000001" customHeight="1">
      <c r="A18" s="104" t="s">
        <v>214</v>
      </c>
      <c r="B18" s="105" t="s">
        <v>44</v>
      </c>
      <c r="C18" s="105" t="s">
        <v>44</v>
      </c>
      <c r="D18" s="105" t="s">
        <v>44</v>
      </c>
      <c r="E18" s="105" t="s">
        <v>44</v>
      </c>
      <c r="F18" s="105" t="s">
        <v>44</v>
      </c>
      <c r="G18" s="105" t="s">
        <v>44</v>
      </c>
      <c r="H18" s="105" t="s">
        <v>44</v>
      </c>
      <c r="I18" s="105" t="s">
        <v>44</v>
      </c>
      <c r="J18" s="105" t="s">
        <v>44</v>
      </c>
      <c r="K18" s="105" t="s">
        <v>44</v>
      </c>
      <c r="L18" s="105" t="s">
        <v>44</v>
      </c>
      <c r="M18" s="105" t="s">
        <v>44</v>
      </c>
      <c r="N18" s="105" t="s">
        <v>44</v>
      </c>
      <c r="O18" s="105" t="s">
        <v>44</v>
      </c>
      <c r="P18" s="105" t="s">
        <v>44</v>
      </c>
      <c r="Q18" s="105" t="s">
        <v>44</v>
      </c>
      <c r="R18" s="105" t="s">
        <v>44</v>
      </c>
      <c r="S18" s="104" t="s">
        <v>214</v>
      </c>
    </row>
    <row r="19" spans="1:19" ht="17.100000000000001" customHeight="1">
      <c r="A19" s="104" t="s">
        <v>215</v>
      </c>
      <c r="B19" s="105" t="s">
        <v>44</v>
      </c>
      <c r="C19" s="105" t="s">
        <v>44</v>
      </c>
      <c r="D19" s="105" t="s">
        <v>44</v>
      </c>
      <c r="E19" s="105" t="s">
        <v>44</v>
      </c>
      <c r="F19" s="105" t="s">
        <v>44</v>
      </c>
      <c r="G19" s="105" t="s">
        <v>44</v>
      </c>
      <c r="H19" s="105" t="s">
        <v>44</v>
      </c>
      <c r="I19" s="105" t="s">
        <v>44</v>
      </c>
      <c r="J19" s="105" t="s">
        <v>44</v>
      </c>
      <c r="K19" s="105" t="s">
        <v>44</v>
      </c>
      <c r="L19" s="105" t="s">
        <v>44</v>
      </c>
      <c r="M19" s="105" t="s">
        <v>44</v>
      </c>
      <c r="N19" s="105" t="s">
        <v>44</v>
      </c>
      <c r="O19" s="105" t="s">
        <v>44</v>
      </c>
      <c r="P19" s="105" t="s">
        <v>44</v>
      </c>
      <c r="Q19" s="105" t="s">
        <v>44</v>
      </c>
      <c r="R19" s="105" t="s">
        <v>44</v>
      </c>
      <c r="S19" s="104" t="s">
        <v>215</v>
      </c>
    </row>
    <row r="20" spans="1:19" ht="17.100000000000001" customHeight="1">
      <c r="A20" s="104" t="s">
        <v>216</v>
      </c>
      <c r="B20" s="105" t="s">
        <v>44</v>
      </c>
      <c r="C20" s="105" t="s">
        <v>44</v>
      </c>
      <c r="D20" s="105" t="s">
        <v>44</v>
      </c>
      <c r="E20" s="105" t="s">
        <v>44</v>
      </c>
      <c r="F20" s="105" t="s">
        <v>44</v>
      </c>
      <c r="G20" s="105" t="s">
        <v>44</v>
      </c>
      <c r="H20" s="105" t="s">
        <v>44</v>
      </c>
      <c r="I20" s="105" t="s">
        <v>44</v>
      </c>
      <c r="J20" s="105" t="s">
        <v>44</v>
      </c>
      <c r="K20" s="105" t="s">
        <v>44</v>
      </c>
      <c r="L20" s="105" t="s">
        <v>44</v>
      </c>
      <c r="M20" s="105" t="s">
        <v>44</v>
      </c>
      <c r="N20" s="105" t="s">
        <v>44</v>
      </c>
      <c r="O20" s="105" t="s">
        <v>44</v>
      </c>
      <c r="P20" s="105" t="s">
        <v>44</v>
      </c>
      <c r="Q20" s="105" t="s">
        <v>44</v>
      </c>
      <c r="R20" s="105" t="s">
        <v>44</v>
      </c>
      <c r="S20" s="104" t="s">
        <v>216</v>
      </c>
    </row>
    <row r="21" spans="1:19" ht="17.100000000000001" customHeight="1">
      <c r="A21" s="104" t="s">
        <v>217</v>
      </c>
      <c r="B21" s="105" t="s">
        <v>44</v>
      </c>
      <c r="C21" s="105" t="s">
        <v>44</v>
      </c>
      <c r="D21" s="105" t="s">
        <v>44</v>
      </c>
      <c r="E21" s="105" t="s">
        <v>44</v>
      </c>
      <c r="F21" s="105" t="s">
        <v>44</v>
      </c>
      <c r="G21" s="105" t="s">
        <v>44</v>
      </c>
      <c r="H21" s="105" t="s">
        <v>44</v>
      </c>
      <c r="I21" s="105" t="s">
        <v>44</v>
      </c>
      <c r="J21" s="105" t="s">
        <v>44</v>
      </c>
      <c r="K21" s="105" t="s">
        <v>44</v>
      </c>
      <c r="L21" s="105" t="s">
        <v>44</v>
      </c>
      <c r="M21" s="105" t="s">
        <v>44</v>
      </c>
      <c r="N21" s="105" t="s">
        <v>44</v>
      </c>
      <c r="O21" s="105" t="s">
        <v>44</v>
      </c>
      <c r="P21" s="105" t="s">
        <v>44</v>
      </c>
      <c r="Q21" s="105" t="s">
        <v>44</v>
      </c>
      <c r="R21" s="105" t="s">
        <v>44</v>
      </c>
      <c r="S21" s="104" t="s">
        <v>217</v>
      </c>
    </row>
    <row r="22" spans="1:19" ht="17.100000000000001" customHeight="1">
      <c r="A22" s="104" t="s">
        <v>218</v>
      </c>
      <c r="B22" s="105" t="s">
        <v>44</v>
      </c>
      <c r="C22" s="105" t="s">
        <v>44</v>
      </c>
      <c r="D22" s="105" t="s">
        <v>44</v>
      </c>
      <c r="E22" s="105" t="s">
        <v>44</v>
      </c>
      <c r="F22" s="105" t="s">
        <v>44</v>
      </c>
      <c r="G22" s="105" t="s">
        <v>44</v>
      </c>
      <c r="H22" s="105" t="s">
        <v>44</v>
      </c>
      <c r="I22" s="105" t="s">
        <v>44</v>
      </c>
      <c r="J22" s="105" t="s">
        <v>44</v>
      </c>
      <c r="K22" s="105" t="s">
        <v>44</v>
      </c>
      <c r="L22" s="105" t="s">
        <v>44</v>
      </c>
      <c r="M22" s="105" t="s">
        <v>44</v>
      </c>
      <c r="N22" s="105" t="s">
        <v>44</v>
      </c>
      <c r="O22" s="105" t="s">
        <v>44</v>
      </c>
      <c r="P22" s="105" t="s">
        <v>44</v>
      </c>
      <c r="Q22" s="105" t="s">
        <v>44</v>
      </c>
      <c r="R22" s="105">
        <v>1.4015</v>
      </c>
      <c r="S22" s="104" t="s">
        <v>218</v>
      </c>
    </row>
    <row r="23" spans="1:19" ht="17.100000000000001" customHeight="1">
      <c r="A23" s="104" t="s">
        <v>219</v>
      </c>
      <c r="B23" s="105" t="s">
        <v>44</v>
      </c>
      <c r="C23" s="105" t="s">
        <v>44</v>
      </c>
      <c r="D23" s="105" t="s">
        <v>44</v>
      </c>
      <c r="E23" s="105" t="s">
        <v>44</v>
      </c>
      <c r="F23" s="105" t="s">
        <v>44</v>
      </c>
      <c r="G23" s="105" t="s">
        <v>44</v>
      </c>
      <c r="H23" s="105" t="s">
        <v>44</v>
      </c>
      <c r="I23" s="105" t="s">
        <v>44</v>
      </c>
      <c r="J23" s="105" t="s">
        <v>44</v>
      </c>
      <c r="K23" s="105" t="s">
        <v>44</v>
      </c>
      <c r="L23" s="105" t="s">
        <v>44</v>
      </c>
      <c r="M23" s="105" t="s">
        <v>44</v>
      </c>
      <c r="N23" s="105" t="s">
        <v>44</v>
      </c>
      <c r="O23" s="105" t="s">
        <v>44</v>
      </c>
      <c r="P23" s="105" t="s">
        <v>44</v>
      </c>
      <c r="Q23" s="105" t="s">
        <v>44</v>
      </c>
      <c r="R23" s="105" t="s">
        <v>44</v>
      </c>
      <c r="S23" s="104" t="s">
        <v>219</v>
      </c>
    </row>
    <row r="24" spans="1:19" ht="17.100000000000001" customHeight="1">
      <c r="A24" s="104" t="s">
        <v>220</v>
      </c>
      <c r="B24" s="105" t="s">
        <v>44</v>
      </c>
      <c r="C24" s="105" t="s">
        <v>44</v>
      </c>
      <c r="D24" s="105" t="s">
        <v>44</v>
      </c>
      <c r="E24" s="105" t="s">
        <v>44</v>
      </c>
      <c r="F24" s="105" t="s">
        <v>44</v>
      </c>
      <c r="G24" s="105" t="s">
        <v>44</v>
      </c>
      <c r="H24" s="105" t="s">
        <v>44</v>
      </c>
      <c r="I24" s="105" t="s">
        <v>44</v>
      </c>
      <c r="J24" s="105" t="s">
        <v>44</v>
      </c>
      <c r="K24" s="105" t="s">
        <v>44</v>
      </c>
      <c r="L24" s="105" t="s">
        <v>44</v>
      </c>
      <c r="M24" s="105" t="s">
        <v>44</v>
      </c>
      <c r="N24" s="105" t="s">
        <v>44</v>
      </c>
      <c r="O24" s="105" t="s">
        <v>44</v>
      </c>
      <c r="P24" s="105" t="s">
        <v>44</v>
      </c>
      <c r="Q24" s="105" t="s">
        <v>44</v>
      </c>
      <c r="R24" s="105" t="s">
        <v>44</v>
      </c>
      <c r="S24" s="104" t="s">
        <v>220</v>
      </c>
    </row>
    <row r="25" spans="1:19" ht="17.100000000000001" customHeight="1">
      <c r="A25" s="104" t="s">
        <v>221</v>
      </c>
      <c r="B25" s="105" t="s">
        <v>44</v>
      </c>
      <c r="C25" s="105" t="s">
        <v>44</v>
      </c>
      <c r="D25" s="105" t="s">
        <v>44</v>
      </c>
      <c r="E25" s="105" t="s">
        <v>44</v>
      </c>
      <c r="F25" s="105" t="s">
        <v>44</v>
      </c>
      <c r="G25" s="105" t="s">
        <v>44</v>
      </c>
      <c r="H25" s="105" t="s">
        <v>44</v>
      </c>
      <c r="I25" s="105" t="s">
        <v>44</v>
      </c>
      <c r="J25" s="105" t="s">
        <v>44</v>
      </c>
      <c r="K25" s="105" t="s">
        <v>44</v>
      </c>
      <c r="L25" s="105" t="s">
        <v>44</v>
      </c>
      <c r="M25" s="105" t="s">
        <v>44</v>
      </c>
      <c r="N25" s="105" t="s">
        <v>44</v>
      </c>
      <c r="O25" s="105" t="s">
        <v>44</v>
      </c>
      <c r="P25" s="105" t="s">
        <v>44</v>
      </c>
      <c r="Q25" s="105" t="s">
        <v>44</v>
      </c>
      <c r="R25" s="105" t="s">
        <v>44</v>
      </c>
      <c r="S25" s="104" t="s">
        <v>221</v>
      </c>
    </row>
    <row r="26" spans="1:19" ht="17.100000000000001" customHeight="1">
      <c r="A26" s="104" t="s">
        <v>222</v>
      </c>
      <c r="B26" s="105" t="s">
        <v>44</v>
      </c>
      <c r="C26" s="105" t="s">
        <v>44</v>
      </c>
      <c r="D26" s="105" t="s">
        <v>44</v>
      </c>
      <c r="E26" s="105" t="s">
        <v>44</v>
      </c>
      <c r="F26" s="105" t="s">
        <v>44</v>
      </c>
      <c r="G26" s="105">
        <v>1278.0453474000001</v>
      </c>
      <c r="H26" s="105">
        <v>341984.37862959999</v>
      </c>
      <c r="I26" s="105">
        <v>1771.5788434000001</v>
      </c>
      <c r="J26" s="105">
        <v>157125.2749209</v>
      </c>
      <c r="K26" s="105" t="s">
        <v>44</v>
      </c>
      <c r="L26" s="105" t="s">
        <v>44</v>
      </c>
      <c r="M26" s="105" t="s">
        <v>44</v>
      </c>
      <c r="N26" s="105">
        <v>16646.700561400001</v>
      </c>
      <c r="O26" s="105">
        <v>0.49326019999999998</v>
      </c>
      <c r="P26" s="105">
        <v>5232.4111269000005</v>
      </c>
      <c r="Q26" s="105">
        <v>524038.8826898</v>
      </c>
      <c r="R26" s="105">
        <v>422643.77583300002</v>
      </c>
      <c r="S26" s="104" t="s">
        <v>222</v>
      </c>
    </row>
    <row r="27" spans="1:19" ht="17.100000000000001" customHeight="1">
      <c r="A27" s="104" t="s">
        <v>223</v>
      </c>
      <c r="B27" s="105" t="s">
        <v>44</v>
      </c>
      <c r="C27" s="105" t="s">
        <v>44</v>
      </c>
      <c r="D27" s="105" t="s">
        <v>44</v>
      </c>
      <c r="E27" s="105" t="s">
        <v>44</v>
      </c>
      <c r="F27" s="105" t="s">
        <v>44</v>
      </c>
      <c r="G27" s="105" t="s">
        <v>44</v>
      </c>
      <c r="H27" s="105" t="s">
        <v>44</v>
      </c>
      <c r="I27" s="105" t="s">
        <v>44</v>
      </c>
      <c r="J27" s="105" t="s">
        <v>44</v>
      </c>
      <c r="K27" s="105" t="s">
        <v>44</v>
      </c>
      <c r="L27" s="105" t="s">
        <v>44</v>
      </c>
      <c r="M27" s="105" t="s">
        <v>44</v>
      </c>
      <c r="N27" s="105" t="s">
        <v>44</v>
      </c>
      <c r="O27" s="105" t="s">
        <v>44</v>
      </c>
      <c r="P27" s="105" t="s">
        <v>44</v>
      </c>
      <c r="Q27" s="105" t="s">
        <v>44</v>
      </c>
      <c r="R27" s="105" t="s">
        <v>44</v>
      </c>
      <c r="S27" s="104" t="s">
        <v>223</v>
      </c>
    </row>
    <row r="28" spans="1:19" ht="17.100000000000001" customHeight="1">
      <c r="A28" s="104" t="s">
        <v>224</v>
      </c>
      <c r="B28" s="105" t="s">
        <v>44</v>
      </c>
      <c r="C28" s="105" t="s">
        <v>44</v>
      </c>
      <c r="D28" s="105" t="s">
        <v>44</v>
      </c>
      <c r="E28" s="105" t="s">
        <v>44</v>
      </c>
      <c r="F28" s="105" t="s">
        <v>44</v>
      </c>
      <c r="G28" s="105" t="s">
        <v>44</v>
      </c>
      <c r="H28" s="105" t="s">
        <v>44</v>
      </c>
      <c r="I28" s="105" t="s">
        <v>44</v>
      </c>
      <c r="J28" s="105" t="s">
        <v>44</v>
      </c>
      <c r="K28" s="105" t="s">
        <v>44</v>
      </c>
      <c r="L28" s="105" t="s">
        <v>44</v>
      </c>
      <c r="M28" s="105" t="s">
        <v>44</v>
      </c>
      <c r="N28" s="105" t="s">
        <v>44</v>
      </c>
      <c r="O28" s="105" t="s">
        <v>44</v>
      </c>
      <c r="P28" s="105" t="s">
        <v>44</v>
      </c>
      <c r="Q28" s="105" t="s">
        <v>44</v>
      </c>
      <c r="R28" s="105" t="s">
        <v>44</v>
      </c>
      <c r="S28" s="104" t="s">
        <v>224</v>
      </c>
    </row>
    <row r="29" spans="1:19" ht="17.100000000000001" customHeight="1">
      <c r="A29" s="104" t="s">
        <v>225</v>
      </c>
      <c r="B29" s="105" t="s">
        <v>44</v>
      </c>
      <c r="C29" s="105" t="s">
        <v>44</v>
      </c>
      <c r="D29" s="105" t="s">
        <v>44</v>
      </c>
      <c r="E29" s="105" t="s">
        <v>44</v>
      </c>
      <c r="F29" s="105" t="s">
        <v>44</v>
      </c>
      <c r="G29" s="105" t="s">
        <v>44</v>
      </c>
      <c r="H29" s="105" t="s">
        <v>44</v>
      </c>
      <c r="I29" s="105" t="s">
        <v>44</v>
      </c>
      <c r="J29" s="105" t="s">
        <v>44</v>
      </c>
      <c r="K29" s="105" t="s">
        <v>44</v>
      </c>
      <c r="L29" s="105" t="s">
        <v>44</v>
      </c>
      <c r="M29" s="105" t="s">
        <v>44</v>
      </c>
      <c r="N29" s="105" t="s">
        <v>44</v>
      </c>
      <c r="O29" s="105" t="s">
        <v>44</v>
      </c>
      <c r="P29" s="105" t="s">
        <v>44</v>
      </c>
      <c r="Q29" s="105" t="s">
        <v>44</v>
      </c>
      <c r="R29" s="105" t="s">
        <v>44</v>
      </c>
      <c r="S29" s="104" t="s">
        <v>225</v>
      </c>
    </row>
    <row r="30" spans="1:19" ht="17.100000000000001" customHeight="1">
      <c r="A30" s="104" t="s">
        <v>226</v>
      </c>
      <c r="B30" s="105" t="s">
        <v>44</v>
      </c>
      <c r="C30" s="105" t="s">
        <v>44</v>
      </c>
      <c r="D30" s="105" t="s">
        <v>44</v>
      </c>
      <c r="E30" s="105" t="s">
        <v>44</v>
      </c>
      <c r="F30" s="105" t="s">
        <v>44</v>
      </c>
      <c r="G30" s="105" t="s">
        <v>44</v>
      </c>
      <c r="H30" s="105">
        <v>6882.2047068000002</v>
      </c>
      <c r="I30" s="105">
        <v>206.10833</v>
      </c>
      <c r="J30" s="105">
        <v>19644.760462400001</v>
      </c>
      <c r="K30" s="105" t="s">
        <v>44</v>
      </c>
      <c r="L30" s="105" t="s">
        <v>44</v>
      </c>
      <c r="M30" s="105" t="s">
        <v>44</v>
      </c>
      <c r="N30" s="105" t="s">
        <v>44</v>
      </c>
      <c r="O30" s="105" t="s">
        <v>44</v>
      </c>
      <c r="P30" s="105">
        <v>2.0282</v>
      </c>
      <c r="Q30" s="105">
        <v>26735.1016992</v>
      </c>
      <c r="R30" s="105">
        <v>10453.3690155</v>
      </c>
      <c r="S30" s="104" t="s">
        <v>226</v>
      </c>
    </row>
    <row r="31" spans="1:19" ht="17.100000000000001" customHeight="1">
      <c r="A31" s="104" t="s">
        <v>227</v>
      </c>
      <c r="B31" s="105" t="s">
        <v>44</v>
      </c>
      <c r="C31" s="105" t="s">
        <v>44</v>
      </c>
      <c r="D31" s="105" t="s">
        <v>44</v>
      </c>
      <c r="E31" s="105" t="s">
        <v>44</v>
      </c>
      <c r="F31" s="105" t="s">
        <v>44</v>
      </c>
      <c r="G31" s="105" t="s">
        <v>44</v>
      </c>
      <c r="H31" s="105" t="s">
        <v>44</v>
      </c>
      <c r="I31" s="105" t="s">
        <v>44</v>
      </c>
      <c r="J31" s="105" t="s">
        <v>44</v>
      </c>
      <c r="K31" s="105" t="s">
        <v>44</v>
      </c>
      <c r="L31" s="105" t="s">
        <v>44</v>
      </c>
      <c r="M31" s="105" t="s">
        <v>44</v>
      </c>
      <c r="N31" s="105" t="s">
        <v>44</v>
      </c>
      <c r="O31" s="105" t="s">
        <v>44</v>
      </c>
      <c r="P31" s="105" t="s">
        <v>44</v>
      </c>
      <c r="Q31" s="105" t="s">
        <v>44</v>
      </c>
      <c r="R31" s="105" t="s">
        <v>44</v>
      </c>
      <c r="S31" s="104" t="s">
        <v>227</v>
      </c>
    </row>
    <row r="32" spans="1:19" ht="17.100000000000001" customHeight="1">
      <c r="A32" s="104" t="s">
        <v>228</v>
      </c>
      <c r="B32" s="105" t="s">
        <v>44</v>
      </c>
      <c r="C32" s="105" t="s">
        <v>44</v>
      </c>
      <c r="D32" s="105" t="s">
        <v>44</v>
      </c>
      <c r="E32" s="105" t="s">
        <v>44</v>
      </c>
      <c r="F32" s="105" t="s">
        <v>44</v>
      </c>
      <c r="G32" s="105" t="s">
        <v>44</v>
      </c>
      <c r="H32" s="105">
        <v>7.2260000000000005E-2</v>
      </c>
      <c r="I32" s="105" t="s">
        <v>44</v>
      </c>
      <c r="J32" s="105">
        <v>2.9770000000000001E-2</v>
      </c>
      <c r="K32" s="105">
        <v>2.0192499000000002</v>
      </c>
      <c r="L32" s="105" t="s">
        <v>44</v>
      </c>
      <c r="M32" s="105" t="s">
        <v>44</v>
      </c>
      <c r="N32" s="105">
        <v>836.44748970000001</v>
      </c>
      <c r="O32" s="105">
        <v>4.9960231000000004</v>
      </c>
      <c r="P32" s="105">
        <v>8.7682336999999997</v>
      </c>
      <c r="Q32" s="105">
        <v>852.33302639999999</v>
      </c>
      <c r="R32" s="105">
        <v>330.56574619999998</v>
      </c>
      <c r="S32" s="104" t="s">
        <v>228</v>
      </c>
    </row>
    <row r="33" spans="1:19" ht="17.100000000000001" customHeight="1">
      <c r="A33" s="104" t="s">
        <v>229</v>
      </c>
      <c r="B33" s="105" t="s">
        <v>44</v>
      </c>
      <c r="C33" s="105" t="s">
        <v>44</v>
      </c>
      <c r="D33" s="105" t="s">
        <v>44</v>
      </c>
      <c r="E33" s="105" t="s">
        <v>44</v>
      </c>
      <c r="F33" s="105" t="s">
        <v>44</v>
      </c>
      <c r="G33" s="105" t="s">
        <v>44</v>
      </c>
      <c r="H33" s="105" t="s">
        <v>44</v>
      </c>
      <c r="I33" s="105" t="s">
        <v>44</v>
      </c>
      <c r="J33" s="105" t="s">
        <v>44</v>
      </c>
      <c r="K33" s="105" t="s">
        <v>44</v>
      </c>
      <c r="L33" s="105" t="s">
        <v>44</v>
      </c>
      <c r="M33" s="105" t="s">
        <v>44</v>
      </c>
      <c r="N33" s="105" t="s">
        <v>44</v>
      </c>
      <c r="O33" s="105" t="s">
        <v>44</v>
      </c>
      <c r="P33" s="105" t="s">
        <v>44</v>
      </c>
      <c r="Q33" s="105" t="s">
        <v>44</v>
      </c>
      <c r="R33" s="105" t="s">
        <v>44</v>
      </c>
      <c r="S33" s="104" t="s">
        <v>229</v>
      </c>
    </row>
    <row r="34" spans="1:19" ht="17.100000000000001" customHeight="1">
      <c r="A34" s="104" t="s">
        <v>230</v>
      </c>
      <c r="B34" s="105" t="s">
        <v>44</v>
      </c>
      <c r="C34" s="105" t="s">
        <v>44</v>
      </c>
      <c r="D34" s="105" t="s">
        <v>44</v>
      </c>
      <c r="E34" s="105">
        <v>1.5652999999999999</v>
      </c>
      <c r="F34" s="105" t="s">
        <v>44</v>
      </c>
      <c r="G34" s="105" t="s">
        <v>44</v>
      </c>
      <c r="H34" s="105">
        <v>5760.4058150000001</v>
      </c>
      <c r="I34" s="105">
        <v>1225.6295399999999</v>
      </c>
      <c r="J34" s="105">
        <v>7114.7910276000002</v>
      </c>
      <c r="K34" s="105" t="s">
        <v>44</v>
      </c>
      <c r="L34" s="105" t="s">
        <v>44</v>
      </c>
      <c r="M34" s="105" t="s">
        <v>44</v>
      </c>
      <c r="N34" s="105">
        <v>40.927467300000004</v>
      </c>
      <c r="O34" s="105">
        <v>1</v>
      </c>
      <c r="P34" s="105">
        <v>361.14846999999997</v>
      </c>
      <c r="Q34" s="105">
        <v>14505.4676199</v>
      </c>
      <c r="R34" s="105">
        <v>2059.5297638000002</v>
      </c>
      <c r="S34" s="104" t="s">
        <v>230</v>
      </c>
    </row>
    <row r="35" spans="1:19" ht="17.100000000000001" customHeight="1">
      <c r="A35" s="104" t="s">
        <v>231</v>
      </c>
      <c r="B35" s="105" t="s">
        <v>44</v>
      </c>
      <c r="C35" s="105" t="s">
        <v>44</v>
      </c>
      <c r="D35" s="105" t="s">
        <v>44</v>
      </c>
      <c r="E35" s="105" t="s">
        <v>44</v>
      </c>
      <c r="F35" s="105" t="s">
        <v>44</v>
      </c>
      <c r="G35" s="105" t="s">
        <v>44</v>
      </c>
      <c r="H35" s="105" t="s">
        <v>44</v>
      </c>
      <c r="I35" s="105">
        <v>2.0270800000000002</v>
      </c>
      <c r="J35" s="105" t="s">
        <v>44</v>
      </c>
      <c r="K35" s="105" t="s">
        <v>44</v>
      </c>
      <c r="L35" s="105" t="s">
        <v>44</v>
      </c>
      <c r="M35" s="105" t="s">
        <v>44</v>
      </c>
      <c r="N35" s="105" t="s">
        <v>44</v>
      </c>
      <c r="O35" s="105" t="s">
        <v>44</v>
      </c>
      <c r="P35" s="105" t="s">
        <v>44</v>
      </c>
      <c r="Q35" s="105">
        <v>2.0270800000000002</v>
      </c>
      <c r="R35" s="105">
        <v>0.60448000000000002</v>
      </c>
      <c r="S35" s="104" t="s">
        <v>231</v>
      </c>
    </row>
    <row r="36" spans="1:19" ht="17.100000000000001" customHeight="1">
      <c r="A36" s="104" t="s">
        <v>232</v>
      </c>
      <c r="B36" s="105" t="s">
        <v>44</v>
      </c>
      <c r="C36" s="105" t="s">
        <v>44</v>
      </c>
      <c r="D36" s="105" t="s">
        <v>44</v>
      </c>
      <c r="E36" s="105" t="s">
        <v>44</v>
      </c>
      <c r="F36" s="105" t="s">
        <v>44</v>
      </c>
      <c r="G36" s="105" t="s">
        <v>44</v>
      </c>
      <c r="H36" s="105">
        <v>3.8311950000000001</v>
      </c>
      <c r="I36" s="105" t="s">
        <v>44</v>
      </c>
      <c r="J36" s="105">
        <v>5.4233908</v>
      </c>
      <c r="K36" s="105" t="s">
        <v>44</v>
      </c>
      <c r="L36" s="105" t="s">
        <v>44</v>
      </c>
      <c r="M36" s="105" t="s">
        <v>44</v>
      </c>
      <c r="N36" s="105" t="s">
        <v>44</v>
      </c>
      <c r="O36" s="105">
        <v>183.3700245</v>
      </c>
      <c r="P36" s="105" t="s">
        <v>44</v>
      </c>
      <c r="Q36" s="105">
        <v>192.6246103</v>
      </c>
      <c r="R36" s="105">
        <v>142.7960904</v>
      </c>
      <c r="S36" s="104" t="s">
        <v>232</v>
      </c>
    </row>
    <row r="37" spans="1:19" ht="17.100000000000001" customHeight="1">
      <c r="A37" s="104" t="s">
        <v>233</v>
      </c>
      <c r="B37" s="105" t="s">
        <v>44</v>
      </c>
      <c r="C37" s="105" t="s">
        <v>44</v>
      </c>
      <c r="D37" s="105" t="s">
        <v>44</v>
      </c>
      <c r="E37" s="105" t="s">
        <v>44</v>
      </c>
      <c r="F37" s="105" t="s">
        <v>44</v>
      </c>
      <c r="G37" s="105" t="s">
        <v>44</v>
      </c>
      <c r="H37" s="105" t="s">
        <v>44</v>
      </c>
      <c r="I37" s="105" t="s">
        <v>44</v>
      </c>
      <c r="J37" s="105" t="s">
        <v>44</v>
      </c>
      <c r="K37" s="105" t="s">
        <v>44</v>
      </c>
      <c r="L37" s="105" t="s">
        <v>44</v>
      </c>
      <c r="M37" s="105" t="s">
        <v>44</v>
      </c>
      <c r="N37" s="105" t="s">
        <v>44</v>
      </c>
      <c r="O37" s="105" t="s">
        <v>44</v>
      </c>
      <c r="P37" s="105" t="s">
        <v>44</v>
      </c>
      <c r="Q37" s="105" t="s">
        <v>44</v>
      </c>
      <c r="R37" s="105" t="s">
        <v>44</v>
      </c>
      <c r="S37" s="104" t="s">
        <v>233</v>
      </c>
    </row>
    <row r="38" spans="1:19" ht="17.100000000000001" customHeight="1">
      <c r="A38" s="104" t="s">
        <v>234</v>
      </c>
      <c r="B38" s="105" t="s">
        <v>44</v>
      </c>
      <c r="C38" s="105" t="s">
        <v>44</v>
      </c>
      <c r="D38" s="105" t="s">
        <v>44</v>
      </c>
      <c r="E38" s="105" t="s">
        <v>44</v>
      </c>
      <c r="F38" s="105" t="s">
        <v>44</v>
      </c>
      <c r="G38" s="105" t="s">
        <v>44</v>
      </c>
      <c r="H38" s="105">
        <v>12926.1203941</v>
      </c>
      <c r="I38" s="105">
        <v>1537.0246275</v>
      </c>
      <c r="J38" s="105">
        <v>30433.7186822</v>
      </c>
      <c r="K38" s="105" t="s">
        <v>44</v>
      </c>
      <c r="L38" s="105" t="s">
        <v>44</v>
      </c>
      <c r="M38" s="105" t="s">
        <v>44</v>
      </c>
      <c r="N38" s="105">
        <v>4803.2756020999996</v>
      </c>
      <c r="O38" s="105" t="s">
        <v>44</v>
      </c>
      <c r="P38" s="105">
        <v>11791.4268668</v>
      </c>
      <c r="Q38" s="105">
        <v>61491.566172700004</v>
      </c>
      <c r="R38" s="105">
        <v>41941.520330400002</v>
      </c>
      <c r="S38" s="104" t="s">
        <v>234</v>
      </c>
    </row>
    <row r="39" spans="1:19" ht="17.100000000000001" customHeight="1">
      <c r="A39" s="104" t="s">
        <v>235</v>
      </c>
      <c r="B39" s="105" t="s">
        <v>44</v>
      </c>
      <c r="C39" s="105" t="s">
        <v>44</v>
      </c>
      <c r="D39" s="105" t="s">
        <v>44</v>
      </c>
      <c r="E39" s="105" t="s">
        <v>44</v>
      </c>
      <c r="F39" s="105" t="s">
        <v>44</v>
      </c>
      <c r="G39" s="105" t="s">
        <v>44</v>
      </c>
      <c r="H39" s="105" t="s">
        <v>44</v>
      </c>
      <c r="I39" s="105">
        <v>2.02738</v>
      </c>
      <c r="J39" s="105" t="s">
        <v>44</v>
      </c>
      <c r="K39" s="105" t="s">
        <v>44</v>
      </c>
      <c r="L39" s="105" t="s">
        <v>44</v>
      </c>
      <c r="M39" s="105" t="s">
        <v>44</v>
      </c>
      <c r="N39" s="105" t="s">
        <v>44</v>
      </c>
      <c r="O39" s="105" t="s">
        <v>44</v>
      </c>
      <c r="P39" s="105" t="s">
        <v>44</v>
      </c>
      <c r="Q39" s="105">
        <v>2.02738</v>
      </c>
      <c r="R39" s="105" t="s">
        <v>44</v>
      </c>
      <c r="S39" s="104" t="s">
        <v>235</v>
      </c>
    </row>
    <row r="40" spans="1:19" ht="17.100000000000001" customHeight="1">
      <c r="A40" s="104" t="s">
        <v>236</v>
      </c>
      <c r="B40" s="105" t="s">
        <v>44</v>
      </c>
      <c r="C40" s="105" t="s">
        <v>44</v>
      </c>
      <c r="D40" s="105" t="s">
        <v>44</v>
      </c>
      <c r="E40" s="105" t="s">
        <v>44</v>
      </c>
      <c r="F40" s="105" t="s">
        <v>44</v>
      </c>
      <c r="G40" s="105" t="s">
        <v>44</v>
      </c>
      <c r="H40" s="105" t="s">
        <v>44</v>
      </c>
      <c r="I40" s="105">
        <v>2.36965</v>
      </c>
      <c r="J40" s="105" t="s">
        <v>44</v>
      </c>
      <c r="K40" s="105" t="s">
        <v>44</v>
      </c>
      <c r="L40" s="105" t="s">
        <v>44</v>
      </c>
      <c r="M40" s="105" t="s">
        <v>44</v>
      </c>
      <c r="N40" s="105" t="s">
        <v>44</v>
      </c>
      <c r="O40" s="105" t="s">
        <v>44</v>
      </c>
      <c r="P40" s="105" t="s">
        <v>44</v>
      </c>
      <c r="Q40" s="105">
        <v>2.36965</v>
      </c>
      <c r="R40" s="105">
        <v>0.48559999999999998</v>
      </c>
      <c r="S40" s="104" t="s">
        <v>236</v>
      </c>
    </row>
    <row r="41" spans="1:19" ht="17.100000000000001" customHeight="1">
      <c r="A41" s="104" t="s">
        <v>237</v>
      </c>
      <c r="B41" s="105" t="s">
        <v>44</v>
      </c>
      <c r="C41" s="105" t="s">
        <v>44</v>
      </c>
      <c r="D41" s="105" t="s">
        <v>44</v>
      </c>
      <c r="E41" s="105" t="s">
        <v>44</v>
      </c>
      <c r="F41" s="105" t="s">
        <v>44</v>
      </c>
      <c r="G41" s="105" t="s">
        <v>44</v>
      </c>
      <c r="H41" s="105" t="s">
        <v>44</v>
      </c>
      <c r="I41" s="105">
        <v>1.20888</v>
      </c>
      <c r="J41" s="105" t="s">
        <v>44</v>
      </c>
      <c r="K41" s="105" t="s">
        <v>44</v>
      </c>
      <c r="L41" s="105" t="s">
        <v>44</v>
      </c>
      <c r="M41" s="105" t="s">
        <v>44</v>
      </c>
      <c r="N41" s="105" t="s">
        <v>44</v>
      </c>
      <c r="O41" s="105" t="s">
        <v>44</v>
      </c>
      <c r="P41" s="105" t="s">
        <v>44</v>
      </c>
      <c r="Q41" s="105">
        <v>1.20888</v>
      </c>
      <c r="R41" s="105">
        <v>0.33391999999999999</v>
      </c>
      <c r="S41" s="104" t="s">
        <v>237</v>
      </c>
    </row>
    <row r="42" spans="1:19" ht="17.100000000000001" customHeight="1">
      <c r="A42" s="104" t="s">
        <v>238</v>
      </c>
      <c r="B42" s="105" t="s">
        <v>44</v>
      </c>
      <c r="C42" s="105" t="s">
        <v>44</v>
      </c>
      <c r="D42" s="105" t="s">
        <v>44</v>
      </c>
      <c r="E42" s="105" t="s">
        <v>44</v>
      </c>
      <c r="F42" s="105" t="s">
        <v>44</v>
      </c>
      <c r="G42" s="105" t="s">
        <v>44</v>
      </c>
      <c r="H42" s="105">
        <v>305.62839689999998</v>
      </c>
      <c r="I42" s="105">
        <v>698.42849000000001</v>
      </c>
      <c r="J42" s="105">
        <v>8525.5531606999994</v>
      </c>
      <c r="K42" s="105">
        <v>3.0139999999999998</v>
      </c>
      <c r="L42" s="105" t="s">
        <v>44</v>
      </c>
      <c r="M42" s="105" t="s">
        <v>44</v>
      </c>
      <c r="N42" s="105">
        <v>9353.1187909</v>
      </c>
      <c r="O42" s="105">
        <v>0.21278</v>
      </c>
      <c r="P42" s="105">
        <v>76.631529999999998</v>
      </c>
      <c r="Q42" s="105">
        <v>18962.587148499999</v>
      </c>
      <c r="R42" s="105">
        <v>2583.5200512000001</v>
      </c>
      <c r="S42" s="104" t="s">
        <v>238</v>
      </c>
    </row>
    <row r="43" spans="1:19">
      <c r="A43" s="106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6"/>
    </row>
    <row r="44" spans="1:19">
      <c r="A44" s="104"/>
      <c r="B44" s="105"/>
      <c r="C44" s="105"/>
      <c r="D44" s="105"/>
      <c r="E44" s="105"/>
      <c r="F44" s="105"/>
      <c r="G44" s="105"/>
      <c r="H44" s="105"/>
      <c r="I44" s="105"/>
      <c r="J44" s="95" t="s">
        <v>313</v>
      </c>
      <c r="K44" s="105"/>
      <c r="L44" s="105"/>
      <c r="M44" s="105"/>
      <c r="N44" s="105"/>
      <c r="O44" s="105"/>
      <c r="P44" s="105"/>
      <c r="Q44" s="105"/>
      <c r="R44" s="105"/>
      <c r="S44" s="95" t="s">
        <v>316</v>
      </c>
    </row>
    <row r="45" spans="1:19">
      <c r="A45" s="104"/>
      <c r="B45" s="105"/>
      <c r="C45" s="105"/>
      <c r="D45" s="105"/>
      <c r="E45" s="105"/>
      <c r="F45" s="105"/>
      <c r="G45" s="105"/>
      <c r="H45" s="105"/>
      <c r="I45" s="99"/>
      <c r="J45" s="47"/>
      <c r="K45" s="105"/>
      <c r="L45" s="105"/>
      <c r="M45" s="105"/>
      <c r="N45" s="105"/>
      <c r="O45" s="105"/>
      <c r="P45" s="105"/>
      <c r="Q45" s="105"/>
      <c r="R45" s="105"/>
      <c r="S45" s="104"/>
    </row>
    <row r="46" spans="1:19">
      <c r="A46" s="104"/>
      <c r="B46" s="105"/>
      <c r="C46" s="105"/>
      <c r="D46" s="105"/>
      <c r="E46" s="105"/>
      <c r="F46" s="105"/>
      <c r="G46" s="105"/>
      <c r="H46" s="105"/>
      <c r="I46" s="99"/>
      <c r="J46" s="47"/>
      <c r="K46" s="105"/>
      <c r="L46" s="105"/>
      <c r="M46" s="105"/>
      <c r="N46" s="105"/>
      <c r="O46" s="105"/>
      <c r="P46" s="105"/>
      <c r="Q46" s="105"/>
      <c r="R46" s="105"/>
      <c r="S46" s="104"/>
    </row>
    <row r="47" spans="1:19">
      <c r="A47" s="104"/>
      <c r="B47" s="105"/>
      <c r="C47" s="105"/>
      <c r="D47" s="105"/>
      <c r="E47" s="105"/>
      <c r="F47" s="105"/>
      <c r="G47" s="105"/>
      <c r="H47" s="105"/>
      <c r="I47" s="99"/>
      <c r="J47" s="47"/>
      <c r="K47" s="105"/>
      <c r="L47" s="105"/>
      <c r="M47" s="105"/>
      <c r="N47" s="105"/>
      <c r="O47" s="105"/>
      <c r="P47" s="105"/>
      <c r="Q47" s="105"/>
      <c r="R47" s="105"/>
      <c r="S47" s="104"/>
    </row>
    <row r="48" spans="1:19" ht="15">
      <c r="A48" s="5"/>
      <c r="B48" s="54"/>
      <c r="C48" s="5"/>
      <c r="D48" s="98"/>
      <c r="E48" s="98"/>
      <c r="F48" s="98"/>
      <c r="G48" s="5"/>
      <c r="H48" s="5"/>
      <c r="I48" s="108"/>
      <c r="J48" s="109"/>
      <c r="K48" s="54"/>
      <c r="L48" s="98"/>
      <c r="M48" s="5"/>
      <c r="N48" s="5"/>
      <c r="O48" s="5"/>
      <c r="P48" s="5"/>
      <c r="Q48" s="5"/>
      <c r="R48" s="5"/>
      <c r="S48" s="82" t="s">
        <v>54</v>
      </c>
    </row>
    <row r="49" spans="1:19">
      <c r="A49" s="1180" t="s">
        <v>187</v>
      </c>
      <c r="B49" s="1166" t="s">
        <v>188</v>
      </c>
      <c r="C49" s="1166"/>
      <c r="D49" s="1166"/>
      <c r="E49" s="1166"/>
      <c r="F49" s="1166"/>
      <c r="G49" s="1166"/>
      <c r="H49" s="1166"/>
      <c r="I49" s="1166"/>
      <c r="J49" s="1166" t="s">
        <v>188</v>
      </c>
      <c r="K49" s="1166"/>
      <c r="L49" s="1166"/>
      <c r="M49" s="1166"/>
      <c r="N49" s="1166"/>
      <c r="O49" s="1166"/>
      <c r="P49" s="1166"/>
      <c r="Q49" s="1166"/>
      <c r="R49" s="1178" t="s">
        <v>189</v>
      </c>
      <c r="S49" s="1181" t="s">
        <v>187</v>
      </c>
    </row>
    <row r="50" spans="1:19">
      <c r="A50" s="1180"/>
      <c r="B50" s="1174" t="s">
        <v>190</v>
      </c>
      <c r="C50" s="1174" t="s">
        <v>191</v>
      </c>
      <c r="D50" s="1174" t="s">
        <v>192</v>
      </c>
      <c r="E50" s="1174" t="s">
        <v>193</v>
      </c>
      <c r="F50" s="1174" t="s">
        <v>194</v>
      </c>
      <c r="G50" s="1174" t="s">
        <v>195</v>
      </c>
      <c r="H50" s="1174" t="s">
        <v>196</v>
      </c>
      <c r="I50" s="1174" t="s">
        <v>197</v>
      </c>
      <c r="J50" s="1174" t="s">
        <v>198</v>
      </c>
      <c r="K50" s="1174" t="s">
        <v>199</v>
      </c>
      <c r="L50" s="1174" t="s">
        <v>200</v>
      </c>
      <c r="M50" s="1174" t="s">
        <v>201</v>
      </c>
      <c r="N50" s="1174" t="s">
        <v>202</v>
      </c>
      <c r="O50" s="1174" t="s">
        <v>203</v>
      </c>
      <c r="P50" s="1174" t="s">
        <v>204</v>
      </c>
      <c r="Q50" s="1179" t="s">
        <v>205</v>
      </c>
      <c r="R50" s="1178"/>
      <c r="S50" s="1181"/>
    </row>
    <row r="51" spans="1:19" ht="54.75" customHeight="1">
      <c r="A51" s="1180"/>
      <c r="B51" s="1174"/>
      <c r="C51" s="1174"/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4"/>
      <c r="P51" s="1174"/>
      <c r="Q51" s="1179"/>
      <c r="R51" s="1178"/>
      <c r="S51" s="1181"/>
    </row>
    <row r="52" spans="1:19">
      <c r="A52" s="6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</row>
    <row r="53" spans="1:19" ht="15" customHeight="1">
      <c r="A53" s="104" t="s">
        <v>239</v>
      </c>
      <c r="B53" s="105" t="s">
        <v>44</v>
      </c>
      <c r="C53" s="105" t="s">
        <v>44</v>
      </c>
      <c r="D53" s="105" t="s">
        <v>44</v>
      </c>
      <c r="E53" s="105" t="s">
        <v>44</v>
      </c>
      <c r="F53" s="105" t="s">
        <v>44</v>
      </c>
      <c r="G53" s="105" t="s">
        <v>44</v>
      </c>
      <c r="H53" s="105">
        <v>10.1483706</v>
      </c>
      <c r="I53" s="105">
        <v>1098.8690406999999</v>
      </c>
      <c r="J53" s="105">
        <v>78.568361300000007</v>
      </c>
      <c r="K53" s="105" t="s">
        <v>44</v>
      </c>
      <c r="L53" s="105" t="s">
        <v>44</v>
      </c>
      <c r="M53" s="105" t="s">
        <v>44</v>
      </c>
      <c r="N53" s="105" t="s">
        <v>44</v>
      </c>
      <c r="O53" s="105" t="s">
        <v>44</v>
      </c>
      <c r="P53" s="105" t="s">
        <v>44</v>
      </c>
      <c r="Q53" s="105">
        <v>1187.5857725999999</v>
      </c>
      <c r="R53" s="105">
        <v>355.14049</v>
      </c>
      <c r="S53" s="104" t="s">
        <v>239</v>
      </c>
    </row>
    <row r="54" spans="1:19" ht="15" customHeight="1">
      <c r="A54" s="104" t="s">
        <v>240</v>
      </c>
      <c r="B54" s="105" t="s">
        <v>44</v>
      </c>
      <c r="C54" s="105" t="s">
        <v>44</v>
      </c>
      <c r="D54" s="105" t="s">
        <v>44</v>
      </c>
      <c r="E54" s="105" t="s">
        <v>44</v>
      </c>
      <c r="F54" s="105" t="s">
        <v>44</v>
      </c>
      <c r="G54" s="105" t="s">
        <v>44</v>
      </c>
      <c r="H54" s="105">
        <v>27.975859199999999</v>
      </c>
      <c r="I54" s="105">
        <v>699.18472840000004</v>
      </c>
      <c r="J54" s="105">
        <v>29.563174499999999</v>
      </c>
      <c r="K54" s="105" t="s">
        <v>44</v>
      </c>
      <c r="L54" s="105" t="s">
        <v>44</v>
      </c>
      <c r="M54" s="105" t="s">
        <v>44</v>
      </c>
      <c r="N54" s="105" t="s">
        <v>44</v>
      </c>
      <c r="O54" s="105" t="s">
        <v>44</v>
      </c>
      <c r="P54" s="105" t="s">
        <v>44</v>
      </c>
      <c r="Q54" s="105">
        <v>756.72376209999993</v>
      </c>
      <c r="R54" s="105">
        <v>251.61374499999999</v>
      </c>
      <c r="S54" s="104" t="s">
        <v>240</v>
      </c>
    </row>
    <row r="55" spans="1:19" ht="15" customHeight="1">
      <c r="A55" s="104" t="s">
        <v>241</v>
      </c>
      <c r="B55" s="105" t="s">
        <v>44</v>
      </c>
      <c r="C55" s="105" t="s">
        <v>44</v>
      </c>
      <c r="D55" s="105" t="s">
        <v>44</v>
      </c>
      <c r="E55" s="105" t="s">
        <v>44</v>
      </c>
      <c r="F55" s="105" t="s">
        <v>44</v>
      </c>
      <c r="G55" s="105" t="s">
        <v>44</v>
      </c>
      <c r="H55" s="105">
        <v>6.6364656000000002</v>
      </c>
      <c r="I55" s="105">
        <v>6.4449243000000003</v>
      </c>
      <c r="J55" s="105">
        <v>7.5400200000000002</v>
      </c>
      <c r="K55" s="105" t="s">
        <v>44</v>
      </c>
      <c r="L55" s="105" t="s">
        <v>44</v>
      </c>
      <c r="M55" s="105" t="s">
        <v>44</v>
      </c>
      <c r="N55" s="105" t="s">
        <v>44</v>
      </c>
      <c r="O55" s="105" t="s">
        <v>44</v>
      </c>
      <c r="P55" s="105" t="s">
        <v>44</v>
      </c>
      <c r="Q55" s="105">
        <v>20.621409900000003</v>
      </c>
      <c r="R55" s="105">
        <v>0.22</v>
      </c>
      <c r="S55" s="104" t="s">
        <v>241</v>
      </c>
    </row>
    <row r="56" spans="1:19" ht="15" customHeight="1">
      <c r="A56" s="104" t="s">
        <v>242</v>
      </c>
      <c r="B56" s="105" t="s">
        <v>44</v>
      </c>
      <c r="C56" s="105" t="s">
        <v>44</v>
      </c>
      <c r="D56" s="105" t="s">
        <v>44</v>
      </c>
      <c r="E56" s="105">
        <v>356.75426149999998</v>
      </c>
      <c r="F56" s="105" t="s">
        <v>44</v>
      </c>
      <c r="G56" s="105" t="s">
        <v>44</v>
      </c>
      <c r="H56" s="105">
        <v>8268.0124121000008</v>
      </c>
      <c r="I56" s="105">
        <v>8467.3504604999998</v>
      </c>
      <c r="J56" s="105">
        <v>46372.937222</v>
      </c>
      <c r="K56" s="105">
        <v>73.227892800000006</v>
      </c>
      <c r="L56" s="105" t="s">
        <v>44</v>
      </c>
      <c r="M56" s="105" t="s">
        <v>44</v>
      </c>
      <c r="N56" s="105">
        <v>249433.9476176</v>
      </c>
      <c r="O56" s="105">
        <v>376.96414859999999</v>
      </c>
      <c r="P56" s="105">
        <v>1653.1954716</v>
      </c>
      <c r="Q56" s="105">
        <v>315002.38948670001</v>
      </c>
      <c r="R56" s="105">
        <v>467653.02581600001</v>
      </c>
      <c r="S56" s="104" t="s">
        <v>242</v>
      </c>
    </row>
    <row r="57" spans="1:19" ht="15" customHeight="1">
      <c r="A57" s="104" t="s">
        <v>243</v>
      </c>
      <c r="B57" s="105" t="s">
        <v>44</v>
      </c>
      <c r="C57" s="105" t="s">
        <v>44</v>
      </c>
      <c r="D57" s="105" t="s">
        <v>44</v>
      </c>
      <c r="E57" s="105" t="s">
        <v>44</v>
      </c>
      <c r="F57" s="105" t="s">
        <v>44</v>
      </c>
      <c r="G57" s="105" t="s">
        <v>44</v>
      </c>
      <c r="H57" s="105">
        <v>150.28133560000001</v>
      </c>
      <c r="I57" s="105">
        <v>2827.5457265</v>
      </c>
      <c r="J57" s="105">
        <v>3196.7656317999999</v>
      </c>
      <c r="K57" s="105" t="s">
        <v>44</v>
      </c>
      <c r="L57" s="105" t="s">
        <v>44</v>
      </c>
      <c r="M57" s="105" t="s">
        <v>44</v>
      </c>
      <c r="N57" s="105">
        <v>5.3736100000000002</v>
      </c>
      <c r="O57" s="105" t="s">
        <v>44</v>
      </c>
      <c r="P57" s="105">
        <v>19.81119</v>
      </c>
      <c r="Q57" s="105">
        <v>6199.7774939000001</v>
      </c>
      <c r="R57" s="105">
        <v>1850.9631707999999</v>
      </c>
      <c r="S57" s="104" t="s">
        <v>243</v>
      </c>
    </row>
    <row r="58" spans="1:19" ht="15" customHeight="1">
      <c r="A58" s="104" t="s">
        <v>244</v>
      </c>
      <c r="B58" s="105" t="s">
        <v>44</v>
      </c>
      <c r="C58" s="105" t="s">
        <v>44</v>
      </c>
      <c r="D58" s="105" t="s">
        <v>44</v>
      </c>
      <c r="E58" s="105" t="s">
        <v>44</v>
      </c>
      <c r="F58" s="105" t="s">
        <v>44</v>
      </c>
      <c r="G58" s="105" t="s">
        <v>44</v>
      </c>
      <c r="H58" s="105">
        <v>231.12420520000001</v>
      </c>
      <c r="I58" s="105">
        <v>3624.7190664</v>
      </c>
      <c r="J58" s="105">
        <v>339.10989869999997</v>
      </c>
      <c r="K58" s="105" t="s">
        <v>44</v>
      </c>
      <c r="L58" s="105" t="s">
        <v>44</v>
      </c>
      <c r="M58" s="105" t="s">
        <v>44</v>
      </c>
      <c r="N58" s="105">
        <v>3.5346099999999998</v>
      </c>
      <c r="O58" s="105" t="s">
        <v>44</v>
      </c>
      <c r="P58" s="105" t="s">
        <v>44</v>
      </c>
      <c r="Q58" s="105">
        <v>4198.487780299999</v>
      </c>
      <c r="R58" s="105">
        <v>1624.4686039000001</v>
      </c>
      <c r="S58" s="104" t="s">
        <v>244</v>
      </c>
    </row>
    <row r="59" spans="1:19" ht="15" customHeight="1">
      <c r="A59" s="104" t="s">
        <v>245</v>
      </c>
      <c r="B59" s="105" t="s">
        <v>44</v>
      </c>
      <c r="C59" s="105" t="s">
        <v>44</v>
      </c>
      <c r="D59" s="105" t="s">
        <v>44</v>
      </c>
      <c r="E59" s="105" t="s">
        <v>44</v>
      </c>
      <c r="F59" s="105" t="s">
        <v>44</v>
      </c>
      <c r="G59" s="105" t="s">
        <v>44</v>
      </c>
      <c r="H59" s="105">
        <v>39.8924424</v>
      </c>
      <c r="I59" s="105">
        <v>321.00797449999999</v>
      </c>
      <c r="J59" s="105">
        <v>978.48322340000004</v>
      </c>
      <c r="K59" s="105" t="s">
        <v>44</v>
      </c>
      <c r="L59" s="105" t="s">
        <v>44</v>
      </c>
      <c r="M59" s="105" t="s">
        <v>44</v>
      </c>
      <c r="N59" s="105" t="s">
        <v>44</v>
      </c>
      <c r="O59" s="105" t="s">
        <v>44</v>
      </c>
      <c r="P59" s="105">
        <v>4.85609</v>
      </c>
      <c r="Q59" s="105">
        <v>1344.2397303</v>
      </c>
      <c r="R59" s="105">
        <v>124.33419480000001</v>
      </c>
      <c r="S59" s="104" t="s">
        <v>245</v>
      </c>
    </row>
    <row r="60" spans="1:19" ht="15" customHeight="1">
      <c r="A60" s="104" t="s">
        <v>246</v>
      </c>
      <c r="B60" s="105" t="s">
        <v>44</v>
      </c>
      <c r="C60" s="105" t="s">
        <v>44</v>
      </c>
      <c r="D60" s="105" t="s">
        <v>44</v>
      </c>
      <c r="E60" s="105" t="s">
        <v>44</v>
      </c>
      <c r="F60" s="105" t="s">
        <v>44</v>
      </c>
      <c r="G60" s="105" t="s">
        <v>44</v>
      </c>
      <c r="H60" s="105">
        <v>2185.8308790000001</v>
      </c>
      <c r="I60" s="105">
        <v>7958.3066556000003</v>
      </c>
      <c r="J60" s="105">
        <v>16068.8238924</v>
      </c>
      <c r="K60" s="105" t="s">
        <v>44</v>
      </c>
      <c r="L60" s="105" t="s">
        <v>44</v>
      </c>
      <c r="M60" s="105" t="s">
        <v>44</v>
      </c>
      <c r="N60" s="105">
        <v>1.0970116000000001</v>
      </c>
      <c r="O60" s="105" t="s">
        <v>44</v>
      </c>
      <c r="P60" s="105" t="s">
        <v>44</v>
      </c>
      <c r="Q60" s="105">
        <v>26214.058438600001</v>
      </c>
      <c r="R60" s="105">
        <v>17955.3528095</v>
      </c>
      <c r="S60" s="104" t="s">
        <v>246</v>
      </c>
    </row>
    <row r="61" spans="1:19" ht="15" customHeight="1">
      <c r="A61" s="104" t="s">
        <v>247</v>
      </c>
      <c r="B61" s="105" t="s">
        <v>44</v>
      </c>
      <c r="C61" s="105" t="s">
        <v>44</v>
      </c>
      <c r="D61" s="105" t="s">
        <v>44</v>
      </c>
      <c r="E61" s="105" t="s">
        <v>44</v>
      </c>
      <c r="F61" s="105" t="s">
        <v>44</v>
      </c>
      <c r="G61" s="105" t="s">
        <v>44</v>
      </c>
      <c r="H61" s="105">
        <v>4581.1196200000004</v>
      </c>
      <c r="I61" s="105">
        <v>4454.2038032</v>
      </c>
      <c r="J61" s="105">
        <v>1643.5554485</v>
      </c>
      <c r="K61" s="105" t="s">
        <v>44</v>
      </c>
      <c r="L61" s="105" t="s">
        <v>44</v>
      </c>
      <c r="M61" s="105" t="s">
        <v>44</v>
      </c>
      <c r="N61" s="105">
        <v>1.1282399999999999</v>
      </c>
      <c r="O61" s="105" t="s">
        <v>44</v>
      </c>
      <c r="P61" s="105" t="s">
        <v>44</v>
      </c>
      <c r="Q61" s="105">
        <v>10680.007111699999</v>
      </c>
      <c r="R61" s="105">
        <v>9775.6357002000004</v>
      </c>
      <c r="S61" s="104" t="s">
        <v>247</v>
      </c>
    </row>
    <row r="62" spans="1:19" ht="15" customHeight="1">
      <c r="A62" s="104" t="s">
        <v>248</v>
      </c>
      <c r="B62" s="105" t="s">
        <v>44</v>
      </c>
      <c r="C62" s="105" t="s">
        <v>44</v>
      </c>
      <c r="D62" s="105" t="s">
        <v>44</v>
      </c>
      <c r="E62" s="105" t="s">
        <v>44</v>
      </c>
      <c r="F62" s="105" t="s">
        <v>44</v>
      </c>
      <c r="G62" s="105" t="s">
        <v>44</v>
      </c>
      <c r="H62" s="105">
        <v>281.48310470000001</v>
      </c>
      <c r="I62" s="105">
        <v>5799.9631811999998</v>
      </c>
      <c r="J62" s="105">
        <v>1728.1527798</v>
      </c>
      <c r="K62" s="105" t="s">
        <v>44</v>
      </c>
      <c r="L62" s="105" t="s">
        <v>44</v>
      </c>
      <c r="M62" s="105" t="s">
        <v>44</v>
      </c>
      <c r="N62" s="105">
        <v>2.9060199999999998</v>
      </c>
      <c r="O62" s="105" t="s">
        <v>44</v>
      </c>
      <c r="P62" s="105">
        <v>27.263870000000001</v>
      </c>
      <c r="Q62" s="105">
        <v>7839.7689556999994</v>
      </c>
      <c r="R62" s="105">
        <v>2542.0153033000001</v>
      </c>
      <c r="S62" s="104" t="s">
        <v>248</v>
      </c>
    </row>
    <row r="63" spans="1:19" ht="15" customHeight="1">
      <c r="A63" s="104" t="s">
        <v>249</v>
      </c>
      <c r="B63" s="105" t="s">
        <v>44</v>
      </c>
      <c r="C63" s="105" t="s">
        <v>44</v>
      </c>
      <c r="D63" s="105" t="s">
        <v>44</v>
      </c>
      <c r="E63" s="105" t="s">
        <v>44</v>
      </c>
      <c r="F63" s="105" t="s">
        <v>44</v>
      </c>
      <c r="G63" s="105" t="s">
        <v>44</v>
      </c>
      <c r="H63" s="105">
        <v>317.96880570000002</v>
      </c>
      <c r="I63" s="105">
        <v>1353.1203926999999</v>
      </c>
      <c r="J63" s="105">
        <v>109.6588649</v>
      </c>
      <c r="K63" s="105" t="s">
        <v>44</v>
      </c>
      <c r="L63" s="105" t="s">
        <v>44</v>
      </c>
      <c r="M63" s="105" t="s">
        <v>44</v>
      </c>
      <c r="N63" s="105">
        <v>4.8097349999999999</v>
      </c>
      <c r="O63" s="105" t="s">
        <v>44</v>
      </c>
      <c r="P63" s="105" t="s">
        <v>44</v>
      </c>
      <c r="Q63" s="105">
        <v>1785.5577983000001</v>
      </c>
      <c r="R63" s="105">
        <v>1613.6163426000001</v>
      </c>
      <c r="S63" s="104" t="s">
        <v>249</v>
      </c>
    </row>
    <row r="64" spans="1:19" ht="15" customHeight="1">
      <c r="A64" s="104" t="s">
        <v>250</v>
      </c>
      <c r="B64" s="105" t="s">
        <v>44</v>
      </c>
      <c r="C64" s="105" t="s">
        <v>44</v>
      </c>
      <c r="D64" s="105" t="s">
        <v>44</v>
      </c>
      <c r="E64" s="105" t="s">
        <v>44</v>
      </c>
      <c r="F64" s="105" t="s">
        <v>44</v>
      </c>
      <c r="G64" s="105" t="s">
        <v>44</v>
      </c>
      <c r="H64" s="105">
        <v>6206.9321661000004</v>
      </c>
      <c r="I64" s="105">
        <v>4062.0975601999999</v>
      </c>
      <c r="J64" s="105">
        <v>2692.9057498000002</v>
      </c>
      <c r="K64" s="105" t="s">
        <v>44</v>
      </c>
      <c r="L64" s="105" t="s">
        <v>44</v>
      </c>
      <c r="M64" s="105" t="s">
        <v>44</v>
      </c>
      <c r="N64" s="105">
        <v>1952.8981592</v>
      </c>
      <c r="O64" s="105" t="s">
        <v>44</v>
      </c>
      <c r="P64" s="105">
        <v>111.51934</v>
      </c>
      <c r="Q64" s="105">
        <v>15026.3529753</v>
      </c>
      <c r="R64" s="105">
        <v>13887.2214848</v>
      </c>
      <c r="S64" s="104" t="s">
        <v>250</v>
      </c>
    </row>
    <row r="65" spans="1:19" ht="15" customHeight="1">
      <c r="A65" s="104" t="s">
        <v>251</v>
      </c>
      <c r="B65" s="105" t="s">
        <v>44</v>
      </c>
      <c r="C65" s="105" t="s">
        <v>44</v>
      </c>
      <c r="D65" s="105" t="s">
        <v>44</v>
      </c>
      <c r="E65" s="105" t="s">
        <v>44</v>
      </c>
      <c r="F65" s="105" t="s">
        <v>44</v>
      </c>
      <c r="G65" s="105" t="s">
        <v>44</v>
      </c>
      <c r="H65" s="105">
        <v>1081.5069132000001</v>
      </c>
      <c r="I65" s="105">
        <v>11300.694378</v>
      </c>
      <c r="J65" s="105">
        <v>2626.1269049000002</v>
      </c>
      <c r="K65" s="105" t="s">
        <v>44</v>
      </c>
      <c r="L65" s="105" t="s">
        <v>44</v>
      </c>
      <c r="M65" s="105" t="s">
        <v>44</v>
      </c>
      <c r="N65" s="105">
        <v>16.627929999999999</v>
      </c>
      <c r="O65" s="105">
        <v>2.518475</v>
      </c>
      <c r="P65" s="105" t="s">
        <v>44</v>
      </c>
      <c r="Q65" s="105">
        <v>15027.474601100002</v>
      </c>
      <c r="R65" s="105">
        <v>6368.1662802999999</v>
      </c>
      <c r="S65" s="104" t="s">
        <v>251</v>
      </c>
    </row>
    <row r="66" spans="1:19" ht="15" customHeight="1">
      <c r="A66" s="104" t="s">
        <v>252</v>
      </c>
      <c r="B66" s="105" t="s">
        <v>44</v>
      </c>
      <c r="C66" s="105" t="s">
        <v>44</v>
      </c>
      <c r="D66" s="105" t="s">
        <v>44</v>
      </c>
      <c r="E66" s="105" t="s">
        <v>44</v>
      </c>
      <c r="F66" s="105" t="s">
        <v>44</v>
      </c>
      <c r="G66" s="105" t="s">
        <v>44</v>
      </c>
      <c r="H66" s="105">
        <v>604.27940590000003</v>
      </c>
      <c r="I66" s="105">
        <v>3466.3808217000001</v>
      </c>
      <c r="J66" s="105">
        <v>584.15491380000003</v>
      </c>
      <c r="K66" s="105" t="s">
        <v>44</v>
      </c>
      <c r="L66" s="105" t="s">
        <v>44</v>
      </c>
      <c r="M66" s="105" t="s">
        <v>44</v>
      </c>
      <c r="N66" s="105">
        <v>20.04485</v>
      </c>
      <c r="O66" s="105">
        <v>3.89621</v>
      </c>
      <c r="P66" s="105">
        <v>17.15727</v>
      </c>
      <c r="Q66" s="105">
        <v>4695.9134714000002</v>
      </c>
      <c r="R66" s="105">
        <v>2896.2669599999999</v>
      </c>
      <c r="S66" s="104" t="s">
        <v>252</v>
      </c>
    </row>
    <row r="67" spans="1:19" ht="15" customHeight="1">
      <c r="A67" s="104" t="s">
        <v>253</v>
      </c>
      <c r="B67" s="105" t="s">
        <v>44</v>
      </c>
      <c r="C67" s="105" t="s">
        <v>44</v>
      </c>
      <c r="D67" s="105" t="s">
        <v>44</v>
      </c>
      <c r="E67" s="105" t="s">
        <v>44</v>
      </c>
      <c r="F67" s="105" t="s">
        <v>44</v>
      </c>
      <c r="G67" s="105" t="s">
        <v>44</v>
      </c>
      <c r="H67" s="105">
        <v>83.368885800000001</v>
      </c>
      <c r="I67" s="105">
        <v>607.64721369999995</v>
      </c>
      <c r="J67" s="105">
        <v>42.280872100000003</v>
      </c>
      <c r="K67" s="105" t="s">
        <v>44</v>
      </c>
      <c r="L67" s="105" t="s">
        <v>44</v>
      </c>
      <c r="M67" s="105" t="s">
        <v>44</v>
      </c>
      <c r="N67" s="105" t="s">
        <v>44</v>
      </c>
      <c r="O67" s="105">
        <v>1.47502</v>
      </c>
      <c r="P67" s="105" t="s">
        <v>44</v>
      </c>
      <c r="Q67" s="105">
        <v>734.77199159999998</v>
      </c>
      <c r="R67" s="105">
        <v>486.81571300000002</v>
      </c>
      <c r="S67" s="104" t="s">
        <v>253</v>
      </c>
    </row>
    <row r="68" spans="1:19" ht="15" customHeight="1">
      <c r="A68" s="104" t="s">
        <v>254</v>
      </c>
      <c r="B68" s="105" t="s">
        <v>44</v>
      </c>
      <c r="C68" s="105" t="s">
        <v>44</v>
      </c>
      <c r="D68" s="105" t="s">
        <v>44</v>
      </c>
      <c r="E68" s="105" t="s">
        <v>44</v>
      </c>
      <c r="F68" s="105" t="s">
        <v>44</v>
      </c>
      <c r="G68" s="105" t="s">
        <v>44</v>
      </c>
      <c r="H68" s="105">
        <v>62268.568300799998</v>
      </c>
      <c r="I68" s="105">
        <v>12316.970783000001</v>
      </c>
      <c r="J68" s="105">
        <v>1998241.4479232</v>
      </c>
      <c r="K68" s="105" t="s">
        <v>44</v>
      </c>
      <c r="L68" s="105" t="s">
        <v>44</v>
      </c>
      <c r="M68" s="105" t="s">
        <v>44</v>
      </c>
      <c r="N68" s="105">
        <v>0.47978999999999999</v>
      </c>
      <c r="O68" s="105">
        <v>1.48</v>
      </c>
      <c r="P68" s="105">
        <v>724.31579299999999</v>
      </c>
      <c r="Q68" s="105">
        <v>2073553.2625899999</v>
      </c>
      <c r="R68" s="105">
        <v>2302869.5779423998</v>
      </c>
      <c r="S68" s="104" t="s">
        <v>254</v>
      </c>
    </row>
    <row r="69" spans="1:19" ht="15" customHeight="1">
      <c r="A69" s="104" t="s">
        <v>255</v>
      </c>
      <c r="B69" s="105" t="s">
        <v>44</v>
      </c>
      <c r="C69" s="105" t="s">
        <v>44</v>
      </c>
      <c r="D69" s="105" t="s">
        <v>44</v>
      </c>
      <c r="E69" s="105" t="s">
        <v>44</v>
      </c>
      <c r="F69" s="105" t="s">
        <v>44</v>
      </c>
      <c r="G69" s="105" t="s">
        <v>44</v>
      </c>
      <c r="H69" s="105">
        <v>95.5619789</v>
      </c>
      <c r="I69" s="105">
        <v>2348.3244235000002</v>
      </c>
      <c r="J69" s="105">
        <v>352.39434610000001</v>
      </c>
      <c r="K69" s="105" t="s">
        <v>44</v>
      </c>
      <c r="L69" s="105" t="s">
        <v>44</v>
      </c>
      <c r="M69" s="105" t="s">
        <v>44</v>
      </c>
      <c r="N69" s="105" t="s">
        <v>44</v>
      </c>
      <c r="O69" s="105">
        <v>3.62873</v>
      </c>
      <c r="P69" s="105">
        <v>0.51898</v>
      </c>
      <c r="Q69" s="105">
        <v>2800.4284585</v>
      </c>
      <c r="R69" s="105">
        <v>1223.4247711999999</v>
      </c>
      <c r="S69" s="104" t="s">
        <v>255</v>
      </c>
    </row>
    <row r="70" spans="1:19" ht="15" customHeight="1">
      <c r="A70" s="104" t="s">
        <v>256</v>
      </c>
      <c r="B70" s="105" t="s">
        <v>44</v>
      </c>
      <c r="C70" s="105" t="s">
        <v>44</v>
      </c>
      <c r="D70" s="105">
        <v>2.7126700000000001</v>
      </c>
      <c r="E70" s="105">
        <v>57.455100000000002</v>
      </c>
      <c r="F70" s="105" t="s">
        <v>44</v>
      </c>
      <c r="G70" s="105" t="s">
        <v>44</v>
      </c>
      <c r="H70" s="105">
        <v>31798.652334800001</v>
      </c>
      <c r="I70" s="105">
        <v>1648.107137</v>
      </c>
      <c r="J70" s="105">
        <v>13769.3362081</v>
      </c>
      <c r="K70" s="105" t="s">
        <v>44</v>
      </c>
      <c r="L70" s="105" t="s">
        <v>44</v>
      </c>
      <c r="M70" s="105" t="s">
        <v>44</v>
      </c>
      <c r="N70" s="105">
        <v>20619.176565000002</v>
      </c>
      <c r="O70" s="105">
        <v>96.867500000000007</v>
      </c>
      <c r="P70" s="105">
        <v>84818.402430600006</v>
      </c>
      <c r="Q70" s="105">
        <v>152810.70994550001</v>
      </c>
      <c r="R70" s="105">
        <v>36182.679296100003</v>
      </c>
      <c r="S70" s="104" t="s">
        <v>256</v>
      </c>
    </row>
    <row r="71" spans="1:19" ht="15" customHeight="1">
      <c r="A71" s="104" t="s">
        <v>257</v>
      </c>
      <c r="B71" s="105" t="s">
        <v>44</v>
      </c>
      <c r="C71" s="105" t="s">
        <v>44</v>
      </c>
      <c r="D71" s="105" t="s">
        <v>44</v>
      </c>
      <c r="E71" s="105" t="s">
        <v>44</v>
      </c>
      <c r="F71" s="105" t="s">
        <v>44</v>
      </c>
      <c r="G71" s="105" t="s">
        <v>44</v>
      </c>
      <c r="H71" s="105">
        <v>570.43570560000001</v>
      </c>
      <c r="I71" s="105">
        <v>207.6661837</v>
      </c>
      <c r="J71" s="105">
        <v>753.02183109999999</v>
      </c>
      <c r="K71" s="105" t="s">
        <v>44</v>
      </c>
      <c r="L71" s="105" t="s">
        <v>44</v>
      </c>
      <c r="M71" s="105" t="s">
        <v>44</v>
      </c>
      <c r="N71" s="105" t="s">
        <v>44</v>
      </c>
      <c r="O71" s="105" t="s">
        <v>44</v>
      </c>
      <c r="P71" s="105">
        <v>47.40211</v>
      </c>
      <c r="Q71" s="105">
        <v>1578.5258303999999</v>
      </c>
      <c r="R71" s="105">
        <v>1097.8805620999999</v>
      </c>
      <c r="S71" s="104" t="s">
        <v>257</v>
      </c>
    </row>
    <row r="72" spans="1:19" ht="15" customHeight="1">
      <c r="A72" s="104" t="s">
        <v>258</v>
      </c>
      <c r="B72" s="105" t="s">
        <v>44</v>
      </c>
      <c r="C72" s="105" t="s">
        <v>44</v>
      </c>
      <c r="D72" s="105">
        <v>952.30031359999998</v>
      </c>
      <c r="E72" s="105">
        <v>38321.049057299999</v>
      </c>
      <c r="F72" s="105" t="s">
        <v>44</v>
      </c>
      <c r="G72" s="105" t="s">
        <v>44</v>
      </c>
      <c r="H72" s="105">
        <v>1092050.5132885999</v>
      </c>
      <c r="I72" s="105">
        <v>24582.3628178</v>
      </c>
      <c r="J72" s="105">
        <v>144939.99137070001</v>
      </c>
      <c r="K72" s="105">
        <v>135939.74226709999</v>
      </c>
      <c r="L72" s="105" t="s">
        <v>44</v>
      </c>
      <c r="M72" s="105" t="s">
        <v>44</v>
      </c>
      <c r="N72" s="105">
        <v>11228.2510131</v>
      </c>
      <c r="O72" s="105">
        <v>4663.4818788000002</v>
      </c>
      <c r="P72" s="105">
        <v>3446.8442316000001</v>
      </c>
      <c r="Q72" s="105">
        <v>1456124.5362385998</v>
      </c>
      <c r="R72" s="105">
        <v>1409031.2772623999</v>
      </c>
      <c r="S72" s="104" t="s">
        <v>258</v>
      </c>
    </row>
    <row r="73" spans="1:19" ht="15" customHeight="1">
      <c r="A73" s="104" t="s">
        <v>259</v>
      </c>
      <c r="B73" s="105" t="s">
        <v>44</v>
      </c>
      <c r="C73" s="105" t="s">
        <v>44</v>
      </c>
      <c r="D73" s="105" t="s">
        <v>44</v>
      </c>
      <c r="E73" s="105" t="s">
        <v>44</v>
      </c>
      <c r="F73" s="105" t="s">
        <v>44</v>
      </c>
      <c r="G73" s="105" t="s">
        <v>44</v>
      </c>
      <c r="H73" s="105">
        <v>74.473343700000001</v>
      </c>
      <c r="I73" s="105">
        <v>0.85412410000000005</v>
      </c>
      <c r="J73" s="105">
        <v>77.9228624</v>
      </c>
      <c r="K73" s="105" t="s">
        <v>44</v>
      </c>
      <c r="L73" s="105" t="s">
        <v>44</v>
      </c>
      <c r="M73" s="105" t="s">
        <v>44</v>
      </c>
      <c r="N73" s="105" t="s">
        <v>44</v>
      </c>
      <c r="O73" s="105" t="s">
        <v>44</v>
      </c>
      <c r="P73" s="105" t="s">
        <v>44</v>
      </c>
      <c r="Q73" s="105">
        <v>153.25033020000001</v>
      </c>
      <c r="R73" s="105">
        <v>274.19226520000001</v>
      </c>
      <c r="S73" s="104" t="s">
        <v>259</v>
      </c>
    </row>
    <row r="74" spans="1:19" ht="15" customHeight="1">
      <c r="A74" s="104" t="s">
        <v>260</v>
      </c>
      <c r="B74" s="105" t="s">
        <v>44</v>
      </c>
      <c r="C74" s="105" t="s">
        <v>44</v>
      </c>
      <c r="D74" s="105" t="s">
        <v>44</v>
      </c>
      <c r="E74" s="105" t="s">
        <v>44</v>
      </c>
      <c r="F74" s="105" t="s">
        <v>44</v>
      </c>
      <c r="G74" s="105" t="s">
        <v>44</v>
      </c>
      <c r="H74" s="105">
        <v>5749.6718062999998</v>
      </c>
      <c r="I74" s="105">
        <v>477.16583530000003</v>
      </c>
      <c r="J74" s="105">
        <v>6179.9195069999996</v>
      </c>
      <c r="K74" s="105" t="s">
        <v>44</v>
      </c>
      <c r="L74" s="105" t="s">
        <v>44</v>
      </c>
      <c r="M74" s="105" t="s">
        <v>44</v>
      </c>
      <c r="N74" s="105" t="s">
        <v>44</v>
      </c>
      <c r="O74" s="105" t="s">
        <v>44</v>
      </c>
      <c r="P74" s="105">
        <v>0.23646700000000001</v>
      </c>
      <c r="Q74" s="105">
        <v>12406.9936156</v>
      </c>
      <c r="R74" s="105">
        <v>12257.1117455</v>
      </c>
      <c r="S74" s="104" t="s">
        <v>260</v>
      </c>
    </row>
    <row r="75" spans="1:19" ht="15" customHeight="1">
      <c r="A75" s="104" t="s">
        <v>261</v>
      </c>
      <c r="B75" s="105" t="s">
        <v>44</v>
      </c>
      <c r="C75" s="105" t="s">
        <v>44</v>
      </c>
      <c r="D75" s="105" t="s">
        <v>44</v>
      </c>
      <c r="E75" s="105" t="s">
        <v>44</v>
      </c>
      <c r="F75" s="105" t="s">
        <v>44</v>
      </c>
      <c r="G75" s="105" t="s">
        <v>44</v>
      </c>
      <c r="H75" s="105">
        <v>271.21205980000002</v>
      </c>
      <c r="I75" s="105">
        <v>2.2699394000000002</v>
      </c>
      <c r="J75" s="105">
        <v>92.139198300000004</v>
      </c>
      <c r="K75" s="105" t="s">
        <v>44</v>
      </c>
      <c r="L75" s="105" t="s">
        <v>44</v>
      </c>
      <c r="M75" s="105" t="s">
        <v>44</v>
      </c>
      <c r="N75" s="105" t="s">
        <v>44</v>
      </c>
      <c r="O75" s="105" t="s">
        <v>44</v>
      </c>
      <c r="P75" s="105" t="s">
        <v>44</v>
      </c>
      <c r="Q75" s="105">
        <v>365.62119749999999</v>
      </c>
      <c r="R75" s="105">
        <v>508.14236030000001</v>
      </c>
      <c r="S75" s="104" t="s">
        <v>261</v>
      </c>
    </row>
    <row r="76" spans="1:19" ht="15" customHeight="1">
      <c r="A76" s="104" t="s">
        <v>262</v>
      </c>
      <c r="B76" s="105" t="s">
        <v>44</v>
      </c>
      <c r="C76" s="105" t="s">
        <v>44</v>
      </c>
      <c r="D76" s="105" t="s">
        <v>44</v>
      </c>
      <c r="E76" s="105" t="s">
        <v>44</v>
      </c>
      <c r="F76" s="105" t="s">
        <v>44</v>
      </c>
      <c r="G76" s="105" t="s">
        <v>44</v>
      </c>
      <c r="H76" s="105">
        <v>6.1246600999999998</v>
      </c>
      <c r="I76" s="105">
        <v>6.1323000000000003E-3</v>
      </c>
      <c r="J76" s="105">
        <v>2.3725189000000002</v>
      </c>
      <c r="K76" s="105" t="s">
        <v>44</v>
      </c>
      <c r="L76" s="105" t="s">
        <v>44</v>
      </c>
      <c r="M76" s="105" t="s">
        <v>44</v>
      </c>
      <c r="N76" s="105" t="s">
        <v>44</v>
      </c>
      <c r="O76" s="105" t="s">
        <v>44</v>
      </c>
      <c r="P76" s="105" t="s">
        <v>44</v>
      </c>
      <c r="Q76" s="105">
        <v>8.5033113</v>
      </c>
      <c r="R76" s="105">
        <v>19.2823536</v>
      </c>
      <c r="S76" s="104" t="s">
        <v>262</v>
      </c>
    </row>
    <row r="77" spans="1:19" ht="15" customHeight="1">
      <c r="A77" s="104" t="s">
        <v>263</v>
      </c>
      <c r="B77" s="105" t="s">
        <v>44</v>
      </c>
      <c r="C77" s="105" t="s">
        <v>44</v>
      </c>
      <c r="D77" s="105" t="s">
        <v>44</v>
      </c>
      <c r="E77" s="105" t="s">
        <v>44</v>
      </c>
      <c r="F77" s="105" t="s">
        <v>44</v>
      </c>
      <c r="G77" s="105" t="s">
        <v>44</v>
      </c>
      <c r="H77" s="105">
        <v>5.0949999000000004</v>
      </c>
      <c r="I77" s="105">
        <v>0.77423690000000001</v>
      </c>
      <c r="J77" s="105">
        <v>0.94823679999999999</v>
      </c>
      <c r="K77" s="105" t="s">
        <v>44</v>
      </c>
      <c r="L77" s="105" t="s">
        <v>44</v>
      </c>
      <c r="M77" s="105" t="s">
        <v>44</v>
      </c>
      <c r="N77" s="105" t="s">
        <v>44</v>
      </c>
      <c r="O77" s="105" t="s">
        <v>44</v>
      </c>
      <c r="P77" s="105" t="s">
        <v>44</v>
      </c>
      <c r="Q77" s="105">
        <v>6.8174736000000005</v>
      </c>
      <c r="R77" s="105" t="s">
        <v>44</v>
      </c>
      <c r="S77" s="104" t="s">
        <v>263</v>
      </c>
    </row>
    <row r="78" spans="1:19" ht="15" customHeight="1">
      <c r="A78" s="104" t="s">
        <v>264</v>
      </c>
      <c r="B78" s="105" t="s">
        <v>44</v>
      </c>
      <c r="C78" s="105" t="s">
        <v>44</v>
      </c>
      <c r="D78" s="105" t="s">
        <v>44</v>
      </c>
      <c r="E78" s="105" t="s">
        <v>44</v>
      </c>
      <c r="F78" s="105" t="s">
        <v>44</v>
      </c>
      <c r="G78" s="105" t="s">
        <v>44</v>
      </c>
      <c r="H78" s="105" t="s">
        <v>44</v>
      </c>
      <c r="I78" s="105" t="s">
        <v>44</v>
      </c>
      <c r="J78" s="105" t="s">
        <v>44</v>
      </c>
      <c r="K78" s="105" t="s">
        <v>44</v>
      </c>
      <c r="L78" s="105" t="s">
        <v>44</v>
      </c>
      <c r="M78" s="105" t="s">
        <v>44</v>
      </c>
      <c r="N78" s="105" t="s">
        <v>44</v>
      </c>
      <c r="O78" s="105" t="s">
        <v>44</v>
      </c>
      <c r="P78" s="105" t="s">
        <v>44</v>
      </c>
      <c r="Q78" s="105" t="s">
        <v>44</v>
      </c>
      <c r="R78" s="105">
        <v>0.50097999999999998</v>
      </c>
      <c r="S78" s="104" t="s">
        <v>264</v>
      </c>
    </row>
    <row r="79" spans="1:19" ht="15" customHeight="1">
      <c r="A79" s="104" t="s">
        <v>265</v>
      </c>
      <c r="B79" s="105" t="s">
        <v>44</v>
      </c>
      <c r="C79" s="105" t="s">
        <v>44</v>
      </c>
      <c r="D79" s="105" t="s">
        <v>44</v>
      </c>
      <c r="E79" s="105" t="s">
        <v>44</v>
      </c>
      <c r="F79" s="105" t="s">
        <v>44</v>
      </c>
      <c r="G79" s="105" t="s">
        <v>44</v>
      </c>
      <c r="H79" s="105">
        <v>77.113602700000001</v>
      </c>
      <c r="I79" s="105">
        <v>9.1531724000000008</v>
      </c>
      <c r="J79" s="105">
        <v>49.061713699999999</v>
      </c>
      <c r="K79" s="105" t="s">
        <v>44</v>
      </c>
      <c r="L79" s="105" t="s">
        <v>44</v>
      </c>
      <c r="M79" s="105" t="s">
        <v>44</v>
      </c>
      <c r="N79" s="105" t="s">
        <v>44</v>
      </c>
      <c r="O79" s="105" t="s">
        <v>44</v>
      </c>
      <c r="P79" s="105" t="s">
        <v>44</v>
      </c>
      <c r="Q79" s="105">
        <v>135.3284888</v>
      </c>
      <c r="R79" s="105" t="s">
        <v>44</v>
      </c>
      <c r="S79" s="104" t="s">
        <v>265</v>
      </c>
    </row>
    <row r="80" spans="1:19" ht="15" customHeight="1">
      <c r="A80" s="104" t="s">
        <v>266</v>
      </c>
      <c r="B80" s="105" t="s">
        <v>44</v>
      </c>
      <c r="C80" s="105" t="s">
        <v>44</v>
      </c>
      <c r="D80" s="105" t="s">
        <v>44</v>
      </c>
      <c r="E80" s="105" t="s">
        <v>44</v>
      </c>
      <c r="F80" s="105" t="s">
        <v>44</v>
      </c>
      <c r="G80" s="105" t="s">
        <v>44</v>
      </c>
      <c r="H80" s="105" t="s">
        <v>44</v>
      </c>
      <c r="I80" s="105" t="s">
        <v>44</v>
      </c>
      <c r="J80" s="105" t="s">
        <v>44</v>
      </c>
      <c r="K80" s="105" t="s">
        <v>44</v>
      </c>
      <c r="L80" s="105" t="s">
        <v>44</v>
      </c>
      <c r="M80" s="105" t="s">
        <v>44</v>
      </c>
      <c r="N80" s="105" t="s">
        <v>44</v>
      </c>
      <c r="O80" s="105" t="s">
        <v>44</v>
      </c>
      <c r="P80" s="105" t="s">
        <v>44</v>
      </c>
      <c r="Q80" s="105" t="s">
        <v>44</v>
      </c>
      <c r="R80" s="105">
        <v>2.2244199999999998</v>
      </c>
      <c r="S80" s="104" t="s">
        <v>266</v>
      </c>
    </row>
    <row r="81" spans="1:19" ht="15" customHeight="1">
      <c r="A81" s="104" t="s">
        <v>267</v>
      </c>
      <c r="B81" s="105" t="s">
        <v>44</v>
      </c>
      <c r="C81" s="105" t="s">
        <v>44</v>
      </c>
      <c r="D81" s="105" t="s">
        <v>44</v>
      </c>
      <c r="E81" s="105" t="s">
        <v>44</v>
      </c>
      <c r="F81" s="105" t="s">
        <v>44</v>
      </c>
      <c r="G81" s="105" t="s">
        <v>44</v>
      </c>
      <c r="H81" s="105" t="s">
        <v>44</v>
      </c>
      <c r="I81" s="105" t="s">
        <v>44</v>
      </c>
      <c r="J81" s="105" t="s">
        <v>44</v>
      </c>
      <c r="K81" s="105" t="s">
        <v>44</v>
      </c>
      <c r="L81" s="105" t="s">
        <v>44</v>
      </c>
      <c r="M81" s="105" t="s">
        <v>44</v>
      </c>
      <c r="N81" s="105" t="s">
        <v>44</v>
      </c>
      <c r="O81" s="105" t="s">
        <v>44</v>
      </c>
      <c r="P81" s="105" t="s">
        <v>44</v>
      </c>
      <c r="Q81" s="105" t="s">
        <v>44</v>
      </c>
      <c r="R81" s="105" t="s">
        <v>44</v>
      </c>
      <c r="S81" s="104" t="s">
        <v>267</v>
      </c>
    </row>
    <row r="82" spans="1:19" ht="15" customHeight="1">
      <c r="A82" s="104" t="s">
        <v>268</v>
      </c>
      <c r="B82" s="105" t="s">
        <v>44</v>
      </c>
      <c r="C82" s="105" t="s">
        <v>44</v>
      </c>
      <c r="D82" s="105" t="s">
        <v>44</v>
      </c>
      <c r="E82" s="105" t="s">
        <v>44</v>
      </c>
      <c r="F82" s="105" t="s">
        <v>44</v>
      </c>
      <c r="G82" s="105" t="s">
        <v>44</v>
      </c>
      <c r="H82" s="105" t="s">
        <v>44</v>
      </c>
      <c r="I82" s="105" t="s">
        <v>44</v>
      </c>
      <c r="J82" s="105" t="s">
        <v>44</v>
      </c>
      <c r="K82" s="105" t="s">
        <v>44</v>
      </c>
      <c r="L82" s="105" t="s">
        <v>44</v>
      </c>
      <c r="M82" s="105" t="s">
        <v>44</v>
      </c>
      <c r="N82" s="105" t="s">
        <v>44</v>
      </c>
      <c r="O82" s="105" t="s">
        <v>44</v>
      </c>
      <c r="P82" s="105" t="s">
        <v>44</v>
      </c>
      <c r="Q82" s="105" t="s">
        <v>44</v>
      </c>
      <c r="R82" s="105">
        <v>0.42236000000000001</v>
      </c>
      <c r="S82" s="104" t="s">
        <v>268</v>
      </c>
    </row>
    <row r="83" spans="1:19" ht="15" customHeight="1">
      <c r="A83" s="110" t="s">
        <v>279</v>
      </c>
      <c r="B83" s="105" t="s">
        <v>44</v>
      </c>
      <c r="C83" s="105" t="s">
        <v>44</v>
      </c>
      <c r="D83" s="105" t="s">
        <v>44</v>
      </c>
      <c r="E83" s="105" t="s">
        <v>44</v>
      </c>
      <c r="F83" s="105" t="s">
        <v>44</v>
      </c>
      <c r="G83" s="105" t="s">
        <v>44</v>
      </c>
      <c r="H83" s="105" t="s">
        <v>44</v>
      </c>
      <c r="I83" s="105" t="s">
        <v>44</v>
      </c>
      <c r="J83" s="105" t="s">
        <v>44</v>
      </c>
      <c r="K83" s="105" t="s">
        <v>44</v>
      </c>
      <c r="L83" s="105" t="s">
        <v>44</v>
      </c>
      <c r="M83" s="105" t="s">
        <v>44</v>
      </c>
      <c r="N83" s="105">
        <v>3.0630000000000002</v>
      </c>
      <c r="O83" s="105" t="s">
        <v>44</v>
      </c>
      <c r="P83" s="105" t="s">
        <v>44</v>
      </c>
      <c r="Q83" s="105">
        <v>3.0630000000000002</v>
      </c>
      <c r="R83" s="105" t="s">
        <v>44</v>
      </c>
      <c r="S83" s="104" t="s">
        <v>279</v>
      </c>
    </row>
    <row r="84" spans="1:19">
      <c r="A84" s="111"/>
      <c r="B84" s="111"/>
      <c r="C84" s="111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1"/>
      <c r="P84" s="111"/>
      <c r="Q84" s="111"/>
      <c r="R84" s="111"/>
      <c r="S84" s="112"/>
    </row>
    <row r="85" spans="1:19" ht="24">
      <c r="A85" s="113" t="s">
        <v>308</v>
      </c>
      <c r="B85" s="114">
        <v>0</v>
      </c>
      <c r="C85" s="114">
        <v>0</v>
      </c>
      <c r="D85" s="114">
        <v>955.01298359999998</v>
      </c>
      <c r="E85" s="114">
        <v>38736.823718799998</v>
      </c>
      <c r="F85" s="114">
        <v>0</v>
      </c>
      <c r="G85" s="114">
        <v>1278.0453474000001</v>
      </c>
      <c r="H85" s="114">
        <v>1584906.6243497001</v>
      </c>
      <c r="I85" s="114">
        <v>103087.5935339</v>
      </c>
      <c r="J85" s="114">
        <v>2463806.7340887999</v>
      </c>
      <c r="K85" s="114">
        <v>136018.0034098</v>
      </c>
      <c r="L85" s="114">
        <v>0</v>
      </c>
      <c r="M85" s="114">
        <v>0</v>
      </c>
      <c r="N85" s="114">
        <v>315145.6163166</v>
      </c>
      <c r="O85" s="114">
        <v>5340.3840502000003</v>
      </c>
      <c r="P85" s="114">
        <v>108343.93767119999</v>
      </c>
      <c r="Q85" s="114">
        <v>4757618.7754700007</v>
      </c>
      <c r="R85" s="114">
        <v>4771146.6997896992</v>
      </c>
      <c r="S85" s="113" t="s">
        <v>308</v>
      </c>
    </row>
    <row r="86" spans="1:19" ht="36">
      <c r="A86" s="113" t="s">
        <v>309</v>
      </c>
      <c r="B86" s="115">
        <v>0</v>
      </c>
      <c r="C86" s="115">
        <v>0</v>
      </c>
      <c r="D86" s="115">
        <v>12.9985797732352</v>
      </c>
      <c r="E86" s="115">
        <v>12.962136758897801</v>
      </c>
      <c r="F86" s="115">
        <v>0</v>
      </c>
      <c r="G86" s="115">
        <v>4</v>
      </c>
      <c r="H86" s="115">
        <v>10.854874934261501</v>
      </c>
      <c r="I86" s="115">
        <v>10.982162352965901</v>
      </c>
      <c r="J86" s="115">
        <v>11.327347330419499</v>
      </c>
      <c r="K86" s="115">
        <v>12.997624388409299</v>
      </c>
      <c r="L86" s="115">
        <v>0</v>
      </c>
      <c r="M86" s="115">
        <v>0</v>
      </c>
      <c r="N86" s="115">
        <v>9.0454716083675599</v>
      </c>
      <c r="O86" s="115">
        <v>12.4729843657322</v>
      </c>
      <c r="P86" s="115">
        <v>11.4214576278963</v>
      </c>
      <c r="Q86" s="115">
        <v>11.074180353866501</v>
      </c>
      <c r="R86" s="115">
        <v>11.215946964855799</v>
      </c>
      <c r="S86" s="113" t="s">
        <v>309</v>
      </c>
    </row>
    <row r="87" spans="1:19">
      <c r="A87" s="42" t="s">
        <v>39</v>
      </c>
      <c r="B87" s="111"/>
      <c r="C87" s="111"/>
      <c r="D87" s="111"/>
      <c r="E87" s="111"/>
      <c r="F87" s="111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</row>
    <row r="88" spans="1:19">
      <c r="A88" s="43" t="s">
        <v>40</v>
      </c>
      <c r="B88" s="111"/>
      <c r="C88" s="111"/>
      <c r="D88" s="111"/>
      <c r="E88" s="111"/>
      <c r="F88" s="111"/>
      <c r="G88" s="111"/>
      <c r="H88" s="111"/>
      <c r="I88" s="111"/>
      <c r="J88" s="111"/>
      <c r="K88" s="111"/>
      <c r="L88" s="111"/>
      <c r="M88" s="111"/>
      <c r="N88" s="111"/>
      <c r="O88" s="111"/>
      <c r="P88" s="111"/>
      <c r="Q88" s="111"/>
      <c r="R88" s="111"/>
      <c r="S88" s="111"/>
    </row>
    <row r="89" spans="1:19">
      <c r="A89" s="45" t="s">
        <v>41</v>
      </c>
      <c r="B89" s="111"/>
      <c r="C89" s="111"/>
      <c r="D89" s="111"/>
      <c r="E89" s="111"/>
      <c r="F89" s="111"/>
      <c r="G89" s="111"/>
      <c r="H89" s="111"/>
      <c r="I89" s="111"/>
      <c r="J89" s="111"/>
      <c r="K89" s="111"/>
      <c r="L89" s="111"/>
      <c r="M89" s="111"/>
      <c r="N89" s="111"/>
      <c r="O89" s="111"/>
      <c r="P89" s="111"/>
      <c r="Q89" s="111"/>
      <c r="R89" s="111"/>
      <c r="S89" s="111"/>
    </row>
  </sheetData>
  <mergeCells count="42"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51" top="0.75" bottom="0.75" header="0.3" footer="0.3"/>
  <pageSetup scale="95" pageOrder="overThenDown" orientation="portrait" r:id="rId1"/>
  <headerFooter>
    <oddFooter>&amp;C&amp;"Maiandra GD,Regular"&amp;9&amp;P</oddFooter>
  </headerFooter>
  <rowBreaks count="1" manualBreakCount="1">
    <brk id="43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>
  <dimension ref="A1:S99"/>
  <sheetViews>
    <sheetView view="pageBreakPreview" zoomScale="60" workbookViewId="0">
      <selection activeCell="A6" sqref="A6:A8"/>
    </sheetView>
  </sheetViews>
  <sheetFormatPr defaultRowHeight="12.75"/>
  <cols>
    <col min="1" max="1" width="9.140625" style="116"/>
    <col min="2" max="2" width="10.85546875" style="116" customWidth="1"/>
    <col min="3" max="3" width="10.42578125" style="116" customWidth="1"/>
    <col min="4" max="4" width="10.28515625" style="116" customWidth="1"/>
    <col min="5" max="5" width="9.140625" style="116"/>
    <col min="6" max="6" width="11.42578125" style="116" customWidth="1"/>
    <col min="7" max="7" width="9.7109375" style="116" customWidth="1"/>
    <col min="8" max="8" width="10" style="116" customWidth="1"/>
    <col min="9" max="9" width="9.140625" style="116"/>
    <col min="10" max="10" width="10.5703125" style="116" customWidth="1"/>
    <col min="11" max="11" width="11.140625" style="116" customWidth="1"/>
    <col min="12" max="12" width="11.28515625" style="116" customWidth="1"/>
    <col min="13" max="13" width="10" style="116" customWidth="1"/>
    <col min="14" max="14" width="12.140625" style="116" customWidth="1"/>
    <col min="15" max="15" width="10.140625" style="116" customWidth="1"/>
    <col min="16" max="16" width="9.140625" style="116"/>
    <col min="17" max="17" width="10.5703125" style="116" customWidth="1"/>
    <col min="18" max="18" width="13" style="116" customWidth="1"/>
    <col min="19" max="19" width="12.28515625" style="116" customWidth="1"/>
    <col min="20" max="16384" width="9.140625" style="116"/>
  </cols>
  <sheetData>
    <row r="1" spans="1:19">
      <c r="A1" s="93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5" t="s">
        <v>317</v>
      </c>
    </row>
    <row r="2" spans="1:19" ht="15.75">
      <c r="A2" s="97" t="s">
        <v>318</v>
      </c>
      <c r="B2" s="54"/>
      <c r="C2" s="5"/>
      <c r="D2" s="98"/>
      <c r="E2" s="98"/>
      <c r="F2" s="98"/>
      <c r="G2" s="5"/>
      <c r="H2" s="5"/>
      <c r="I2" s="99"/>
      <c r="J2" s="47"/>
      <c r="K2" s="54"/>
      <c r="L2" s="98"/>
      <c r="M2" s="5"/>
      <c r="N2" s="5"/>
      <c r="O2" s="5"/>
      <c r="P2" s="5"/>
      <c r="Q2" s="5"/>
      <c r="R2" s="5"/>
      <c r="S2" s="51"/>
    </row>
    <row r="3" spans="1:19" ht="15.75">
      <c r="A3" s="97" t="s">
        <v>48</v>
      </c>
      <c r="B3" s="54"/>
      <c r="C3" s="5"/>
      <c r="D3" s="98"/>
      <c r="E3" s="98"/>
      <c r="F3" s="98"/>
      <c r="G3" s="5"/>
      <c r="H3" s="5"/>
      <c r="I3" s="99"/>
      <c r="J3" s="47"/>
      <c r="K3" s="54"/>
      <c r="L3" s="98"/>
      <c r="M3" s="5"/>
      <c r="N3" s="5"/>
      <c r="O3" s="5"/>
      <c r="P3" s="5"/>
      <c r="Q3" s="5"/>
      <c r="R3" s="5"/>
      <c r="S3" s="5"/>
    </row>
    <row r="4" spans="1:19">
      <c r="A4" s="5"/>
      <c r="B4" s="5"/>
      <c r="C4" s="54"/>
      <c r="D4" s="98"/>
      <c r="E4" s="98"/>
      <c r="F4" s="98"/>
      <c r="G4" s="5"/>
      <c r="H4" s="54"/>
      <c r="I4" s="99"/>
      <c r="J4" s="47"/>
      <c r="K4" s="54"/>
      <c r="L4" s="54"/>
      <c r="M4" s="54"/>
      <c r="N4" s="54"/>
      <c r="O4" s="54"/>
      <c r="P4" s="54"/>
      <c r="Q4" s="54"/>
      <c r="R4" s="5"/>
      <c r="S4" s="5"/>
    </row>
    <row r="5" spans="1:19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82" t="s">
        <v>54</v>
      </c>
    </row>
    <row r="6" spans="1:19">
      <c r="A6" s="1175" t="s">
        <v>187</v>
      </c>
      <c r="B6" s="1166" t="s">
        <v>188</v>
      </c>
      <c r="C6" s="1166"/>
      <c r="D6" s="1166"/>
      <c r="E6" s="1166"/>
      <c r="F6" s="1166"/>
      <c r="G6" s="1166"/>
      <c r="H6" s="1166"/>
      <c r="I6" s="1166"/>
      <c r="J6" s="1166" t="s">
        <v>188</v>
      </c>
      <c r="K6" s="1166"/>
      <c r="L6" s="1166"/>
      <c r="M6" s="1166"/>
      <c r="N6" s="1166"/>
      <c r="O6" s="1166"/>
      <c r="P6" s="1166"/>
      <c r="Q6" s="1166"/>
      <c r="R6" s="1178" t="s">
        <v>189</v>
      </c>
      <c r="S6" s="1171" t="s">
        <v>187</v>
      </c>
    </row>
    <row r="7" spans="1:19">
      <c r="A7" s="1176"/>
      <c r="B7" s="1174" t="s">
        <v>190</v>
      </c>
      <c r="C7" s="1174" t="s">
        <v>191</v>
      </c>
      <c r="D7" s="1174" t="s">
        <v>192</v>
      </c>
      <c r="E7" s="1174" t="s">
        <v>193</v>
      </c>
      <c r="F7" s="1174" t="s">
        <v>194</v>
      </c>
      <c r="G7" s="1174" t="s">
        <v>195</v>
      </c>
      <c r="H7" s="1174" t="s">
        <v>196</v>
      </c>
      <c r="I7" s="1174" t="s">
        <v>197</v>
      </c>
      <c r="J7" s="1174" t="s">
        <v>198</v>
      </c>
      <c r="K7" s="1174" t="s">
        <v>199</v>
      </c>
      <c r="L7" s="1174" t="s">
        <v>200</v>
      </c>
      <c r="M7" s="1174" t="s">
        <v>201</v>
      </c>
      <c r="N7" s="1174" t="s">
        <v>202</v>
      </c>
      <c r="O7" s="1174" t="s">
        <v>203</v>
      </c>
      <c r="P7" s="1174" t="s">
        <v>204</v>
      </c>
      <c r="Q7" s="1179" t="s">
        <v>205</v>
      </c>
      <c r="R7" s="1178"/>
      <c r="S7" s="1172"/>
    </row>
    <row r="8" spans="1:19" ht="54" customHeight="1">
      <c r="A8" s="1177"/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9"/>
      <c r="R8" s="1178"/>
      <c r="S8" s="1173"/>
    </row>
    <row r="9" spans="1:19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102"/>
      <c r="S9" s="103"/>
    </row>
    <row r="10" spans="1:19" ht="18" customHeight="1">
      <c r="A10" s="104" t="s">
        <v>206</v>
      </c>
      <c r="B10" s="105" t="s">
        <v>44</v>
      </c>
      <c r="C10" s="105" t="s">
        <v>44</v>
      </c>
      <c r="D10" s="105" t="s">
        <v>44</v>
      </c>
      <c r="E10" s="105">
        <v>7.6124999999999998</v>
      </c>
      <c r="F10" s="105">
        <v>12.200200000000001</v>
      </c>
      <c r="G10" s="105" t="s">
        <v>44</v>
      </c>
      <c r="H10" s="105">
        <v>1961.6874519999999</v>
      </c>
      <c r="I10" s="105">
        <v>1860.3761849</v>
      </c>
      <c r="J10" s="105" t="s">
        <v>44</v>
      </c>
      <c r="K10" s="105" t="s">
        <v>44</v>
      </c>
      <c r="L10" s="105">
        <v>5.7568894000000004</v>
      </c>
      <c r="M10" s="105">
        <v>80.1875</v>
      </c>
      <c r="N10" s="105" t="s">
        <v>44</v>
      </c>
      <c r="O10" s="105">
        <v>5.3430999999999997</v>
      </c>
      <c r="P10" s="105">
        <v>6128.7559775</v>
      </c>
      <c r="Q10" s="105">
        <v>10061.919803799999</v>
      </c>
      <c r="R10" s="105">
        <v>12701.930982100001</v>
      </c>
      <c r="S10" s="104" t="s">
        <v>206</v>
      </c>
    </row>
    <row r="11" spans="1:19" ht="18" customHeight="1">
      <c r="A11" s="104" t="s">
        <v>207</v>
      </c>
      <c r="B11" s="105" t="s">
        <v>44</v>
      </c>
      <c r="C11" s="105" t="s">
        <v>44</v>
      </c>
      <c r="D11" s="105" t="s">
        <v>44</v>
      </c>
      <c r="E11" s="105" t="s">
        <v>44</v>
      </c>
      <c r="F11" s="105" t="s">
        <v>44</v>
      </c>
      <c r="G11" s="105" t="s">
        <v>44</v>
      </c>
      <c r="H11" s="105" t="s">
        <v>44</v>
      </c>
      <c r="I11" s="105" t="s">
        <v>44</v>
      </c>
      <c r="J11" s="105" t="s">
        <v>44</v>
      </c>
      <c r="K11" s="105" t="s">
        <v>44</v>
      </c>
      <c r="L11" s="105" t="s">
        <v>44</v>
      </c>
      <c r="M11" s="105" t="s">
        <v>44</v>
      </c>
      <c r="N11" s="105" t="s">
        <v>44</v>
      </c>
      <c r="O11" s="105" t="s">
        <v>44</v>
      </c>
      <c r="P11" s="105" t="s">
        <v>44</v>
      </c>
      <c r="Q11" s="105" t="s">
        <v>44</v>
      </c>
      <c r="R11" s="105" t="s">
        <v>44</v>
      </c>
      <c r="S11" s="104" t="s">
        <v>207</v>
      </c>
    </row>
    <row r="12" spans="1:19" ht="18" customHeight="1">
      <c r="A12" s="104" t="s">
        <v>208</v>
      </c>
      <c r="B12" s="105" t="s">
        <v>44</v>
      </c>
      <c r="C12" s="105" t="s">
        <v>44</v>
      </c>
      <c r="D12" s="105" t="s">
        <v>44</v>
      </c>
      <c r="E12" s="105" t="s">
        <v>44</v>
      </c>
      <c r="F12" s="105" t="s">
        <v>44</v>
      </c>
      <c r="G12" s="105" t="s">
        <v>44</v>
      </c>
      <c r="H12" s="105" t="s">
        <v>44</v>
      </c>
      <c r="I12" s="105" t="s">
        <v>44</v>
      </c>
      <c r="J12" s="105" t="s">
        <v>44</v>
      </c>
      <c r="K12" s="105" t="s">
        <v>44</v>
      </c>
      <c r="L12" s="105">
        <v>407.52662500000002</v>
      </c>
      <c r="M12" s="105" t="s">
        <v>44</v>
      </c>
      <c r="N12" s="105" t="s">
        <v>44</v>
      </c>
      <c r="O12" s="105" t="s">
        <v>44</v>
      </c>
      <c r="P12" s="105" t="s">
        <v>44</v>
      </c>
      <c r="Q12" s="105">
        <v>407.52662500000002</v>
      </c>
      <c r="R12" s="105">
        <v>330.09166670000002</v>
      </c>
      <c r="S12" s="104" t="s">
        <v>208</v>
      </c>
    </row>
    <row r="13" spans="1:19" ht="18" customHeight="1">
      <c r="A13" s="104" t="s">
        <v>209</v>
      </c>
      <c r="B13" s="105" t="s">
        <v>44</v>
      </c>
      <c r="C13" s="105" t="s">
        <v>44</v>
      </c>
      <c r="D13" s="105" t="s">
        <v>44</v>
      </c>
      <c r="E13" s="105" t="s">
        <v>44</v>
      </c>
      <c r="F13" s="105" t="s">
        <v>44</v>
      </c>
      <c r="G13" s="105" t="s">
        <v>44</v>
      </c>
      <c r="H13" s="105" t="s">
        <v>44</v>
      </c>
      <c r="I13" s="105" t="s">
        <v>44</v>
      </c>
      <c r="J13" s="105" t="s">
        <v>44</v>
      </c>
      <c r="K13" s="105" t="s">
        <v>44</v>
      </c>
      <c r="L13" s="105" t="s">
        <v>44</v>
      </c>
      <c r="M13" s="105" t="s">
        <v>44</v>
      </c>
      <c r="N13" s="105" t="s">
        <v>44</v>
      </c>
      <c r="O13" s="105" t="s">
        <v>44</v>
      </c>
      <c r="P13" s="105" t="s">
        <v>44</v>
      </c>
      <c r="Q13" s="105" t="s">
        <v>44</v>
      </c>
      <c r="R13" s="105" t="s">
        <v>44</v>
      </c>
      <c r="S13" s="104" t="s">
        <v>209</v>
      </c>
    </row>
    <row r="14" spans="1:19" ht="18" customHeight="1">
      <c r="A14" s="104" t="s">
        <v>210</v>
      </c>
      <c r="B14" s="105" t="s">
        <v>44</v>
      </c>
      <c r="C14" s="105" t="s">
        <v>44</v>
      </c>
      <c r="D14" s="105" t="s">
        <v>44</v>
      </c>
      <c r="E14" s="105" t="s">
        <v>44</v>
      </c>
      <c r="F14" s="105" t="s">
        <v>44</v>
      </c>
      <c r="G14" s="105" t="s">
        <v>44</v>
      </c>
      <c r="H14" s="105" t="s">
        <v>44</v>
      </c>
      <c r="I14" s="105">
        <v>177.35275469999999</v>
      </c>
      <c r="J14" s="105" t="s">
        <v>44</v>
      </c>
      <c r="K14" s="105" t="s">
        <v>44</v>
      </c>
      <c r="L14" s="105" t="s">
        <v>44</v>
      </c>
      <c r="M14" s="105" t="s">
        <v>44</v>
      </c>
      <c r="N14" s="105" t="s">
        <v>44</v>
      </c>
      <c r="O14" s="105" t="s">
        <v>44</v>
      </c>
      <c r="P14" s="105" t="s">
        <v>44</v>
      </c>
      <c r="Q14" s="105">
        <v>177.35275469999999</v>
      </c>
      <c r="R14" s="105">
        <v>165.75638799999999</v>
      </c>
      <c r="S14" s="104" t="s">
        <v>210</v>
      </c>
    </row>
    <row r="15" spans="1:19" ht="18" customHeight="1">
      <c r="A15" s="104" t="s">
        <v>211</v>
      </c>
      <c r="B15" s="105" t="s">
        <v>44</v>
      </c>
      <c r="C15" s="105" t="s">
        <v>44</v>
      </c>
      <c r="D15" s="105" t="s">
        <v>44</v>
      </c>
      <c r="E15" s="105" t="s">
        <v>44</v>
      </c>
      <c r="F15" s="105" t="s">
        <v>44</v>
      </c>
      <c r="G15" s="105" t="s">
        <v>44</v>
      </c>
      <c r="H15" s="105" t="s">
        <v>44</v>
      </c>
      <c r="I15" s="105" t="s">
        <v>44</v>
      </c>
      <c r="J15" s="105" t="s">
        <v>44</v>
      </c>
      <c r="K15" s="105" t="s">
        <v>44</v>
      </c>
      <c r="L15" s="105" t="s">
        <v>44</v>
      </c>
      <c r="M15" s="105" t="s">
        <v>44</v>
      </c>
      <c r="N15" s="105" t="s">
        <v>44</v>
      </c>
      <c r="O15" s="105" t="s">
        <v>44</v>
      </c>
      <c r="P15" s="105" t="s">
        <v>44</v>
      </c>
      <c r="Q15" s="105" t="s">
        <v>44</v>
      </c>
      <c r="R15" s="105" t="s">
        <v>44</v>
      </c>
      <c r="S15" s="104" t="s">
        <v>211</v>
      </c>
    </row>
    <row r="16" spans="1:19" ht="18" customHeight="1">
      <c r="A16" s="104" t="s">
        <v>212</v>
      </c>
      <c r="B16" s="105" t="s">
        <v>44</v>
      </c>
      <c r="C16" s="105" t="s">
        <v>44</v>
      </c>
      <c r="D16" s="105" t="s">
        <v>44</v>
      </c>
      <c r="E16" s="105" t="s">
        <v>44</v>
      </c>
      <c r="F16" s="105" t="s">
        <v>44</v>
      </c>
      <c r="G16" s="105" t="s">
        <v>44</v>
      </c>
      <c r="H16" s="105" t="s">
        <v>44</v>
      </c>
      <c r="I16" s="105" t="s">
        <v>44</v>
      </c>
      <c r="J16" s="105" t="s">
        <v>44</v>
      </c>
      <c r="K16" s="105" t="s">
        <v>44</v>
      </c>
      <c r="L16" s="105" t="s">
        <v>44</v>
      </c>
      <c r="M16" s="105" t="s">
        <v>44</v>
      </c>
      <c r="N16" s="105" t="s">
        <v>44</v>
      </c>
      <c r="O16" s="105" t="s">
        <v>44</v>
      </c>
      <c r="P16" s="105" t="s">
        <v>44</v>
      </c>
      <c r="Q16" s="105" t="s">
        <v>44</v>
      </c>
      <c r="R16" s="105" t="s">
        <v>44</v>
      </c>
      <c r="S16" s="104" t="s">
        <v>212</v>
      </c>
    </row>
    <row r="17" spans="1:19" ht="18" customHeight="1">
      <c r="A17" s="104" t="s">
        <v>213</v>
      </c>
      <c r="B17" s="105" t="s">
        <v>44</v>
      </c>
      <c r="C17" s="105" t="s">
        <v>44</v>
      </c>
      <c r="D17" s="105" t="s">
        <v>44</v>
      </c>
      <c r="E17" s="105" t="s">
        <v>44</v>
      </c>
      <c r="F17" s="105" t="s">
        <v>44</v>
      </c>
      <c r="G17" s="105" t="s">
        <v>44</v>
      </c>
      <c r="H17" s="105" t="s">
        <v>44</v>
      </c>
      <c r="I17" s="105" t="s">
        <v>44</v>
      </c>
      <c r="J17" s="105" t="s">
        <v>44</v>
      </c>
      <c r="K17" s="105" t="s">
        <v>44</v>
      </c>
      <c r="L17" s="105" t="s">
        <v>44</v>
      </c>
      <c r="M17" s="105" t="s">
        <v>44</v>
      </c>
      <c r="N17" s="105" t="s">
        <v>44</v>
      </c>
      <c r="O17" s="105" t="s">
        <v>44</v>
      </c>
      <c r="P17" s="105" t="s">
        <v>44</v>
      </c>
      <c r="Q17" s="105" t="s">
        <v>44</v>
      </c>
      <c r="R17" s="105" t="s">
        <v>44</v>
      </c>
      <c r="S17" s="104" t="s">
        <v>213</v>
      </c>
    </row>
    <row r="18" spans="1:19" ht="18" customHeight="1">
      <c r="A18" s="104" t="s">
        <v>214</v>
      </c>
      <c r="B18" s="105" t="s">
        <v>44</v>
      </c>
      <c r="C18" s="105" t="s">
        <v>44</v>
      </c>
      <c r="D18" s="105" t="s">
        <v>44</v>
      </c>
      <c r="E18" s="105" t="s">
        <v>44</v>
      </c>
      <c r="F18" s="105" t="s">
        <v>44</v>
      </c>
      <c r="G18" s="105" t="s">
        <v>44</v>
      </c>
      <c r="H18" s="105" t="s">
        <v>44</v>
      </c>
      <c r="I18" s="105" t="s">
        <v>44</v>
      </c>
      <c r="J18" s="105" t="s">
        <v>44</v>
      </c>
      <c r="K18" s="105">
        <v>20.324444400000001</v>
      </c>
      <c r="L18" s="105" t="s">
        <v>44</v>
      </c>
      <c r="M18" s="105" t="s">
        <v>44</v>
      </c>
      <c r="N18" s="105" t="s">
        <v>44</v>
      </c>
      <c r="O18" s="105" t="s">
        <v>44</v>
      </c>
      <c r="P18" s="105" t="s">
        <v>44</v>
      </c>
      <c r="Q18" s="105">
        <v>20.324444400000001</v>
      </c>
      <c r="R18" s="105">
        <v>20.224444399999999</v>
      </c>
      <c r="S18" s="104" t="s">
        <v>214</v>
      </c>
    </row>
    <row r="19" spans="1:19" ht="18" customHeight="1">
      <c r="A19" s="104" t="s">
        <v>215</v>
      </c>
      <c r="B19" s="105" t="s">
        <v>44</v>
      </c>
      <c r="C19" s="105" t="s">
        <v>44</v>
      </c>
      <c r="D19" s="105" t="s">
        <v>44</v>
      </c>
      <c r="E19" s="105" t="s">
        <v>44</v>
      </c>
      <c r="F19" s="105" t="s">
        <v>44</v>
      </c>
      <c r="G19" s="105" t="s">
        <v>44</v>
      </c>
      <c r="H19" s="105" t="s">
        <v>44</v>
      </c>
      <c r="I19" s="105" t="s">
        <v>44</v>
      </c>
      <c r="J19" s="105" t="s">
        <v>44</v>
      </c>
      <c r="K19" s="105" t="s">
        <v>44</v>
      </c>
      <c r="L19" s="105" t="s">
        <v>44</v>
      </c>
      <c r="M19" s="105" t="s">
        <v>44</v>
      </c>
      <c r="N19" s="105" t="s">
        <v>44</v>
      </c>
      <c r="O19" s="105" t="s">
        <v>44</v>
      </c>
      <c r="P19" s="105" t="s">
        <v>44</v>
      </c>
      <c r="Q19" s="105" t="s">
        <v>44</v>
      </c>
      <c r="R19" s="105" t="s">
        <v>44</v>
      </c>
      <c r="S19" s="104" t="s">
        <v>215</v>
      </c>
    </row>
    <row r="20" spans="1:19" ht="18" customHeight="1">
      <c r="A20" s="104" t="s">
        <v>216</v>
      </c>
      <c r="B20" s="105" t="s">
        <v>44</v>
      </c>
      <c r="C20" s="105" t="s">
        <v>44</v>
      </c>
      <c r="D20" s="105" t="s">
        <v>44</v>
      </c>
      <c r="E20" s="105" t="s">
        <v>44</v>
      </c>
      <c r="F20" s="105" t="s">
        <v>44</v>
      </c>
      <c r="G20" s="105" t="s">
        <v>44</v>
      </c>
      <c r="H20" s="105" t="s">
        <v>44</v>
      </c>
      <c r="I20" s="105" t="s">
        <v>44</v>
      </c>
      <c r="J20" s="105" t="s">
        <v>44</v>
      </c>
      <c r="K20" s="105" t="s">
        <v>44</v>
      </c>
      <c r="L20" s="105" t="s">
        <v>44</v>
      </c>
      <c r="M20" s="105" t="s">
        <v>44</v>
      </c>
      <c r="N20" s="105" t="s">
        <v>44</v>
      </c>
      <c r="O20" s="105" t="s">
        <v>44</v>
      </c>
      <c r="P20" s="105" t="s">
        <v>44</v>
      </c>
      <c r="Q20" s="105" t="s">
        <v>44</v>
      </c>
      <c r="R20" s="105" t="s">
        <v>44</v>
      </c>
      <c r="S20" s="104" t="s">
        <v>216</v>
      </c>
    </row>
    <row r="21" spans="1:19" ht="18" customHeight="1">
      <c r="A21" s="104" t="s">
        <v>217</v>
      </c>
      <c r="B21" s="105" t="s">
        <v>44</v>
      </c>
      <c r="C21" s="105" t="s">
        <v>44</v>
      </c>
      <c r="D21" s="105" t="s">
        <v>44</v>
      </c>
      <c r="E21" s="105" t="s">
        <v>44</v>
      </c>
      <c r="F21" s="105" t="s">
        <v>44</v>
      </c>
      <c r="G21" s="105" t="s">
        <v>44</v>
      </c>
      <c r="H21" s="105" t="s">
        <v>44</v>
      </c>
      <c r="I21" s="105" t="s">
        <v>44</v>
      </c>
      <c r="J21" s="105" t="s">
        <v>44</v>
      </c>
      <c r="K21" s="105" t="s">
        <v>44</v>
      </c>
      <c r="L21" s="105" t="s">
        <v>44</v>
      </c>
      <c r="M21" s="105" t="s">
        <v>44</v>
      </c>
      <c r="N21" s="105" t="s">
        <v>44</v>
      </c>
      <c r="O21" s="105" t="s">
        <v>44</v>
      </c>
      <c r="P21" s="105" t="s">
        <v>44</v>
      </c>
      <c r="Q21" s="105" t="s">
        <v>44</v>
      </c>
      <c r="R21" s="105" t="s">
        <v>44</v>
      </c>
      <c r="S21" s="104" t="s">
        <v>217</v>
      </c>
    </row>
    <row r="22" spans="1:19" ht="18" customHeight="1">
      <c r="A22" s="104" t="s">
        <v>218</v>
      </c>
      <c r="B22" s="105" t="s">
        <v>44</v>
      </c>
      <c r="C22" s="105" t="s">
        <v>44</v>
      </c>
      <c r="D22" s="105" t="s">
        <v>44</v>
      </c>
      <c r="E22" s="105" t="s">
        <v>44</v>
      </c>
      <c r="F22" s="105" t="s">
        <v>44</v>
      </c>
      <c r="G22" s="105">
        <v>69.535846500000005</v>
      </c>
      <c r="H22" s="105">
        <v>6771.8285126999999</v>
      </c>
      <c r="I22" s="105">
        <v>1623.8757132000001</v>
      </c>
      <c r="J22" s="105" t="s">
        <v>44</v>
      </c>
      <c r="K22" s="105" t="s">
        <v>44</v>
      </c>
      <c r="L22" s="105" t="s">
        <v>44</v>
      </c>
      <c r="M22" s="105" t="s">
        <v>44</v>
      </c>
      <c r="N22" s="105">
        <v>819.03207329999998</v>
      </c>
      <c r="O22" s="105" t="s">
        <v>44</v>
      </c>
      <c r="P22" s="105" t="s">
        <v>44</v>
      </c>
      <c r="Q22" s="105">
        <v>9284.2721457000007</v>
      </c>
      <c r="R22" s="105">
        <v>9109.4455992999992</v>
      </c>
      <c r="S22" s="104" t="s">
        <v>218</v>
      </c>
    </row>
    <row r="23" spans="1:19" ht="18" customHeight="1">
      <c r="A23" s="104" t="s">
        <v>219</v>
      </c>
      <c r="B23" s="105" t="s">
        <v>44</v>
      </c>
      <c r="C23" s="105" t="s">
        <v>44</v>
      </c>
      <c r="D23" s="105" t="s">
        <v>44</v>
      </c>
      <c r="E23" s="105" t="s">
        <v>44</v>
      </c>
      <c r="F23" s="105" t="s">
        <v>44</v>
      </c>
      <c r="G23" s="105" t="s">
        <v>44</v>
      </c>
      <c r="H23" s="105">
        <v>37.118735999999998</v>
      </c>
      <c r="I23" s="105" t="s">
        <v>44</v>
      </c>
      <c r="J23" s="105" t="s">
        <v>44</v>
      </c>
      <c r="K23" s="105" t="s">
        <v>44</v>
      </c>
      <c r="L23" s="105" t="s">
        <v>44</v>
      </c>
      <c r="M23" s="105" t="s">
        <v>44</v>
      </c>
      <c r="N23" s="105" t="s">
        <v>44</v>
      </c>
      <c r="O23" s="105" t="s">
        <v>44</v>
      </c>
      <c r="P23" s="105" t="s">
        <v>44</v>
      </c>
      <c r="Q23" s="105">
        <v>37.118735999999998</v>
      </c>
      <c r="R23" s="105">
        <v>36.354976000000001</v>
      </c>
      <c r="S23" s="104" t="s">
        <v>219</v>
      </c>
    </row>
    <row r="24" spans="1:19" ht="18" customHeight="1">
      <c r="A24" s="104" t="s">
        <v>220</v>
      </c>
      <c r="B24" s="105" t="s">
        <v>44</v>
      </c>
      <c r="C24" s="105" t="s">
        <v>44</v>
      </c>
      <c r="D24" s="105" t="s">
        <v>44</v>
      </c>
      <c r="E24" s="105" t="s">
        <v>44</v>
      </c>
      <c r="F24" s="105" t="s">
        <v>44</v>
      </c>
      <c r="G24" s="105" t="s">
        <v>44</v>
      </c>
      <c r="H24" s="105">
        <v>21142.207733300002</v>
      </c>
      <c r="I24" s="105" t="s">
        <v>44</v>
      </c>
      <c r="J24" s="105" t="s">
        <v>44</v>
      </c>
      <c r="K24" s="105" t="s">
        <v>44</v>
      </c>
      <c r="L24" s="105" t="s">
        <v>44</v>
      </c>
      <c r="M24" s="105" t="s">
        <v>44</v>
      </c>
      <c r="N24" s="105" t="s">
        <v>44</v>
      </c>
      <c r="O24" s="105" t="s">
        <v>44</v>
      </c>
      <c r="P24" s="105" t="s">
        <v>44</v>
      </c>
      <c r="Q24" s="105">
        <v>21142.207733300002</v>
      </c>
      <c r="R24" s="105">
        <v>21181.174340199999</v>
      </c>
      <c r="S24" s="104" t="s">
        <v>220</v>
      </c>
    </row>
    <row r="25" spans="1:19" ht="18" customHeight="1">
      <c r="A25" s="104" t="s">
        <v>221</v>
      </c>
      <c r="B25" s="105" t="s">
        <v>44</v>
      </c>
      <c r="C25" s="105" t="s">
        <v>44</v>
      </c>
      <c r="D25" s="105" t="s">
        <v>44</v>
      </c>
      <c r="E25" s="105" t="s">
        <v>44</v>
      </c>
      <c r="F25" s="105" t="s">
        <v>44</v>
      </c>
      <c r="G25" s="105" t="s">
        <v>44</v>
      </c>
      <c r="H25" s="105" t="s">
        <v>44</v>
      </c>
      <c r="I25" s="105">
        <v>8235.4193505999992</v>
      </c>
      <c r="J25" s="105" t="s">
        <v>44</v>
      </c>
      <c r="K25" s="105" t="s">
        <v>44</v>
      </c>
      <c r="L25" s="105" t="s">
        <v>44</v>
      </c>
      <c r="M25" s="105" t="s">
        <v>44</v>
      </c>
      <c r="N25" s="105" t="s">
        <v>44</v>
      </c>
      <c r="O25" s="105" t="s">
        <v>44</v>
      </c>
      <c r="P25" s="105" t="s">
        <v>44</v>
      </c>
      <c r="Q25" s="105">
        <v>8235.4193505999992</v>
      </c>
      <c r="R25" s="105">
        <v>7853.9710673999998</v>
      </c>
      <c r="S25" s="104" t="s">
        <v>221</v>
      </c>
    </row>
    <row r="26" spans="1:19" ht="18" customHeight="1">
      <c r="A26" s="104" t="s">
        <v>222</v>
      </c>
      <c r="B26" s="105" t="s">
        <v>44</v>
      </c>
      <c r="C26" s="105" t="s">
        <v>44</v>
      </c>
      <c r="D26" s="105" t="s">
        <v>44</v>
      </c>
      <c r="E26" s="105">
        <v>166.00080879999999</v>
      </c>
      <c r="F26" s="105" t="s">
        <v>44</v>
      </c>
      <c r="G26" s="105" t="s">
        <v>44</v>
      </c>
      <c r="H26" s="105">
        <v>424.50085539999998</v>
      </c>
      <c r="I26" s="105">
        <v>102.32755229999999</v>
      </c>
      <c r="J26" s="105" t="s">
        <v>44</v>
      </c>
      <c r="K26" s="105">
        <v>10549.803535700001</v>
      </c>
      <c r="L26" s="105" t="s">
        <v>44</v>
      </c>
      <c r="M26" s="105">
        <v>890.49583259999997</v>
      </c>
      <c r="N26" s="105">
        <v>1.9602927999999999</v>
      </c>
      <c r="O26" s="105" t="s">
        <v>44</v>
      </c>
      <c r="P26" s="105">
        <v>94.594533400000003</v>
      </c>
      <c r="Q26" s="105">
        <v>12229.683411000002</v>
      </c>
      <c r="R26" s="105">
        <v>670.04257849999999</v>
      </c>
      <c r="S26" s="104" t="s">
        <v>222</v>
      </c>
    </row>
    <row r="27" spans="1:19" ht="18" customHeight="1">
      <c r="A27" s="104" t="s">
        <v>223</v>
      </c>
      <c r="B27" s="105" t="s">
        <v>44</v>
      </c>
      <c r="C27" s="105" t="s">
        <v>44</v>
      </c>
      <c r="D27" s="105" t="s">
        <v>44</v>
      </c>
      <c r="E27" s="105" t="s">
        <v>44</v>
      </c>
      <c r="F27" s="105" t="s">
        <v>44</v>
      </c>
      <c r="G27" s="105">
        <v>15.1929797</v>
      </c>
      <c r="H27" s="105">
        <v>1094.6522431999999</v>
      </c>
      <c r="I27" s="105" t="s">
        <v>44</v>
      </c>
      <c r="J27" s="105" t="s">
        <v>44</v>
      </c>
      <c r="K27" s="105">
        <v>15906.711219299999</v>
      </c>
      <c r="L27" s="105" t="s">
        <v>44</v>
      </c>
      <c r="M27" s="105">
        <v>5058.6875305000003</v>
      </c>
      <c r="N27" s="105" t="s">
        <v>44</v>
      </c>
      <c r="O27" s="105">
        <v>4531.1243344000004</v>
      </c>
      <c r="P27" s="105" t="s">
        <v>44</v>
      </c>
      <c r="Q27" s="105">
        <v>26606.368307099998</v>
      </c>
      <c r="R27" s="105">
        <v>20346.288085200002</v>
      </c>
      <c r="S27" s="104" t="s">
        <v>223</v>
      </c>
    </row>
    <row r="28" spans="1:19" ht="18" customHeight="1">
      <c r="A28" s="104" t="s">
        <v>224</v>
      </c>
      <c r="B28" s="105" t="s">
        <v>44</v>
      </c>
      <c r="C28" s="105" t="s">
        <v>44</v>
      </c>
      <c r="D28" s="105" t="s">
        <v>44</v>
      </c>
      <c r="E28" s="105" t="s">
        <v>44</v>
      </c>
      <c r="F28" s="105" t="s">
        <v>44</v>
      </c>
      <c r="G28" s="105">
        <v>1007.8357651</v>
      </c>
      <c r="H28" s="105">
        <v>1160.9973573</v>
      </c>
      <c r="I28" s="105">
        <v>5.5385416999999997</v>
      </c>
      <c r="J28" s="105" t="s">
        <v>44</v>
      </c>
      <c r="K28" s="105">
        <v>1.21916E-2</v>
      </c>
      <c r="L28" s="105" t="s">
        <v>44</v>
      </c>
      <c r="M28" s="105">
        <v>12102.863456499999</v>
      </c>
      <c r="N28" s="105" t="s">
        <v>44</v>
      </c>
      <c r="O28" s="105">
        <v>319.45358199999998</v>
      </c>
      <c r="P28" s="105">
        <v>9707.4030750000002</v>
      </c>
      <c r="Q28" s="105">
        <v>24304.103969199998</v>
      </c>
      <c r="R28" s="105">
        <v>30855.1055739</v>
      </c>
      <c r="S28" s="104" t="s">
        <v>224</v>
      </c>
    </row>
    <row r="29" spans="1:19" ht="18" customHeight="1">
      <c r="A29" s="104" t="s">
        <v>225</v>
      </c>
      <c r="B29" s="105" t="s">
        <v>44</v>
      </c>
      <c r="C29" s="105" t="s">
        <v>44</v>
      </c>
      <c r="D29" s="105" t="s">
        <v>44</v>
      </c>
      <c r="E29" s="105" t="s">
        <v>44</v>
      </c>
      <c r="F29" s="105" t="s">
        <v>44</v>
      </c>
      <c r="G29" s="105" t="s">
        <v>44</v>
      </c>
      <c r="H29" s="105" t="s">
        <v>44</v>
      </c>
      <c r="I29" s="105" t="s">
        <v>44</v>
      </c>
      <c r="J29" s="105" t="s">
        <v>44</v>
      </c>
      <c r="K29" s="105" t="s">
        <v>44</v>
      </c>
      <c r="L29" s="105" t="s">
        <v>44</v>
      </c>
      <c r="M29" s="105">
        <v>989.29740860000004</v>
      </c>
      <c r="N29" s="105" t="s">
        <v>44</v>
      </c>
      <c r="O29" s="105" t="s">
        <v>44</v>
      </c>
      <c r="P29" s="105" t="s">
        <v>44</v>
      </c>
      <c r="Q29" s="105">
        <v>989.29740860000004</v>
      </c>
      <c r="R29" s="105">
        <v>4928.1759374000003</v>
      </c>
      <c r="S29" s="104" t="s">
        <v>225</v>
      </c>
    </row>
    <row r="30" spans="1:19" ht="18" customHeight="1">
      <c r="A30" s="104" t="s">
        <v>226</v>
      </c>
      <c r="B30" s="105" t="s">
        <v>44</v>
      </c>
      <c r="C30" s="105" t="s">
        <v>44</v>
      </c>
      <c r="D30" s="105" t="s">
        <v>44</v>
      </c>
      <c r="E30" s="105">
        <v>28.327762400000001</v>
      </c>
      <c r="F30" s="105" t="s">
        <v>44</v>
      </c>
      <c r="G30" s="105">
        <v>138.55756880000001</v>
      </c>
      <c r="H30" s="105">
        <v>5770.3893791</v>
      </c>
      <c r="I30" s="105">
        <v>1504.9983603999999</v>
      </c>
      <c r="J30" s="105" t="s">
        <v>44</v>
      </c>
      <c r="K30" s="105">
        <v>16889.997248899999</v>
      </c>
      <c r="L30" s="105" t="s">
        <v>44</v>
      </c>
      <c r="M30" s="105">
        <v>8596.6769261000009</v>
      </c>
      <c r="N30" s="105">
        <v>3677.8722722000002</v>
      </c>
      <c r="O30" s="105" t="s">
        <v>44</v>
      </c>
      <c r="P30" s="105" t="s">
        <v>44</v>
      </c>
      <c r="Q30" s="105">
        <v>36606.819517900003</v>
      </c>
      <c r="R30" s="105">
        <v>79400.222797900002</v>
      </c>
      <c r="S30" s="104" t="s">
        <v>226</v>
      </c>
    </row>
    <row r="31" spans="1:19" ht="18" customHeight="1">
      <c r="A31" s="104" t="s">
        <v>227</v>
      </c>
      <c r="B31" s="105" t="s">
        <v>44</v>
      </c>
      <c r="C31" s="105" t="s">
        <v>44</v>
      </c>
      <c r="D31" s="105" t="s">
        <v>44</v>
      </c>
      <c r="E31" s="105" t="s">
        <v>44</v>
      </c>
      <c r="F31" s="105" t="s">
        <v>44</v>
      </c>
      <c r="G31" s="105" t="s">
        <v>44</v>
      </c>
      <c r="H31" s="105">
        <v>204.895656</v>
      </c>
      <c r="I31" s="105">
        <v>73.775923899999995</v>
      </c>
      <c r="J31" s="105" t="s">
        <v>44</v>
      </c>
      <c r="K31" s="105" t="s">
        <v>44</v>
      </c>
      <c r="L31" s="105" t="s">
        <v>44</v>
      </c>
      <c r="M31" s="105">
        <v>286.72532280000001</v>
      </c>
      <c r="N31" s="105" t="s">
        <v>44</v>
      </c>
      <c r="O31" s="105" t="s">
        <v>44</v>
      </c>
      <c r="P31" s="105" t="s">
        <v>44</v>
      </c>
      <c r="Q31" s="105">
        <v>565.39690270000006</v>
      </c>
      <c r="R31" s="105">
        <v>2014.9235609</v>
      </c>
      <c r="S31" s="104" t="s">
        <v>227</v>
      </c>
    </row>
    <row r="32" spans="1:19" ht="18" customHeight="1">
      <c r="A32" s="104" t="s">
        <v>228</v>
      </c>
      <c r="B32" s="105" t="s">
        <v>44</v>
      </c>
      <c r="C32" s="105" t="s">
        <v>44</v>
      </c>
      <c r="D32" s="105" t="s">
        <v>44</v>
      </c>
      <c r="E32" s="105" t="s">
        <v>44</v>
      </c>
      <c r="F32" s="105" t="s">
        <v>44</v>
      </c>
      <c r="G32" s="105" t="s">
        <v>44</v>
      </c>
      <c r="H32" s="105">
        <v>170.3936898</v>
      </c>
      <c r="I32" s="105">
        <v>1801.9996085</v>
      </c>
      <c r="J32" s="105" t="s">
        <v>44</v>
      </c>
      <c r="K32" s="105">
        <v>3410.6607699000001</v>
      </c>
      <c r="L32" s="105" t="s">
        <v>44</v>
      </c>
      <c r="M32" s="105">
        <v>2088.1647929999999</v>
      </c>
      <c r="N32" s="105" t="s">
        <v>44</v>
      </c>
      <c r="O32" s="105" t="s">
        <v>44</v>
      </c>
      <c r="P32" s="105" t="s">
        <v>44</v>
      </c>
      <c r="Q32" s="105">
        <v>7471.2188612</v>
      </c>
      <c r="R32" s="105">
        <v>3213.0124541999999</v>
      </c>
      <c r="S32" s="104" t="s">
        <v>228</v>
      </c>
    </row>
    <row r="33" spans="1:19" ht="18" customHeight="1">
      <c r="A33" s="104" t="s">
        <v>229</v>
      </c>
      <c r="B33" s="105" t="s">
        <v>44</v>
      </c>
      <c r="C33" s="105" t="s">
        <v>44</v>
      </c>
      <c r="D33" s="105" t="s">
        <v>44</v>
      </c>
      <c r="E33" s="105" t="s">
        <v>44</v>
      </c>
      <c r="F33" s="105">
        <v>2226.5591462000002</v>
      </c>
      <c r="G33" s="105" t="s">
        <v>44</v>
      </c>
      <c r="H33" s="105">
        <v>1779.5265389000001</v>
      </c>
      <c r="I33" s="105">
        <v>624.87110559999996</v>
      </c>
      <c r="J33" s="105" t="s">
        <v>44</v>
      </c>
      <c r="K33" s="105">
        <v>2228.0196277999999</v>
      </c>
      <c r="L33" s="105" t="s">
        <v>44</v>
      </c>
      <c r="M33" s="105">
        <v>4629.7239190999999</v>
      </c>
      <c r="N33" s="105" t="s">
        <v>44</v>
      </c>
      <c r="O33" s="105" t="s">
        <v>44</v>
      </c>
      <c r="P33" s="105" t="s">
        <v>44</v>
      </c>
      <c r="Q33" s="105">
        <v>11488.700337599999</v>
      </c>
      <c r="R33" s="105">
        <v>1436.7758381000001</v>
      </c>
      <c r="S33" s="104" t="s">
        <v>229</v>
      </c>
    </row>
    <row r="34" spans="1:19" ht="18" customHeight="1">
      <c r="A34" s="104" t="s">
        <v>230</v>
      </c>
      <c r="B34" s="105" t="s">
        <v>44</v>
      </c>
      <c r="C34" s="105" t="s">
        <v>44</v>
      </c>
      <c r="D34" s="105" t="s">
        <v>44</v>
      </c>
      <c r="E34" s="105">
        <v>1681.8748799</v>
      </c>
      <c r="F34" s="105">
        <v>193.76913630000001</v>
      </c>
      <c r="G34" s="105">
        <v>31.181619699999999</v>
      </c>
      <c r="H34" s="105">
        <v>16870.864439500001</v>
      </c>
      <c r="I34" s="105">
        <v>22777.370323800002</v>
      </c>
      <c r="J34" s="105" t="s">
        <v>44</v>
      </c>
      <c r="K34" s="105">
        <v>50261.145287300002</v>
      </c>
      <c r="L34" s="105" t="s">
        <v>44</v>
      </c>
      <c r="M34" s="105">
        <v>20894.798115000001</v>
      </c>
      <c r="N34" s="105">
        <v>12601.918914899999</v>
      </c>
      <c r="O34" s="105">
        <v>140.6341237</v>
      </c>
      <c r="P34" s="105">
        <v>8.1935774000000006</v>
      </c>
      <c r="Q34" s="105">
        <v>125461.75041750001</v>
      </c>
      <c r="R34" s="105">
        <v>28673.260597600001</v>
      </c>
      <c r="S34" s="104" t="s">
        <v>230</v>
      </c>
    </row>
    <row r="35" spans="1:19" ht="18" customHeight="1">
      <c r="A35" s="104" t="s">
        <v>231</v>
      </c>
      <c r="B35" s="105" t="s">
        <v>44</v>
      </c>
      <c r="C35" s="105" t="s">
        <v>44</v>
      </c>
      <c r="D35" s="105" t="s">
        <v>44</v>
      </c>
      <c r="E35" s="105" t="s">
        <v>44</v>
      </c>
      <c r="F35" s="105" t="s">
        <v>44</v>
      </c>
      <c r="G35" s="105" t="s">
        <v>44</v>
      </c>
      <c r="H35" s="105">
        <v>431.46508870000002</v>
      </c>
      <c r="I35" s="105">
        <v>167.55145150000001</v>
      </c>
      <c r="J35" s="105" t="s">
        <v>44</v>
      </c>
      <c r="K35" s="105">
        <v>22736.651112700001</v>
      </c>
      <c r="L35" s="105" t="s">
        <v>44</v>
      </c>
      <c r="M35" s="105">
        <v>10811.490673300001</v>
      </c>
      <c r="N35" s="105" t="s">
        <v>44</v>
      </c>
      <c r="O35" s="105">
        <v>1.6188332999999999</v>
      </c>
      <c r="P35" s="105">
        <v>2.5034103000000001</v>
      </c>
      <c r="Q35" s="105">
        <v>34151.280569800001</v>
      </c>
      <c r="R35" s="105">
        <v>56653.5183569</v>
      </c>
      <c r="S35" s="104" t="s">
        <v>231</v>
      </c>
    </row>
    <row r="36" spans="1:19" ht="18" customHeight="1">
      <c r="A36" s="104" t="s">
        <v>232</v>
      </c>
      <c r="B36" s="105" t="s">
        <v>44</v>
      </c>
      <c r="C36" s="105">
        <v>795.68595500000004</v>
      </c>
      <c r="D36" s="105" t="s">
        <v>44</v>
      </c>
      <c r="E36" s="105">
        <v>1967.4303273999999</v>
      </c>
      <c r="F36" s="105" t="s">
        <v>44</v>
      </c>
      <c r="G36" s="105">
        <v>32.644182700000002</v>
      </c>
      <c r="H36" s="105">
        <v>49577.918022899998</v>
      </c>
      <c r="I36" s="105">
        <v>6518.9908819000002</v>
      </c>
      <c r="J36" s="105" t="s">
        <v>44</v>
      </c>
      <c r="K36" s="105">
        <v>28768.642404499999</v>
      </c>
      <c r="L36" s="105" t="s">
        <v>44</v>
      </c>
      <c r="M36" s="105">
        <v>10537.618032300001</v>
      </c>
      <c r="N36" s="105">
        <v>120.10704490000001</v>
      </c>
      <c r="O36" s="105">
        <v>6.3704272</v>
      </c>
      <c r="P36" s="105" t="s">
        <v>44</v>
      </c>
      <c r="Q36" s="105">
        <v>98325.40727879999</v>
      </c>
      <c r="R36" s="105">
        <v>131828.36079599999</v>
      </c>
      <c r="S36" s="104" t="s">
        <v>232</v>
      </c>
    </row>
    <row r="37" spans="1:19" ht="18" customHeight="1">
      <c r="A37" s="104" t="s">
        <v>233</v>
      </c>
      <c r="B37" s="105" t="s">
        <v>44</v>
      </c>
      <c r="C37" s="105" t="s">
        <v>44</v>
      </c>
      <c r="D37" s="105" t="s">
        <v>44</v>
      </c>
      <c r="E37" s="105" t="s">
        <v>44</v>
      </c>
      <c r="F37" s="105" t="s">
        <v>44</v>
      </c>
      <c r="G37" s="105" t="s">
        <v>44</v>
      </c>
      <c r="H37" s="105">
        <v>25687.350048200002</v>
      </c>
      <c r="I37" s="105">
        <v>938.70656469999994</v>
      </c>
      <c r="J37" s="105" t="s">
        <v>44</v>
      </c>
      <c r="K37" s="105">
        <v>40201.296064100003</v>
      </c>
      <c r="L37" s="105" t="s">
        <v>44</v>
      </c>
      <c r="M37" s="105">
        <v>18885.154190099998</v>
      </c>
      <c r="N37" s="105">
        <v>7013.5619748999998</v>
      </c>
      <c r="O37" s="105" t="s">
        <v>44</v>
      </c>
      <c r="P37" s="105" t="s">
        <v>44</v>
      </c>
      <c r="Q37" s="105">
        <v>92726.068842000008</v>
      </c>
      <c r="R37" s="105">
        <v>25508.9394684</v>
      </c>
      <c r="S37" s="104" t="s">
        <v>233</v>
      </c>
    </row>
    <row r="38" spans="1:19" ht="18" customHeight="1">
      <c r="A38" s="104" t="s">
        <v>234</v>
      </c>
      <c r="B38" s="105" t="s">
        <v>44</v>
      </c>
      <c r="C38" s="105">
        <v>1610.4109025</v>
      </c>
      <c r="D38" s="105" t="s">
        <v>44</v>
      </c>
      <c r="E38" s="105">
        <v>2484.6469224000002</v>
      </c>
      <c r="F38" s="105">
        <v>1684.7828174000001</v>
      </c>
      <c r="G38" s="105">
        <v>2.3184022999999998</v>
      </c>
      <c r="H38" s="105">
        <v>25107.955242</v>
      </c>
      <c r="I38" s="105">
        <v>44787.790705400002</v>
      </c>
      <c r="J38" s="105" t="s">
        <v>44</v>
      </c>
      <c r="K38" s="105">
        <v>29090.925685800001</v>
      </c>
      <c r="L38" s="105" t="s">
        <v>44</v>
      </c>
      <c r="M38" s="105">
        <v>39271.002999700002</v>
      </c>
      <c r="N38" s="105">
        <v>3726.8665765999999</v>
      </c>
      <c r="O38" s="105" t="s">
        <v>44</v>
      </c>
      <c r="P38" s="105">
        <v>11735.792972699999</v>
      </c>
      <c r="Q38" s="105">
        <v>159502.4932268</v>
      </c>
      <c r="R38" s="105">
        <v>210292.1074901</v>
      </c>
      <c r="S38" s="104" t="s">
        <v>234</v>
      </c>
    </row>
    <row r="39" spans="1:19" ht="18" customHeight="1">
      <c r="A39" s="104" t="s">
        <v>235</v>
      </c>
      <c r="B39" s="105" t="s">
        <v>44</v>
      </c>
      <c r="C39" s="105" t="s">
        <v>44</v>
      </c>
      <c r="D39" s="105" t="s">
        <v>44</v>
      </c>
      <c r="E39" s="105">
        <v>698.72171460000004</v>
      </c>
      <c r="F39" s="105">
        <v>1193.2646156000001</v>
      </c>
      <c r="G39" s="105" t="s">
        <v>44</v>
      </c>
      <c r="H39" s="105">
        <v>13529.3913238</v>
      </c>
      <c r="I39" s="105">
        <v>20323.611713499999</v>
      </c>
      <c r="J39" s="105" t="s">
        <v>44</v>
      </c>
      <c r="K39" s="105">
        <v>6006.6675520999997</v>
      </c>
      <c r="L39" s="105" t="s">
        <v>44</v>
      </c>
      <c r="M39" s="105">
        <v>6499.9582920000003</v>
      </c>
      <c r="N39" s="105">
        <v>3269.9799763000001</v>
      </c>
      <c r="O39" s="105" t="s">
        <v>44</v>
      </c>
      <c r="P39" s="105" t="s">
        <v>44</v>
      </c>
      <c r="Q39" s="105">
        <v>51521.595187899999</v>
      </c>
      <c r="R39" s="105">
        <v>101447.0519553</v>
      </c>
      <c r="S39" s="104" t="s">
        <v>235</v>
      </c>
    </row>
    <row r="40" spans="1:19" ht="18" customHeight="1">
      <c r="A40" s="104" t="s">
        <v>236</v>
      </c>
      <c r="B40" s="105" t="s">
        <v>44</v>
      </c>
      <c r="C40" s="105" t="s">
        <v>44</v>
      </c>
      <c r="D40" s="105" t="s">
        <v>44</v>
      </c>
      <c r="E40" s="105">
        <v>11.290278199999999</v>
      </c>
      <c r="F40" s="105">
        <v>855.42288980000001</v>
      </c>
      <c r="G40" s="105">
        <v>10.249970899999999</v>
      </c>
      <c r="H40" s="105">
        <v>4343.4275809000001</v>
      </c>
      <c r="I40" s="105">
        <v>103400.30175139999</v>
      </c>
      <c r="J40" s="105" t="s">
        <v>44</v>
      </c>
      <c r="K40" s="105">
        <v>4691.0850829999999</v>
      </c>
      <c r="L40" s="105" t="s">
        <v>44</v>
      </c>
      <c r="M40" s="105">
        <v>4900.5881203999998</v>
      </c>
      <c r="N40" s="105">
        <v>1353.3137932</v>
      </c>
      <c r="O40" s="105">
        <v>153.15139429999999</v>
      </c>
      <c r="P40" s="105">
        <v>3327.7393459</v>
      </c>
      <c r="Q40" s="105">
        <v>123046.57020799999</v>
      </c>
      <c r="R40" s="105">
        <v>123186.5153052</v>
      </c>
      <c r="S40" s="104" t="s">
        <v>236</v>
      </c>
    </row>
    <row r="41" spans="1:19" ht="18" customHeight="1">
      <c r="A41" s="104" t="s">
        <v>237</v>
      </c>
      <c r="B41" s="105" t="s">
        <v>44</v>
      </c>
      <c r="C41" s="105">
        <v>23.1080285</v>
      </c>
      <c r="D41" s="105" t="s">
        <v>44</v>
      </c>
      <c r="E41" s="105">
        <v>64.607442899999995</v>
      </c>
      <c r="F41" s="105">
        <v>15437.4983662</v>
      </c>
      <c r="G41" s="105" t="s">
        <v>44</v>
      </c>
      <c r="H41" s="105">
        <v>13580.358788899999</v>
      </c>
      <c r="I41" s="105">
        <v>3461.3633952</v>
      </c>
      <c r="J41" s="105" t="s">
        <v>44</v>
      </c>
      <c r="K41" s="105">
        <v>25073.697455400001</v>
      </c>
      <c r="L41" s="105" t="s">
        <v>44</v>
      </c>
      <c r="M41" s="105">
        <v>26193.5259042</v>
      </c>
      <c r="N41" s="105">
        <v>210.6148805</v>
      </c>
      <c r="O41" s="105">
        <v>1804.3917982</v>
      </c>
      <c r="P41" s="105">
        <v>809.31260580000003</v>
      </c>
      <c r="Q41" s="105">
        <v>86658.478665799994</v>
      </c>
      <c r="R41" s="105">
        <v>55791.557461199998</v>
      </c>
      <c r="S41" s="104" t="s">
        <v>237</v>
      </c>
    </row>
    <row r="42" spans="1:19" ht="18" customHeight="1">
      <c r="A42" s="104" t="s">
        <v>238</v>
      </c>
      <c r="B42" s="105" t="s">
        <v>44</v>
      </c>
      <c r="C42" s="105">
        <v>156.49408149999999</v>
      </c>
      <c r="D42" s="105" t="s">
        <v>44</v>
      </c>
      <c r="E42" s="105">
        <v>8768.1873985000002</v>
      </c>
      <c r="F42" s="105">
        <v>3988.7384562000002</v>
      </c>
      <c r="G42" s="105">
        <v>846.31226400000003</v>
      </c>
      <c r="H42" s="105">
        <v>28307.682001500001</v>
      </c>
      <c r="I42" s="105">
        <v>22277.581016100001</v>
      </c>
      <c r="J42" s="105" t="s">
        <v>44</v>
      </c>
      <c r="K42" s="105">
        <v>27014.949713999998</v>
      </c>
      <c r="L42" s="105" t="s">
        <v>44</v>
      </c>
      <c r="M42" s="105">
        <v>47359.347838599999</v>
      </c>
      <c r="N42" s="105">
        <v>722.12889389999998</v>
      </c>
      <c r="O42" s="105">
        <v>7879.4259988000003</v>
      </c>
      <c r="P42" s="105">
        <v>8711.0460624000007</v>
      </c>
      <c r="Q42" s="105">
        <v>156031.89372550001</v>
      </c>
      <c r="R42" s="105">
        <v>171071.16401149999</v>
      </c>
      <c r="S42" s="104" t="s">
        <v>238</v>
      </c>
    </row>
    <row r="43" spans="1:19">
      <c r="A43" s="106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6"/>
    </row>
    <row r="44" spans="1:19">
      <c r="A44" s="104"/>
      <c r="B44" s="105"/>
      <c r="C44" s="105"/>
      <c r="D44" s="105"/>
      <c r="E44" s="105"/>
      <c r="F44" s="105"/>
      <c r="G44" s="105"/>
      <c r="H44" s="105"/>
      <c r="I44" s="105"/>
      <c r="J44" s="95" t="s">
        <v>317</v>
      </c>
      <c r="K44" s="105"/>
      <c r="L44" s="105"/>
      <c r="M44" s="105"/>
      <c r="N44" s="105"/>
      <c r="O44" s="105"/>
      <c r="P44" s="105"/>
      <c r="Q44" s="105"/>
      <c r="R44" s="105"/>
      <c r="S44" s="95" t="s">
        <v>319</v>
      </c>
    </row>
    <row r="45" spans="1:19">
      <c r="A45" s="104"/>
      <c r="B45" s="105"/>
      <c r="C45" s="105"/>
      <c r="D45" s="105"/>
      <c r="E45" s="105"/>
      <c r="F45" s="105"/>
      <c r="G45" s="105"/>
      <c r="H45" s="105"/>
      <c r="I45" s="99"/>
      <c r="J45" s="47"/>
      <c r="K45" s="105"/>
      <c r="L45" s="105"/>
      <c r="M45" s="105"/>
      <c r="N45" s="105"/>
      <c r="O45" s="105"/>
      <c r="P45" s="105"/>
      <c r="Q45" s="105"/>
      <c r="R45" s="105"/>
      <c r="S45" s="104"/>
    </row>
    <row r="46" spans="1:19">
      <c r="A46" s="104"/>
      <c r="B46" s="105"/>
      <c r="C46" s="105"/>
      <c r="D46" s="105"/>
      <c r="E46" s="105"/>
      <c r="F46" s="105"/>
      <c r="G46" s="105"/>
      <c r="H46" s="105"/>
      <c r="I46" s="99"/>
      <c r="J46" s="47"/>
      <c r="K46" s="105"/>
      <c r="L46" s="105"/>
      <c r="M46" s="105"/>
      <c r="N46" s="105"/>
      <c r="O46" s="105"/>
      <c r="P46" s="105"/>
      <c r="Q46" s="105"/>
      <c r="R46" s="105"/>
      <c r="S46" s="104"/>
    </row>
    <row r="47" spans="1:19">
      <c r="A47" s="104"/>
      <c r="B47" s="105"/>
      <c r="C47" s="105"/>
      <c r="D47" s="105"/>
      <c r="E47" s="105"/>
      <c r="F47" s="105"/>
      <c r="G47" s="105"/>
      <c r="H47" s="105"/>
      <c r="I47" s="99"/>
      <c r="J47" s="47"/>
      <c r="K47" s="105"/>
      <c r="L47" s="105"/>
      <c r="M47" s="105"/>
      <c r="N47" s="105"/>
      <c r="O47" s="105"/>
      <c r="P47" s="105"/>
      <c r="Q47" s="105"/>
      <c r="R47" s="105"/>
      <c r="S47" s="104"/>
    </row>
    <row r="48" spans="1:19" ht="15">
      <c r="A48" s="5"/>
      <c r="B48" s="54"/>
      <c r="C48" s="5"/>
      <c r="D48" s="98"/>
      <c r="E48" s="98"/>
      <c r="F48" s="98"/>
      <c r="G48" s="5"/>
      <c r="H48" s="5"/>
      <c r="I48" s="108"/>
      <c r="J48" s="109"/>
      <c r="K48" s="54"/>
      <c r="L48" s="98"/>
      <c r="M48" s="5"/>
      <c r="N48" s="5"/>
      <c r="O48" s="5"/>
      <c r="P48" s="5"/>
      <c r="Q48" s="5"/>
      <c r="R48" s="5"/>
      <c r="S48" s="82" t="s">
        <v>54</v>
      </c>
    </row>
    <row r="49" spans="1:19">
      <c r="A49" s="1180" t="s">
        <v>187</v>
      </c>
      <c r="B49" s="1166" t="s">
        <v>188</v>
      </c>
      <c r="C49" s="1166"/>
      <c r="D49" s="1166"/>
      <c r="E49" s="1166"/>
      <c r="F49" s="1166"/>
      <c r="G49" s="1166"/>
      <c r="H49" s="1166"/>
      <c r="I49" s="1166"/>
      <c r="J49" s="1166" t="s">
        <v>188</v>
      </c>
      <c r="K49" s="1166"/>
      <c r="L49" s="1166"/>
      <c r="M49" s="1166"/>
      <c r="N49" s="1166"/>
      <c r="O49" s="1166"/>
      <c r="P49" s="1166"/>
      <c r="Q49" s="1166"/>
      <c r="R49" s="1178" t="s">
        <v>189</v>
      </c>
      <c r="S49" s="1181" t="s">
        <v>187</v>
      </c>
    </row>
    <row r="50" spans="1:19">
      <c r="A50" s="1180"/>
      <c r="B50" s="1174" t="s">
        <v>190</v>
      </c>
      <c r="C50" s="1174" t="s">
        <v>191</v>
      </c>
      <c r="D50" s="1174" t="s">
        <v>192</v>
      </c>
      <c r="E50" s="1174" t="s">
        <v>193</v>
      </c>
      <c r="F50" s="1174" t="s">
        <v>194</v>
      </c>
      <c r="G50" s="1174" t="s">
        <v>195</v>
      </c>
      <c r="H50" s="1174" t="s">
        <v>196</v>
      </c>
      <c r="I50" s="1174" t="s">
        <v>197</v>
      </c>
      <c r="J50" s="1174" t="s">
        <v>198</v>
      </c>
      <c r="K50" s="1174" t="s">
        <v>199</v>
      </c>
      <c r="L50" s="1174" t="s">
        <v>200</v>
      </c>
      <c r="M50" s="1174" t="s">
        <v>201</v>
      </c>
      <c r="N50" s="1174" t="s">
        <v>202</v>
      </c>
      <c r="O50" s="1174" t="s">
        <v>203</v>
      </c>
      <c r="P50" s="1174" t="s">
        <v>204</v>
      </c>
      <c r="Q50" s="1179" t="s">
        <v>205</v>
      </c>
      <c r="R50" s="1178"/>
      <c r="S50" s="1181"/>
    </row>
    <row r="51" spans="1:19" ht="54" customHeight="1">
      <c r="A51" s="1180"/>
      <c r="B51" s="1174"/>
      <c r="C51" s="1174"/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4"/>
      <c r="P51" s="1174"/>
      <c r="Q51" s="1179"/>
      <c r="R51" s="1178"/>
      <c r="S51" s="1181"/>
    </row>
    <row r="52" spans="1:19">
      <c r="A52" s="6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</row>
    <row r="53" spans="1:19" ht="12" customHeight="1">
      <c r="A53" s="104" t="s">
        <v>239</v>
      </c>
      <c r="B53" s="105" t="s">
        <v>44</v>
      </c>
      <c r="C53" s="105" t="s">
        <v>44</v>
      </c>
      <c r="D53" s="105" t="s">
        <v>44</v>
      </c>
      <c r="E53" s="105">
        <v>1472.9655806999999</v>
      </c>
      <c r="F53" s="105">
        <v>578.90887139999995</v>
      </c>
      <c r="G53" s="105">
        <v>120.11427740000001</v>
      </c>
      <c r="H53" s="105">
        <v>22236.4922682</v>
      </c>
      <c r="I53" s="105">
        <v>796.70764429999997</v>
      </c>
      <c r="J53" s="105" t="s">
        <v>44</v>
      </c>
      <c r="K53" s="105">
        <v>205.4489179</v>
      </c>
      <c r="L53" s="105" t="s">
        <v>44</v>
      </c>
      <c r="M53" s="105">
        <v>95495.001814699994</v>
      </c>
      <c r="N53" s="105">
        <v>40.3722025</v>
      </c>
      <c r="O53" s="105">
        <v>7233.5307246000002</v>
      </c>
      <c r="P53" s="105">
        <v>286.6757265</v>
      </c>
      <c r="Q53" s="105">
        <v>128466.2180282</v>
      </c>
      <c r="R53" s="105">
        <v>139137.03680060001</v>
      </c>
      <c r="S53" s="104" t="s">
        <v>239</v>
      </c>
    </row>
    <row r="54" spans="1:19" ht="12" customHeight="1">
      <c r="A54" s="104" t="s">
        <v>240</v>
      </c>
      <c r="B54" s="105" t="s">
        <v>44</v>
      </c>
      <c r="C54" s="105" t="s">
        <v>44</v>
      </c>
      <c r="D54" s="105" t="s">
        <v>44</v>
      </c>
      <c r="E54" s="105">
        <v>6555.9854378999999</v>
      </c>
      <c r="F54" s="105">
        <v>11.810709599999999</v>
      </c>
      <c r="G54" s="105">
        <v>434.87678390000002</v>
      </c>
      <c r="H54" s="105">
        <v>27521.428207299999</v>
      </c>
      <c r="I54" s="105">
        <v>40081.470258200003</v>
      </c>
      <c r="J54" s="105" t="s">
        <v>44</v>
      </c>
      <c r="K54" s="105">
        <v>11378.650851</v>
      </c>
      <c r="L54" s="105" t="s">
        <v>44</v>
      </c>
      <c r="M54" s="105">
        <v>243779.33709270001</v>
      </c>
      <c r="N54" s="105">
        <v>791.36229649999996</v>
      </c>
      <c r="O54" s="105">
        <v>324.18113670000002</v>
      </c>
      <c r="P54" s="105" t="s">
        <v>44</v>
      </c>
      <c r="Q54" s="105">
        <v>330879.10277380003</v>
      </c>
      <c r="R54" s="105">
        <v>333211.31399950001</v>
      </c>
      <c r="S54" s="104" t="s">
        <v>240</v>
      </c>
    </row>
    <row r="55" spans="1:19" ht="12" customHeight="1">
      <c r="A55" s="104" t="s">
        <v>241</v>
      </c>
      <c r="B55" s="105" t="s">
        <v>44</v>
      </c>
      <c r="C55" s="105" t="s">
        <v>44</v>
      </c>
      <c r="D55" s="105" t="s">
        <v>44</v>
      </c>
      <c r="E55" s="105">
        <v>1252.5625634</v>
      </c>
      <c r="F55" s="105">
        <v>2552.2872480000001</v>
      </c>
      <c r="G55" s="105" t="s">
        <v>44</v>
      </c>
      <c r="H55" s="105">
        <v>44.2428399</v>
      </c>
      <c r="I55" s="105">
        <v>9736.2986445999995</v>
      </c>
      <c r="J55" s="105" t="s">
        <v>44</v>
      </c>
      <c r="K55" s="105">
        <v>2172.0696394000001</v>
      </c>
      <c r="L55" s="105" t="s">
        <v>44</v>
      </c>
      <c r="M55" s="105" t="s">
        <v>44</v>
      </c>
      <c r="N55" s="105" t="s">
        <v>44</v>
      </c>
      <c r="O55" s="105">
        <v>927.30020109999998</v>
      </c>
      <c r="P55" s="105" t="s">
        <v>44</v>
      </c>
      <c r="Q55" s="105">
        <v>16684.7611364</v>
      </c>
      <c r="R55" s="105">
        <v>37223.509883999999</v>
      </c>
      <c r="S55" s="104" t="s">
        <v>241</v>
      </c>
    </row>
    <row r="56" spans="1:19" ht="12" customHeight="1">
      <c r="A56" s="104" t="s">
        <v>242</v>
      </c>
      <c r="B56" s="105" t="s">
        <v>44</v>
      </c>
      <c r="C56" s="105" t="s">
        <v>44</v>
      </c>
      <c r="D56" s="105" t="s">
        <v>44</v>
      </c>
      <c r="E56" s="105">
        <v>650.89220130000001</v>
      </c>
      <c r="F56" s="105">
        <v>2442.9004159000001</v>
      </c>
      <c r="G56" s="105">
        <v>1045.6443979000001</v>
      </c>
      <c r="H56" s="105">
        <v>80234.723484999995</v>
      </c>
      <c r="I56" s="105">
        <v>9493.4935779000007</v>
      </c>
      <c r="J56" s="105" t="s">
        <v>44</v>
      </c>
      <c r="K56" s="105">
        <v>16594.4061267</v>
      </c>
      <c r="L56" s="105">
        <v>131226.989175</v>
      </c>
      <c r="M56" s="105">
        <v>9931.8016888999991</v>
      </c>
      <c r="N56" s="105">
        <v>67147.650685800007</v>
      </c>
      <c r="O56" s="105">
        <v>21235.533964800001</v>
      </c>
      <c r="P56" s="105">
        <v>28442.570332499999</v>
      </c>
      <c r="Q56" s="105">
        <v>368446.60605169996</v>
      </c>
      <c r="R56" s="105">
        <v>374398.73604759999</v>
      </c>
      <c r="S56" s="104" t="s">
        <v>242</v>
      </c>
    </row>
    <row r="57" spans="1:19" ht="12" customHeight="1">
      <c r="A57" s="104" t="s">
        <v>243</v>
      </c>
      <c r="B57" s="105" t="s">
        <v>44</v>
      </c>
      <c r="C57" s="105" t="s">
        <v>44</v>
      </c>
      <c r="D57" s="105" t="s">
        <v>44</v>
      </c>
      <c r="E57" s="105" t="s">
        <v>44</v>
      </c>
      <c r="F57" s="105">
        <v>19.296415</v>
      </c>
      <c r="G57" s="105" t="s">
        <v>44</v>
      </c>
      <c r="H57" s="105">
        <v>2447.3582904</v>
      </c>
      <c r="I57" s="105">
        <v>3218.9154411</v>
      </c>
      <c r="J57" s="105" t="s">
        <v>44</v>
      </c>
      <c r="K57" s="105" t="s">
        <v>44</v>
      </c>
      <c r="L57" s="105" t="s">
        <v>44</v>
      </c>
      <c r="M57" s="105" t="s">
        <v>44</v>
      </c>
      <c r="N57" s="105">
        <v>79.382353600000002</v>
      </c>
      <c r="O57" s="105" t="s">
        <v>44</v>
      </c>
      <c r="P57" s="105" t="s">
        <v>44</v>
      </c>
      <c r="Q57" s="105">
        <v>5764.9525001000002</v>
      </c>
      <c r="R57" s="105">
        <v>21497.9880901</v>
      </c>
      <c r="S57" s="104" t="s">
        <v>243</v>
      </c>
    </row>
    <row r="58" spans="1:19" ht="12" customHeight="1">
      <c r="A58" s="104" t="s">
        <v>244</v>
      </c>
      <c r="B58" s="105" t="s">
        <v>44</v>
      </c>
      <c r="C58" s="105" t="s">
        <v>44</v>
      </c>
      <c r="D58" s="105" t="s">
        <v>44</v>
      </c>
      <c r="E58" s="105" t="s">
        <v>44</v>
      </c>
      <c r="F58" s="105" t="s">
        <v>44</v>
      </c>
      <c r="G58" s="105" t="s">
        <v>44</v>
      </c>
      <c r="H58" s="105">
        <v>7436.5117159000001</v>
      </c>
      <c r="I58" s="105">
        <v>6796.6953931999997</v>
      </c>
      <c r="J58" s="105" t="s">
        <v>44</v>
      </c>
      <c r="K58" s="105">
        <v>2355.2129334000001</v>
      </c>
      <c r="L58" s="105" t="s">
        <v>44</v>
      </c>
      <c r="M58" s="105">
        <v>47.8051587</v>
      </c>
      <c r="N58" s="105">
        <v>100.8461776</v>
      </c>
      <c r="O58" s="105">
        <v>5818.7677623</v>
      </c>
      <c r="P58" s="105">
        <v>7095.6418886000001</v>
      </c>
      <c r="Q58" s="105">
        <v>29651.481029700004</v>
      </c>
      <c r="R58" s="105">
        <v>35907.592054799999</v>
      </c>
      <c r="S58" s="104" t="s">
        <v>244</v>
      </c>
    </row>
    <row r="59" spans="1:19" ht="12" customHeight="1">
      <c r="A59" s="104" t="s">
        <v>245</v>
      </c>
      <c r="B59" s="105" t="s">
        <v>44</v>
      </c>
      <c r="C59" s="105" t="s">
        <v>44</v>
      </c>
      <c r="D59" s="105" t="s">
        <v>44</v>
      </c>
      <c r="E59" s="105" t="s">
        <v>44</v>
      </c>
      <c r="F59" s="105" t="s">
        <v>44</v>
      </c>
      <c r="G59" s="105" t="s">
        <v>44</v>
      </c>
      <c r="H59" s="105">
        <v>14361.9474078</v>
      </c>
      <c r="I59" s="105">
        <v>1032.7515421999999</v>
      </c>
      <c r="J59" s="105" t="s">
        <v>44</v>
      </c>
      <c r="K59" s="105" t="s">
        <v>44</v>
      </c>
      <c r="L59" s="105">
        <v>7779.6072917000001</v>
      </c>
      <c r="M59" s="105" t="s">
        <v>44</v>
      </c>
      <c r="N59" s="105" t="s">
        <v>44</v>
      </c>
      <c r="O59" s="105" t="s">
        <v>44</v>
      </c>
      <c r="P59" s="105" t="s">
        <v>44</v>
      </c>
      <c r="Q59" s="105">
        <v>23174.3062417</v>
      </c>
      <c r="R59" s="105">
        <v>21164.433940499999</v>
      </c>
      <c r="S59" s="104" t="s">
        <v>245</v>
      </c>
    </row>
    <row r="60" spans="1:19" ht="12" customHeight="1">
      <c r="A60" s="104" t="s">
        <v>246</v>
      </c>
      <c r="B60" s="105" t="s">
        <v>44</v>
      </c>
      <c r="C60" s="105" t="s">
        <v>44</v>
      </c>
      <c r="D60" s="105" t="s">
        <v>44</v>
      </c>
      <c r="E60" s="105">
        <v>806.18268890000002</v>
      </c>
      <c r="F60" s="105" t="s">
        <v>44</v>
      </c>
      <c r="G60" s="105">
        <v>25.4357562</v>
      </c>
      <c r="H60" s="105">
        <v>18864.068827800002</v>
      </c>
      <c r="I60" s="105">
        <v>10004.0735147</v>
      </c>
      <c r="J60" s="105" t="s">
        <v>44</v>
      </c>
      <c r="K60" s="105">
        <v>1713.2755360000001</v>
      </c>
      <c r="L60" s="105">
        <v>86242.206309999994</v>
      </c>
      <c r="M60" s="105">
        <v>22896.545703600001</v>
      </c>
      <c r="N60" s="105">
        <v>48707.239703899999</v>
      </c>
      <c r="O60" s="105">
        <v>12668.945820700001</v>
      </c>
      <c r="P60" s="105">
        <v>25297.982589899999</v>
      </c>
      <c r="Q60" s="105">
        <v>227225.95645170001</v>
      </c>
      <c r="R60" s="105">
        <v>232570.04475930001</v>
      </c>
      <c r="S60" s="104" t="s">
        <v>246</v>
      </c>
    </row>
    <row r="61" spans="1:19" ht="12" customHeight="1">
      <c r="A61" s="104" t="s">
        <v>247</v>
      </c>
      <c r="B61" s="105" t="s">
        <v>44</v>
      </c>
      <c r="C61" s="105" t="s">
        <v>44</v>
      </c>
      <c r="D61" s="105" t="s">
        <v>44</v>
      </c>
      <c r="E61" s="105">
        <v>10734.603910899999</v>
      </c>
      <c r="F61" s="105" t="s">
        <v>44</v>
      </c>
      <c r="G61" s="105">
        <v>28.031215199999998</v>
      </c>
      <c r="H61" s="105">
        <v>2375.5003926999998</v>
      </c>
      <c r="I61" s="105">
        <v>1997.7798345000001</v>
      </c>
      <c r="J61" s="105" t="s">
        <v>44</v>
      </c>
      <c r="K61" s="105" t="s">
        <v>44</v>
      </c>
      <c r="L61" s="105" t="s">
        <v>44</v>
      </c>
      <c r="M61" s="105">
        <v>19905.120923499999</v>
      </c>
      <c r="N61" s="105">
        <v>39.0501</v>
      </c>
      <c r="O61" s="105">
        <v>20045.5555556</v>
      </c>
      <c r="P61" s="105">
        <v>3057.8023828</v>
      </c>
      <c r="Q61" s="105">
        <v>58183.444315200002</v>
      </c>
      <c r="R61" s="105">
        <v>91962.720512100001</v>
      </c>
      <c r="S61" s="104" t="s">
        <v>247</v>
      </c>
    </row>
    <row r="62" spans="1:19" ht="12" customHeight="1">
      <c r="A62" s="104" t="s">
        <v>248</v>
      </c>
      <c r="B62" s="105" t="s">
        <v>44</v>
      </c>
      <c r="C62" s="105" t="s">
        <v>44</v>
      </c>
      <c r="D62" s="105" t="s">
        <v>44</v>
      </c>
      <c r="E62" s="105" t="s">
        <v>44</v>
      </c>
      <c r="F62" s="105">
        <v>7660.3163284000002</v>
      </c>
      <c r="G62" s="105" t="s">
        <v>44</v>
      </c>
      <c r="H62" s="105">
        <v>16772.943453</v>
      </c>
      <c r="I62" s="105">
        <v>2352.4385900000002</v>
      </c>
      <c r="J62" s="105" t="s">
        <v>44</v>
      </c>
      <c r="K62" s="105">
        <v>8626.3077527999994</v>
      </c>
      <c r="L62" s="105" t="s">
        <v>44</v>
      </c>
      <c r="M62" s="105">
        <v>1923.2099840000001</v>
      </c>
      <c r="N62" s="105">
        <v>6821.3316572000003</v>
      </c>
      <c r="O62" s="105" t="s">
        <v>44</v>
      </c>
      <c r="P62" s="105">
        <v>8630.1507915000002</v>
      </c>
      <c r="Q62" s="105">
        <v>52786.698556899995</v>
      </c>
      <c r="R62" s="105">
        <v>110416.04310140001</v>
      </c>
      <c r="S62" s="104" t="s">
        <v>248</v>
      </c>
    </row>
    <row r="63" spans="1:19" ht="12" customHeight="1">
      <c r="A63" s="104" t="s">
        <v>249</v>
      </c>
      <c r="B63" s="105" t="s">
        <v>44</v>
      </c>
      <c r="C63" s="105" t="s">
        <v>44</v>
      </c>
      <c r="D63" s="105" t="s">
        <v>44</v>
      </c>
      <c r="E63" s="105" t="s">
        <v>44</v>
      </c>
      <c r="F63" s="105" t="s">
        <v>44</v>
      </c>
      <c r="G63" s="105" t="s">
        <v>44</v>
      </c>
      <c r="H63" s="105">
        <v>3347.3284755</v>
      </c>
      <c r="I63" s="105">
        <v>1734.5282334000001</v>
      </c>
      <c r="J63" s="105" t="s">
        <v>44</v>
      </c>
      <c r="K63" s="105">
        <v>7433.1458333</v>
      </c>
      <c r="L63" s="105" t="s">
        <v>44</v>
      </c>
      <c r="M63" s="105">
        <v>723.46836099999996</v>
      </c>
      <c r="N63" s="105">
        <v>7.9047171000000001</v>
      </c>
      <c r="O63" s="105">
        <v>37132.769097199998</v>
      </c>
      <c r="P63" s="105">
        <v>173.00408419999999</v>
      </c>
      <c r="Q63" s="105">
        <v>50552.148801700001</v>
      </c>
      <c r="R63" s="105">
        <v>36896.081077399998</v>
      </c>
      <c r="S63" s="104" t="s">
        <v>249</v>
      </c>
    </row>
    <row r="64" spans="1:19" ht="12" customHeight="1">
      <c r="A64" s="104" t="s">
        <v>250</v>
      </c>
      <c r="B64" s="105" t="s">
        <v>44</v>
      </c>
      <c r="C64" s="105" t="s">
        <v>44</v>
      </c>
      <c r="D64" s="105" t="s">
        <v>44</v>
      </c>
      <c r="E64" s="105">
        <v>2430.0686206999999</v>
      </c>
      <c r="F64" s="105" t="s">
        <v>44</v>
      </c>
      <c r="G64" s="105">
        <v>464.23580609999999</v>
      </c>
      <c r="H64" s="105">
        <v>175094.3550594</v>
      </c>
      <c r="I64" s="105">
        <v>2932.2078688000001</v>
      </c>
      <c r="J64" s="105" t="s">
        <v>44</v>
      </c>
      <c r="K64" s="105">
        <v>9379.3497485000007</v>
      </c>
      <c r="L64" s="105" t="s">
        <v>44</v>
      </c>
      <c r="M64" s="105">
        <v>45633.606884699999</v>
      </c>
      <c r="N64" s="105">
        <v>73519.939096899994</v>
      </c>
      <c r="O64" s="105">
        <v>68046.436205299993</v>
      </c>
      <c r="P64" s="105">
        <v>10288.888507400001</v>
      </c>
      <c r="Q64" s="105">
        <v>387789.08779779996</v>
      </c>
      <c r="R64" s="105">
        <v>367522.56500080001</v>
      </c>
      <c r="S64" s="104" t="s">
        <v>250</v>
      </c>
    </row>
    <row r="65" spans="1:19" ht="12" customHeight="1">
      <c r="A65" s="104" t="s">
        <v>251</v>
      </c>
      <c r="B65" s="105" t="s">
        <v>44</v>
      </c>
      <c r="C65" s="105" t="s">
        <v>44</v>
      </c>
      <c r="D65" s="105" t="s">
        <v>44</v>
      </c>
      <c r="E65" s="105" t="s">
        <v>44</v>
      </c>
      <c r="F65" s="105" t="s">
        <v>44</v>
      </c>
      <c r="G65" s="105" t="s">
        <v>44</v>
      </c>
      <c r="H65" s="105">
        <v>951.40175339999996</v>
      </c>
      <c r="I65" s="105">
        <v>30.127026999999998</v>
      </c>
      <c r="J65" s="105" t="s">
        <v>44</v>
      </c>
      <c r="K65" s="105" t="s">
        <v>44</v>
      </c>
      <c r="L65" s="105" t="s">
        <v>44</v>
      </c>
      <c r="M65" s="105">
        <v>10949.584533699999</v>
      </c>
      <c r="N65" s="105" t="s">
        <v>44</v>
      </c>
      <c r="O65" s="105">
        <v>2570.3125</v>
      </c>
      <c r="P65" s="105">
        <v>574.65406840000003</v>
      </c>
      <c r="Q65" s="105">
        <v>15076.079882499998</v>
      </c>
      <c r="R65" s="105">
        <v>5975.1542422000002</v>
      </c>
      <c r="S65" s="104" t="s">
        <v>251</v>
      </c>
    </row>
    <row r="66" spans="1:19" ht="12" customHeight="1">
      <c r="A66" s="104" t="s">
        <v>252</v>
      </c>
      <c r="B66" s="105" t="s">
        <v>44</v>
      </c>
      <c r="C66" s="105" t="s">
        <v>44</v>
      </c>
      <c r="D66" s="105" t="s">
        <v>44</v>
      </c>
      <c r="E66" s="105" t="s">
        <v>44</v>
      </c>
      <c r="F66" s="105" t="s">
        <v>44</v>
      </c>
      <c r="G66" s="105">
        <v>39.131667899999997</v>
      </c>
      <c r="H66" s="105">
        <v>2080.6816692000002</v>
      </c>
      <c r="I66" s="105">
        <v>1913.2688277</v>
      </c>
      <c r="J66" s="105" t="s">
        <v>44</v>
      </c>
      <c r="K66" s="105">
        <v>12355.922883699999</v>
      </c>
      <c r="L66" s="105">
        <v>38.257677100000002</v>
      </c>
      <c r="M66" s="105">
        <v>49851.488197899998</v>
      </c>
      <c r="N66" s="105">
        <v>60653.515705799997</v>
      </c>
      <c r="O66" s="105">
        <v>42333.216569600001</v>
      </c>
      <c r="P66" s="105">
        <v>15574.3522524</v>
      </c>
      <c r="Q66" s="105">
        <v>184839.83545130002</v>
      </c>
      <c r="R66" s="105">
        <v>167395.8541694</v>
      </c>
      <c r="S66" s="104" t="s">
        <v>252</v>
      </c>
    </row>
    <row r="67" spans="1:19" ht="12" customHeight="1">
      <c r="A67" s="104" t="s">
        <v>253</v>
      </c>
      <c r="B67" s="105" t="s">
        <v>44</v>
      </c>
      <c r="C67" s="105" t="s">
        <v>44</v>
      </c>
      <c r="D67" s="105" t="s">
        <v>44</v>
      </c>
      <c r="E67" s="105" t="s">
        <v>44</v>
      </c>
      <c r="F67" s="105" t="s">
        <v>44</v>
      </c>
      <c r="G67" s="105" t="s">
        <v>44</v>
      </c>
      <c r="H67" s="105">
        <v>920.62317889999997</v>
      </c>
      <c r="I67" s="105">
        <v>15445.136821399999</v>
      </c>
      <c r="J67" s="105" t="s">
        <v>44</v>
      </c>
      <c r="K67" s="105">
        <v>5001.6319444000001</v>
      </c>
      <c r="L67" s="105">
        <v>3605.0972222</v>
      </c>
      <c r="M67" s="105">
        <v>31300.572059599999</v>
      </c>
      <c r="N67" s="105">
        <v>22.3875876</v>
      </c>
      <c r="O67" s="105">
        <v>5209.9628964000003</v>
      </c>
      <c r="P67" s="105">
        <v>649.04491800000005</v>
      </c>
      <c r="Q67" s="105">
        <v>62154.456628499996</v>
      </c>
      <c r="R67" s="105">
        <v>49259.951742999998</v>
      </c>
      <c r="S67" s="104" t="s">
        <v>253</v>
      </c>
    </row>
    <row r="68" spans="1:19" ht="12" customHeight="1">
      <c r="A68" s="104" t="s">
        <v>254</v>
      </c>
      <c r="B68" s="105" t="s">
        <v>44</v>
      </c>
      <c r="C68" s="105" t="s">
        <v>44</v>
      </c>
      <c r="D68" s="105" t="s">
        <v>44</v>
      </c>
      <c r="E68" s="105">
        <v>7399.4462911999999</v>
      </c>
      <c r="F68" s="105" t="s">
        <v>44</v>
      </c>
      <c r="G68" s="105">
        <v>5365.2153286000002</v>
      </c>
      <c r="H68" s="105">
        <v>56180.589517</v>
      </c>
      <c r="I68" s="105">
        <v>85174.999783899999</v>
      </c>
      <c r="J68" s="105" t="s">
        <v>44</v>
      </c>
      <c r="K68" s="105">
        <v>49385.096483300003</v>
      </c>
      <c r="L68" s="105">
        <v>5907.5154906999996</v>
      </c>
      <c r="M68" s="105">
        <v>187198.4347365</v>
      </c>
      <c r="N68" s="105">
        <v>6409.5822245999998</v>
      </c>
      <c r="O68" s="105">
        <v>23496.285924899999</v>
      </c>
      <c r="P68" s="105">
        <v>7864.4472606999998</v>
      </c>
      <c r="Q68" s="105">
        <v>434381.61304139998</v>
      </c>
      <c r="R68" s="105">
        <v>226803.63327950001</v>
      </c>
      <c r="S68" s="104" t="s">
        <v>254</v>
      </c>
    </row>
    <row r="69" spans="1:19" ht="12" customHeight="1">
      <c r="A69" s="104" t="s">
        <v>255</v>
      </c>
      <c r="B69" s="105" t="s">
        <v>44</v>
      </c>
      <c r="C69" s="105" t="s">
        <v>44</v>
      </c>
      <c r="D69" s="105" t="s">
        <v>44</v>
      </c>
      <c r="E69" s="105">
        <v>12128.8691674</v>
      </c>
      <c r="F69" s="105">
        <v>10833.45</v>
      </c>
      <c r="G69" s="105" t="s">
        <v>44</v>
      </c>
      <c r="H69" s="105">
        <v>515.3125</v>
      </c>
      <c r="I69" s="105">
        <v>6520.0304136000004</v>
      </c>
      <c r="J69" s="105" t="s">
        <v>44</v>
      </c>
      <c r="K69" s="105">
        <v>27700.9260278</v>
      </c>
      <c r="L69" s="105" t="s">
        <v>44</v>
      </c>
      <c r="M69" s="105">
        <v>32706.615659300001</v>
      </c>
      <c r="N69" s="105">
        <v>24.336853999999999</v>
      </c>
      <c r="O69" s="105" t="s">
        <v>44</v>
      </c>
      <c r="P69" s="105" t="s">
        <v>44</v>
      </c>
      <c r="Q69" s="105">
        <v>90429.540622100001</v>
      </c>
      <c r="R69" s="105">
        <v>63826.869112799999</v>
      </c>
      <c r="S69" s="104" t="s">
        <v>255</v>
      </c>
    </row>
    <row r="70" spans="1:19" ht="12" customHeight="1">
      <c r="A70" s="104" t="s">
        <v>256</v>
      </c>
      <c r="B70" s="105" t="s">
        <v>44</v>
      </c>
      <c r="C70" s="105" t="s">
        <v>44</v>
      </c>
      <c r="D70" s="105" t="s">
        <v>44</v>
      </c>
      <c r="E70" s="105">
        <v>9084.5424887000008</v>
      </c>
      <c r="F70" s="105" t="s">
        <v>44</v>
      </c>
      <c r="G70" s="105">
        <v>643.43089310000005</v>
      </c>
      <c r="H70" s="105">
        <v>42060.736428199998</v>
      </c>
      <c r="I70" s="105">
        <v>21633.1288355</v>
      </c>
      <c r="J70" s="105" t="s">
        <v>44</v>
      </c>
      <c r="K70" s="105">
        <v>13003.8387038</v>
      </c>
      <c r="L70" s="105">
        <v>4145.0985539000003</v>
      </c>
      <c r="M70" s="105">
        <v>163712.44916009999</v>
      </c>
      <c r="N70" s="105">
        <v>8630.9923419999996</v>
      </c>
      <c r="O70" s="105">
        <v>13076.349571000001</v>
      </c>
      <c r="P70" s="105">
        <v>3631.7622415000001</v>
      </c>
      <c r="Q70" s="105">
        <v>279622.32921780006</v>
      </c>
      <c r="R70" s="105">
        <v>266511.51990890002</v>
      </c>
      <c r="S70" s="104" t="s">
        <v>256</v>
      </c>
    </row>
    <row r="71" spans="1:19" ht="12" customHeight="1">
      <c r="A71" s="104" t="s">
        <v>257</v>
      </c>
      <c r="B71" s="105" t="s">
        <v>44</v>
      </c>
      <c r="C71" s="105">
        <v>10443.68</v>
      </c>
      <c r="D71" s="105" t="s">
        <v>44</v>
      </c>
      <c r="E71" s="105">
        <v>2829.1733881</v>
      </c>
      <c r="F71" s="105">
        <v>9999.3330779000007</v>
      </c>
      <c r="G71" s="105">
        <v>578.15190859999996</v>
      </c>
      <c r="H71" s="105">
        <v>2963.0407745000002</v>
      </c>
      <c r="I71" s="105">
        <v>228.440832</v>
      </c>
      <c r="J71" s="105" t="s">
        <v>44</v>
      </c>
      <c r="K71" s="105">
        <v>16909.455617700001</v>
      </c>
      <c r="L71" s="105" t="s">
        <v>44</v>
      </c>
      <c r="M71" s="105">
        <v>18502.151717699999</v>
      </c>
      <c r="N71" s="105">
        <v>11.664670299999999</v>
      </c>
      <c r="O71" s="105">
        <v>675.88521879999996</v>
      </c>
      <c r="P71" s="105">
        <v>53.6058266</v>
      </c>
      <c r="Q71" s="105">
        <v>63194.583032199997</v>
      </c>
      <c r="R71" s="105">
        <v>25245.586796299998</v>
      </c>
      <c r="S71" s="104" t="s">
        <v>257</v>
      </c>
    </row>
    <row r="72" spans="1:19" ht="12" customHeight="1">
      <c r="A72" s="104" t="s">
        <v>258</v>
      </c>
      <c r="B72" s="105" t="s">
        <v>44</v>
      </c>
      <c r="C72" s="105">
        <v>4679.12</v>
      </c>
      <c r="D72" s="105" t="s">
        <v>44</v>
      </c>
      <c r="E72" s="105">
        <v>41268.5341682</v>
      </c>
      <c r="F72" s="105">
        <v>24078.339565900002</v>
      </c>
      <c r="G72" s="105">
        <v>277.35319879999997</v>
      </c>
      <c r="H72" s="105">
        <v>62447.530796500003</v>
      </c>
      <c r="I72" s="105">
        <v>18503.941338299999</v>
      </c>
      <c r="J72" s="105" t="s">
        <v>44</v>
      </c>
      <c r="K72" s="105">
        <v>79165.732931799997</v>
      </c>
      <c r="L72" s="105">
        <v>12593.606597100001</v>
      </c>
      <c r="M72" s="105">
        <v>114699.64664950001</v>
      </c>
      <c r="N72" s="105">
        <v>9578.0883611000008</v>
      </c>
      <c r="O72" s="105">
        <v>30382.122472800002</v>
      </c>
      <c r="P72" s="105">
        <v>8320.7937060000004</v>
      </c>
      <c r="Q72" s="105">
        <v>405994.80978600011</v>
      </c>
      <c r="R72" s="105">
        <v>474881.07305309997</v>
      </c>
      <c r="S72" s="104" t="s">
        <v>258</v>
      </c>
    </row>
    <row r="73" spans="1:19" ht="12" customHeight="1">
      <c r="A73" s="104" t="s">
        <v>259</v>
      </c>
      <c r="B73" s="105" t="s">
        <v>44</v>
      </c>
      <c r="C73" s="105" t="s">
        <v>44</v>
      </c>
      <c r="D73" s="105" t="s">
        <v>44</v>
      </c>
      <c r="E73" s="105">
        <v>15241.1766398</v>
      </c>
      <c r="F73" s="105">
        <v>8928.3171044999999</v>
      </c>
      <c r="G73" s="105">
        <v>7374.8156004000002</v>
      </c>
      <c r="H73" s="105">
        <v>12611.049624200001</v>
      </c>
      <c r="I73" s="105">
        <v>8767.3994043000002</v>
      </c>
      <c r="J73" s="105" t="s">
        <v>44</v>
      </c>
      <c r="K73" s="105">
        <v>6462.3515186000004</v>
      </c>
      <c r="L73" s="105">
        <v>2481.6078300999998</v>
      </c>
      <c r="M73" s="105">
        <v>29541.6832751</v>
      </c>
      <c r="N73" s="105" t="s">
        <v>44</v>
      </c>
      <c r="O73" s="105">
        <v>809.51857759999996</v>
      </c>
      <c r="P73" s="105">
        <v>2310.2556497999999</v>
      </c>
      <c r="Q73" s="105">
        <v>94528.175224400009</v>
      </c>
      <c r="R73" s="105">
        <v>76984.753461200002</v>
      </c>
      <c r="S73" s="104" t="s">
        <v>259</v>
      </c>
    </row>
    <row r="74" spans="1:19" ht="12" customHeight="1">
      <c r="A74" s="104" t="s">
        <v>260</v>
      </c>
      <c r="B74" s="105" t="s">
        <v>44</v>
      </c>
      <c r="C74" s="105">
        <v>1003</v>
      </c>
      <c r="D74" s="105" t="s">
        <v>44</v>
      </c>
      <c r="E74" s="105">
        <v>15917.914000999999</v>
      </c>
      <c r="F74" s="105">
        <v>37873.162954300002</v>
      </c>
      <c r="G74" s="105">
        <v>573.04075069999999</v>
      </c>
      <c r="H74" s="105">
        <v>16160.094138</v>
      </c>
      <c r="I74" s="105">
        <v>27896.141258799998</v>
      </c>
      <c r="J74" s="105" t="s">
        <v>44</v>
      </c>
      <c r="K74" s="105">
        <v>74558.694868499995</v>
      </c>
      <c r="L74" s="105">
        <v>1702.255085</v>
      </c>
      <c r="M74" s="105">
        <v>50764.199902699998</v>
      </c>
      <c r="N74" s="105">
        <v>6477.6143413</v>
      </c>
      <c r="O74" s="105">
        <v>142.92364649999999</v>
      </c>
      <c r="P74" s="105">
        <v>20656.440510199998</v>
      </c>
      <c r="Q74" s="105">
        <v>253725.48145700002</v>
      </c>
      <c r="R74" s="105">
        <v>282551.44112099998</v>
      </c>
      <c r="S74" s="104" t="s">
        <v>260</v>
      </c>
    </row>
    <row r="75" spans="1:19" ht="12" customHeight="1">
      <c r="A75" s="104" t="s">
        <v>261</v>
      </c>
      <c r="B75" s="105" t="s">
        <v>44</v>
      </c>
      <c r="C75" s="105" t="s">
        <v>44</v>
      </c>
      <c r="D75" s="105" t="s">
        <v>44</v>
      </c>
      <c r="E75" s="105">
        <v>15852.7879254</v>
      </c>
      <c r="F75" s="105">
        <v>2036.8389013000001</v>
      </c>
      <c r="G75" s="105">
        <v>287.56608249999999</v>
      </c>
      <c r="H75" s="105">
        <v>22504.269739300002</v>
      </c>
      <c r="I75" s="105">
        <v>10014.8871635</v>
      </c>
      <c r="J75" s="105" t="s">
        <v>44</v>
      </c>
      <c r="K75" s="105">
        <v>63252.589754699999</v>
      </c>
      <c r="L75" s="105">
        <v>44.686256</v>
      </c>
      <c r="M75" s="105">
        <v>51973.6531645</v>
      </c>
      <c r="N75" s="105">
        <v>11861.147270199999</v>
      </c>
      <c r="O75" s="105" t="s">
        <v>44</v>
      </c>
      <c r="P75" s="105">
        <v>1590.3537705000001</v>
      </c>
      <c r="Q75" s="105">
        <v>179418.78002789998</v>
      </c>
      <c r="R75" s="105">
        <v>168005.8253849</v>
      </c>
      <c r="S75" s="104" t="s">
        <v>261</v>
      </c>
    </row>
    <row r="76" spans="1:19" ht="12" customHeight="1">
      <c r="A76" s="104" t="s">
        <v>262</v>
      </c>
      <c r="B76" s="105" t="s">
        <v>44</v>
      </c>
      <c r="C76" s="105">
        <v>1552.7294443999999</v>
      </c>
      <c r="D76" s="105" t="s">
        <v>44</v>
      </c>
      <c r="E76" s="105">
        <v>6332.5705494000003</v>
      </c>
      <c r="F76" s="105">
        <v>1185.7303744999999</v>
      </c>
      <c r="G76" s="105">
        <v>772.73835810000003</v>
      </c>
      <c r="H76" s="105">
        <v>20875.585861299998</v>
      </c>
      <c r="I76" s="105">
        <v>7413.9411352999996</v>
      </c>
      <c r="J76" s="105" t="s">
        <v>44</v>
      </c>
      <c r="K76" s="105">
        <v>48414.618347099997</v>
      </c>
      <c r="L76" s="105">
        <v>6380.167426</v>
      </c>
      <c r="M76" s="105">
        <v>23179.800243599999</v>
      </c>
      <c r="N76" s="105">
        <v>7064.2899393999996</v>
      </c>
      <c r="O76" s="105">
        <v>507.82974460000003</v>
      </c>
      <c r="P76" s="105">
        <v>13561.008627900001</v>
      </c>
      <c r="Q76" s="105">
        <v>137241.01005159999</v>
      </c>
      <c r="R76" s="105">
        <v>124487.9422584</v>
      </c>
      <c r="S76" s="104" t="s">
        <v>262</v>
      </c>
    </row>
    <row r="77" spans="1:19" ht="12" customHeight="1">
      <c r="A77" s="104" t="s">
        <v>263</v>
      </c>
      <c r="B77" s="105" t="s">
        <v>44</v>
      </c>
      <c r="C77" s="105" t="s">
        <v>44</v>
      </c>
      <c r="D77" s="105" t="s">
        <v>44</v>
      </c>
      <c r="E77" s="105">
        <v>6989.1975148000001</v>
      </c>
      <c r="F77" s="105">
        <v>181.55548730000001</v>
      </c>
      <c r="G77" s="105" t="s">
        <v>44</v>
      </c>
      <c r="H77" s="105">
        <v>47.516905600000001</v>
      </c>
      <c r="I77" s="105">
        <v>163.89935510000001</v>
      </c>
      <c r="J77" s="105" t="s">
        <v>44</v>
      </c>
      <c r="K77" s="105" t="s">
        <v>44</v>
      </c>
      <c r="L77" s="105" t="s">
        <v>44</v>
      </c>
      <c r="M77" s="105">
        <v>2196.5320833000001</v>
      </c>
      <c r="N77" s="105">
        <v>29.937320700000001</v>
      </c>
      <c r="O77" s="105" t="s">
        <v>44</v>
      </c>
      <c r="P77" s="105" t="s">
        <v>44</v>
      </c>
      <c r="Q77" s="105">
        <v>9608.6386668000014</v>
      </c>
      <c r="R77" s="105">
        <v>15698.8648753</v>
      </c>
      <c r="S77" s="104" t="s">
        <v>263</v>
      </c>
    </row>
    <row r="78" spans="1:19" ht="12" customHeight="1">
      <c r="A78" s="104" t="s">
        <v>264</v>
      </c>
      <c r="B78" s="105" t="s">
        <v>44</v>
      </c>
      <c r="C78" s="105">
        <v>1533.5115447999999</v>
      </c>
      <c r="D78" s="105" t="s">
        <v>44</v>
      </c>
      <c r="E78" s="105">
        <v>10806.3765191</v>
      </c>
      <c r="F78" s="105">
        <v>759.23720400000002</v>
      </c>
      <c r="G78" s="105">
        <v>657.19609630000002</v>
      </c>
      <c r="H78" s="105">
        <v>2895.5719064</v>
      </c>
      <c r="I78" s="105">
        <v>1152.4689131</v>
      </c>
      <c r="J78" s="105" t="s">
        <v>44</v>
      </c>
      <c r="K78" s="105" t="s">
        <v>44</v>
      </c>
      <c r="L78" s="105" t="s">
        <v>44</v>
      </c>
      <c r="M78" s="105">
        <v>43670.070210999998</v>
      </c>
      <c r="N78" s="105">
        <v>3952.2144379000001</v>
      </c>
      <c r="O78" s="105" t="s">
        <v>44</v>
      </c>
      <c r="P78" s="105" t="s">
        <v>44</v>
      </c>
      <c r="Q78" s="105">
        <v>65426.646832599996</v>
      </c>
      <c r="R78" s="105">
        <v>56259.498167099999</v>
      </c>
      <c r="S78" s="104" t="s">
        <v>264</v>
      </c>
    </row>
    <row r="79" spans="1:19" ht="12" customHeight="1">
      <c r="A79" s="104" t="s">
        <v>265</v>
      </c>
      <c r="B79" s="105" t="s">
        <v>44</v>
      </c>
      <c r="C79" s="105" t="s">
        <v>44</v>
      </c>
      <c r="D79" s="105" t="s">
        <v>44</v>
      </c>
      <c r="E79" s="105">
        <v>9.1195415999999998</v>
      </c>
      <c r="F79" s="105" t="s">
        <v>44</v>
      </c>
      <c r="G79" s="105" t="s">
        <v>44</v>
      </c>
      <c r="H79" s="105">
        <v>1275.2936053000001</v>
      </c>
      <c r="I79" s="105">
        <v>2579.2805717000001</v>
      </c>
      <c r="J79" s="105" t="s">
        <v>44</v>
      </c>
      <c r="K79" s="105" t="s">
        <v>44</v>
      </c>
      <c r="L79" s="105" t="s">
        <v>44</v>
      </c>
      <c r="M79" s="105">
        <v>18652.122864699999</v>
      </c>
      <c r="N79" s="105">
        <v>2.4515633000000001</v>
      </c>
      <c r="O79" s="105" t="s">
        <v>44</v>
      </c>
      <c r="P79" s="105" t="s">
        <v>44</v>
      </c>
      <c r="Q79" s="105">
        <v>22518.268146599999</v>
      </c>
      <c r="R79" s="105">
        <v>22911.383613000002</v>
      </c>
      <c r="S79" s="104" t="s">
        <v>265</v>
      </c>
    </row>
    <row r="80" spans="1:19" ht="12" customHeight="1">
      <c r="A80" s="104" t="s">
        <v>266</v>
      </c>
      <c r="B80" s="105" t="s">
        <v>44</v>
      </c>
      <c r="C80" s="105" t="s">
        <v>44</v>
      </c>
      <c r="D80" s="105" t="s">
        <v>44</v>
      </c>
      <c r="E80" s="105">
        <v>4305.5165617000002</v>
      </c>
      <c r="F80" s="105" t="s">
        <v>44</v>
      </c>
      <c r="G80" s="105">
        <v>2003.3196676</v>
      </c>
      <c r="H80" s="105">
        <v>11435.795182399999</v>
      </c>
      <c r="I80" s="105">
        <v>2072.7570301999999</v>
      </c>
      <c r="J80" s="105" t="s">
        <v>44</v>
      </c>
      <c r="K80" s="105">
        <v>199.87124180000001</v>
      </c>
      <c r="L80" s="105" t="s">
        <v>44</v>
      </c>
      <c r="M80" s="105">
        <v>10354.7009007</v>
      </c>
      <c r="N80" s="105">
        <v>1115.6892138000001</v>
      </c>
      <c r="O80" s="105">
        <v>664.44947999999999</v>
      </c>
      <c r="P80" s="105" t="s">
        <v>44</v>
      </c>
      <c r="Q80" s="105">
        <v>32152.099278199996</v>
      </c>
      <c r="R80" s="105">
        <v>42906.945872900003</v>
      </c>
      <c r="S80" s="104" t="s">
        <v>266</v>
      </c>
    </row>
    <row r="81" spans="1:19" ht="12" customHeight="1">
      <c r="A81" s="104" t="s">
        <v>267</v>
      </c>
      <c r="B81" s="105" t="s">
        <v>44</v>
      </c>
      <c r="C81" s="105" t="s">
        <v>44</v>
      </c>
      <c r="D81" s="105" t="s">
        <v>44</v>
      </c>
      <c r="E81" s="105" t="s">
        <v>44</v>
      </c>
      <c r="F81" s="105" t="s">
        <v>44</v>
      </c>
      <c r="G81" s="105" t="s">
        <v>44</v>
      </c>
      <c r="H81" s="105" t="s">
        <v>44</v>
      </c>
      <c r="I81" s="105">
        <v>7.4399598999999998</v>
      </c>
      <c r="J81" s="105" t="s">
        <v>44</v>
      </c>
      <c r="K81" s="105" t="s">
        <v>44</v>
      </c>
      <c r="L81" s="105" t="s">
        <v>44</v>
      </c>
      <c r="M81" s="105" t="s">
        <v>44</v>
      </c>
      <c r="N81" s="105" t="s">
        <v>44</v>
      </c>
      <c r="O81" s="105" t="s">
        <v>44</v>
      </c>
      <c r="P81" s="105" t="s">
        <v>44</v>
      </c>
      <c r="Q81" s="105">
        <v>7.4399598999999998</v>
      </c>
      <c r="R81" s="105">
        <v>11.897893099999999</v>
      </c>
      <c r="S81" s="104" t="s">
        <v>267</v>
      </c>
    </row>
    <row r="82" spans="1:19" ht="12" customHeight="1">
      <c r="A82" s="104" t="s">
        <v>268</v>
      </c>
      <c r="B82" s="105" t="s">
        <v>44</v>
      </c>
      <c r="C82" s="105" t="s">
        <v>44</v>
      </c>
      <c r="D82" s="105" t="s">
        <v>44</v>
      </c>
      <c r="E82" s="105" t="s">
        <v>44</v>
      </c>
      <c r="F82" s="105" t="s">
        <v>44</v>
      </c>
      <c r="G82" s="105" t="s">
        <v>44</v>
      </c>
      <c r="H82" s="105">
        <v>1761.1687323000001</v>
      </c>
      <c r="I82" s="105" t="s">
        <v>44</v>
      </c>
      <c r="J82" s="105" t="s">
        <v>44</v>
      </c>
      <c r="K82" s="105" t="s">
        <v>44</v>
      </c>
      <c r="L82" s="105" t="s">
        <v>44</v>
      </c>
      <c r="M82" s="105" t="s">
        <v>44</v>
      </c>
      <c r="N82" s="105" t="s">
        <v>44</v>
      </c>
      <c r="O82" s="105" t="s">
        <v>44</v>
      </c>
      <c r="P82" s="105" t="s">
        <v>44</v>
      </c>
      <c r="Q82" s="105">
        <v>1761.1687323000001</v>
      </c>
      <c r="R82" s="105">
        <v>1761.1687323000001</v>
      </c>
      <c r="S82" s="104" t="s">
        <v>268</v>
      </c>
    </row>
    <row r="83" spans="1:19" ht="12" customHeight="1">
      <c r="A83" s="104" t="s">
        <v>270</v>
      </c>
      <c r="B83" s="105" t="s">
        <v>44</v>
      </c>
      <c r="C83" s="105" t="s">
        <v>44</v>
      </c>
      <c r="D83" s="105" t="s">
        <v>44</v>
      </c>
      <c r="E83" s="105" t="s">
        <v>44</v>
      </c>
      <c r="F83" s="105" t="s">
        <v>44</v>
      </c>
      <c r="G83" s="105" t="s">
        <v>44</v>
      </c>
      <c r="H83" s="105">
        <v>9665.5384649000007</v>
      </c>
      <c r="I83" s="105" t="s">
        <v>44</v>
      </c>
      <c r="J83" s="105" t="s">
        <v>44</v>
      </c>
      <c r="K83" s="105" t="s">
        <v>44</v>
      </c>
      <c r="L83" s="105" t="s">
        <v>44</v>
      </c>
      <c r="M83" s="105" t="s">
        <v>44</v>
      </c>
      <c r="N83" s="105">
        <v>4.4430785999999998</v>
      </c>
      <c r="O83" s="105" t="s">
        <v>44</v>
      </c>
      <c r="P83" s="105" t="s">
        <v>44</v>
      </c>
      <c r="Q83" s="105">
        <v>9669.9815435</v>
      </c>
      <c r="R83" s="105">
        <v>9670.7200107000008</v>
      </c>
      <c r="S83" s="104" t="s">
        <v>270</v>
      </c>
    </row>
    <row r="84" spans="1:19" ht="12" customHeight="1">
      <c r="A84" s="104" t="s">
        <v>272</v>
      </c>
      <c r="B84" s="105" t="s">
        <v>44</v>
      </c>
      <c r="C84" s="105">
        <v>945.81137530000001</v>
      </c>
      <c r="D84" s="105" t="s">
        <v>44</v>
      </c>
      <c r="E84" s="105" t="s">
        <v>44</v>
      </c>
      <c r="F84" s="105" t="s">
        <v>44</v>
      </c>
      <c r="G84" s="105" t="s">
        <v>44</v>
      </c>
      <c r="H84" s="105">
        <v>67529.747245100007</v>
      </c>
      <c r="I84" s="105">
        <v>11975.3910388</v>
      </c>
      <c r="J84" s="105" t="s">
        <v>44</v>
      </c>
      <c r="K84" s="105" t="s">
        <v>44</v>
      </c>
      <c r="L84" s="105" t="s">
        <v>44</v>
      </c>
      <c r="M84" s="105" t="s">
        <v>44</v>
      </c>
      <c r="N84" s="105">
        <v>4249.5189344</v>
      </c>
      <c r="O84" s="105" t="s">
        <v>44</v>
      </c>
      <c r="P84" s="105" t="s">
        <v>44</v>
      </c>
      <c r="Q84" s="105">
        <v>84700.468593600002</v>
      </c>
      <c r="R84" s="105">
        <v>84797.5569713</v>
      </c>
      <c r="S84" s="104" t="s">
        <v>272</v>
      </c>
    </row>
    <row r="85" spans="1:19" ht="12" customHeight="1">
      <c r="A85" s="110" t="s">
        <v>275</v>
      </c>
      <c r="B85" s="105" t="s">
        <v>44</v>
      </c>
      <c r="C85" s="105" t="s">
        <v>44</v>
      </c>
      <c r="D85" s="105" t="s">
        <v>44</v>
      </c>
      <c r="E85" s="105">
        <v>54.114272499999998</v>
      </c>
      <c r="F85" s="105" t="s">
        <v>44</v>
      </c>
      <c r="G85" s="105" t="s">
        <v>44</v>
      </c>
      <c r="H85" s="105">
        <v>276.16385070000001</v>
      </c>
      <c r="I85" s="105" t="s">
        <v>44</v>
      </c>
      <c r="J85" s="105" t="s">
        <v>44</v>
      </c>
      <c r="K85" s="105" t="s">
        <v>44</v>
      </c>
      <c r="L85" s="105" t="s">
        <v>44</v>
      </c>
      <c r="M85" s="105" t="s">
        <v>44</v>
      </c>
      <c r="N85" s="105" t="s">
        <v>44</v>
      </c>
      <c r="O85" s="105" t="s">
        <v>44</v>
      </c>
      <c r="P85" s="105" t="s">
        <v>44</v>
      </c>
      <c r="Q85" s="105">
        <v>330.27812319999998</v>
      </c>
      <c r="R85" s="105">
        <v>330.27812319999998</v>
      </c>
      <c r="S85" s="104" t="s">
        <v>275</v>
      </c>
    </row>
    <row r="86" spans="1:19" ht="12" customHeight="1">
      <c r="A86" s="110" t="s">
        <v>279</v>
      </c>
      <c r="B86" s="105" t="s">
        <v>44</v>
      </c>
      <c r="C86" s="105" t="s">
        <v>44</v>
      </c>
      <c r="D86" s="105" t="s">
        <v>44</v>
      </c>
      <c r="E86" s="105" t="s">
        <v>44</v>
      </c>
      <c r="F86" s="105" t="s">
        <v>44</v>
      </c>
      <c r="G86" s="105" t="s">
        <v>44</v>
      </c>
      <c r="H86" s="105">
        <v>7965.7432250000002</v>
      </c>
      <c r="I86" s="105">
        <v>4024.7254859</v>
      </c>
      <c r="J86" s="105" t="s">
        <v>44</v>
      </c>
      <c r="K86" s="105" t="s">
        <v>44</v>
      </c>
      <c r="L86" s="105" t="s">
        <v>44</v>
      </c>
      <c r="M86" s="105" t="s">
        <v>44</v>
      </c>
      <c r="N86" s="105" t="s">
        <v>44</v>
      </c>
      <c r="O86" s="105">
        <v>144.1023204</v>
      </c>
      <c r="P86" s="105">
        <v>3204.8490281999998</v>
      </c>
      <c r="Q86" s="105">
        <v>15339.4200595</v>
      </c>
      <c r="R86" s="105">
        <v>15413.449478299999</v>
      </c>
      <c r="S86" s="104" t="s">
        <v>279</v>
      </c>
    </row>
    <row r="87" spans="1:19" ht="12" customHeight="1">
      <c r="A87" s="110" t="s">
        <v>280</v>
      </c>
      <c r="B87" s="105" t="s">
        <v>44</v>
      </c>
      <c r="C87" s="105" t="s">
        <v>44</v>
      </c>
      <c r="D87" s="105" t="s">
        <v>44</v>
      </c>
      <c r="E87" s="105" t="s">
        <v>44</v>
      </c>
      <c r="F87" s="105" t="s">
        <v>44</v>
      </c>
      <c r="G87" s="105" t="s">
        <v>44</v>
      </c>
      <c r="H87" s="105" t="s">
        <v>44</v>
      </c>
      <c r="I87" s="105" t="s">
        <v>44</v>
      </c>
      <c r="J87" s="105" t="s">
        <v>44</v>
      </c>
      <c r="K87" s="105" t="s">
        <v>44</v>
      </c>
      <c r="L87" s="105" t="s">
        <v>44</v>
      </c>
      <c r="M87" s="105" t="s">
        <v>44</v>
      </c>
      <c r="N87" s="105" t="s">
        <v>44</v>
      </c>
      <c r="O87" s="105" t="s">
        <v>44</v>
      </c>
      <c r="P87" s="105" t="s">
        <v>44</v>
      </c>
      <c r="Q87" s="105" t="s">
        <v>44</v>
      </c>
      <c r="R87" s="105" t="s">
        <v>44</v>
      </c>
      <c r="S87" s="104" t="s">
        <v>280</v>
      </c>
    </row>
    <row r="88" spans="1:19" ht="12" customHeight="1">
      <c r="A88" s="110" t="s">
        <v>281</v>
      </c>
      <c r="B88" s="105" t="s">
        <v>44</v>
      </c>
      <c r="C88" s="105" t="s">
        <v>44</v>
      </c>
      <c r="D88" s="105" t="s">
        <v>44</v>
      </c>
      <c r="E88" s="105">
        <v>75.407870500000001</v>
      </c>
      <c r="F88" s="105" t="s">
        <v>44</v>
      </c>
      <c r="G88" s="105" t="s">
        <v>44</v>
      </c>
      <c r="H88" s="105" t="s">
        <v>44</v>
      </c>
      <c r="I88" s="105" t="s">
        <v>44</v>
      </c>
      <c r="J88" s="105" t="s">
        <v>44</v>
      </c>
      <c r="K88" s="105" t="s">
        <v>44</v>
      </c>
      <c r="L88" s="105" t="s">
        <v>44</v>
      </c>
      <c r="M88" s="105" t="s">
        <v>44</v>
      </c>
      <c r="N88" s="105" t="s">
        <v>44</v>
      </c>
      <c r="O88" s="105" t="s">
        <v>44</v>
      </c>
      <c r="P88" s="105" t="s">
        <v>44</v>
      </c>
      <c r="Q88" s="105">
        <v>75.407870500000001</v>
      </c>
      <c r="R88" s="105">
        <v>160.36265710000001</v>
      </c>
      <c r="S88" s="104" t="s">
        <v>281</v>
      </c>
    </row>
    <row r="89" spans="1:19" ht="12" customHeight="1">
      <c r="A89" s="110" t="s">
        <v>283</v>
      </c>
      <c r="B89" s="105" t="s">
        <v>44</v>
      </c>
      <c r="C89" s="105" t="s">
        <v>44</v>
      </c>
      <c r="D89" s="105" t="s">
        <v>44</v>
      </c>
      <c r="E89" s="105" t="s">
        <v>44</v>
      </c>
      <c r="F89" s="105" t="s">
        <v>44</v>
      </c>
      <c r="G89" s="105" t="s">
        <v>44</v>
      </c>
      <c r="H89" s="105">
        <v>59.471781999999997</v>
      </c>
      <c r="I89" s="105" t="s">
        <v>44</v>
      </c>
      <c r="J89" s="105" t="s">
        <v>44</v>
      </c>
      <c r="K89" s="105" t="s">
        <v>44</v>
      </c>
      <c r="L89" s="105" t="s">
        <v>44</v>
      </c>
      <c r="M89" s="105" t="s">
        <v>44</v>
      </c>
      <c r="N89" s="105" t="s">
        <v>44</v>
      </c>
      <c r="O89" s="105" t="s">
        <v>44</v>
      </c>
      <c r="P89" s="105" t="s">
        <v>44</v>
      </c>
      <c r="Q89" s="105">
        <v>59.471781999999997</v>
      </c>
      <c r="R89" s="105">
        <v>59.471781999999997</v>
      </c>
      <c r="S89" s="104" t="s">
        <v>283</v>
      </c>
    </row>
    <row r="90" spans="1:19" ht="12" customHeight="1">
      <c r="A90" s="110" t="s">
        <v>287</v>
      </c>
      <c r="B90" s="105" t="s">
        <v>44</v>
      </c>
      <c r="C90" s="105" t="s">
        <v>44</v>
      </c>
      <c r="D90" s="105" t="s">
        <v>44</v>
      </c>
      <c r="E90" s="105" t="s">
        <v>44</v>
      </c>
      <c r="F90" s="105">
        <v>4.9969999999999995E-4</v>
      </c>
      <c r="G90" s="105" t="s">
        <v>44</v>
      </c>
      <c r="H90" s="105">
        <v>0.1384283</v>
      </c>
      <c r="I90" s="105">
        <v>1364.6036658999999</v>
      </c>
      <c r="J90" s="105" t="s">
        <v>44</v>
      </c>
      <c r="K90" s="105">
        <v>138.31613050000001</v>
      </c>
      <c r="L90" s="105" t="s">
        <v>44</v>
      </c>
      <c r="M90" s="105" t="s">
        <v>44</v>
      </c>
      <c r="N90" s="105" t="s">
        <v>44</v>
      </c>
      <c r="O90" s="105" t="s">
        <v>44</v>
      </c>
      <c r="P90" s="105">
        <v>98866.268820199999</v>
      </c>
      <c r="Q90" s="105">
        <v>100369.3275446</v>
      </c>
      <c r="R90" s="105">
        <v>101568.69117419999</v>
      </c>
      <c r="S90" s="104" t="s">
        <v>287</v>
      </c>
    </row>
    <row r="91" spans="1:19" ht="12" customHeight="1">
      <c r="A91" s="110" t="s">
        <v>289</v>
      </c>
      <c r="B91" s="105" t="s">
        <v>44</v>
      </c>
      <c r="C91" s="105" t="s">
        <v>44</v>
      </c>
      <c r="D91" s="105" t="s">
        <v>44</v>
      </c>
      <c r="E91" s="105" t="s">
        <v>44</v>
      </c>
      <c r="F91" s="105">
        <v>856.18113600000004</v>
      </c>
      <c r="G91" s="105" t="s">
        <v>44</v>
      </c>
      <c r="H91" s="105">
        <v>11697.757121799999</v>
      </c>
      <c r="I91" s="105" t="s">
        <v>44</v>
      </c>
      <c r="J91" s="105" t="s">
        <v>44</v>
      </c>
      <c r="K91" s="105" t="s">
        <v>44</v>
      </c>
      <c r="L91" s="105" t="s">
        <v>44</v>
      </c>
      <c r="M91" s="105" t="s">
        <v>44</v>
      </c>
      <c r="N91" s="105" t="s">
        <v>44</v>
      </c>
      <c r="O91" s="105" t="s">
        <v>44</v>
      </c>
      <c r="P91" s="105" t="s">
        <v>44</v>
      </c>
      <c r="Q91" s="105">
        <v>12553.938257799999</v>
      </c>
      <c r="R91" s="105">
        <v>12553.9382578</v>
      </c>
      <c r="S91" s="104" t="s">
        <v>289</v>
      </c>
    </row>
    <row r="92" spans="1:19" ht="12" customHeight="1">
      <c r="A92" s="110" t="s">
        <v>295</v>
      </c>
      <c r="B92" s="105" t="s">
        <v>44</v>
      </c>
      <c r="C92" s="105" t="s">
        <v>44</v>
      </c>
      <c r="D92" s="105" t="s">
        <v>44</v>
      </c>
      <c r="E92" s="105" t="s">
        <v>44</v>
      </c>
      <c r="F92" s="105" t="s">
        <v>44</v>
      </c>
      <c r="G92" s="105" t="s">
        <v>44</v>
      </c>
      <c r="H92" s="105" t="s">
        <v>44</v>
      </c>
      <c r="I92" s="105">
        <v>366.98557849999997</v>
      </c>
      <c r="J92" s="105" t="s">
        <v>44</v>
      </c>
      <c r="K92" s="105" t="s">
        <v>44</v>
      </c>
      <c r="L92" s="105" t="s">
        <v>44</v>
      </c>
      <c r="M92" s="105" t="s">
        <v>44</v>
      </c>
      <c r="N92" s="105" t="s">
        <v>44</v>
      </c>
      <c r="O92" s="105" t="s">
        <v>44</v>
      </c>
      <c r="P92" s="105" t="s">
        <v>44</v>
      </c>
      <c r="Q92" s="105">
        <v>366.98557849999997</v>
      </c>
      <c r="R92" s="105">
        <v>366.98557849999997</v>
      </c>
      <c r="S92" s="104" t="s">
        <v>295</v>
      </c>
    </row>
    <row r="93" spans="1:19" ht="12" customHeight="1">
      <c r="A93" s="110" t="s">
        <v>303</v>
      </c>
      <c r="B93" s="105" t="s">
        <v>44</v>
      </c>
      <c r="C93" s="105" t="s">
        <v>44</v>
      </c>
      <c r="D93" s="105" t="s">
        <v>44</v>
      </c>
      <c r="E93" s="105" t="s">
        <v>44</v>
      </c>
      <c r="F93" s="105" t="s">
        <v>44</v>
      </c>
      <c r="G93" s="105" t="s">
        <v>44</v>
      </c>
      <c r="H93" s="105" t="s">
        <v>44</v>
      </c>
      <c r="I93" s="105">
        <v>247.8067063</v>
      </c>
      <c r="J93" s="105" t="s">
        <v>44</v>
      </c>
      <c r="K93" s="105" t="s">
        <v>44</v>
      </c>
      <c r="L93" s="105" t="s">
        <v>44</v>
      </c>
      <c r="M93" s="105" t="s">
        <v>44</v>
      </c>
      <c r="N93" s="105" t="s">
        <v>44</v>
      </c>
      <c r="O93" s="105">
        <v>714.33864149999999</v>
      </c>
      <c r="P93" s="105">
        <v>114.9262782</v>
      </c>
      <c r="Q93" s="105">
        <v>1077.0716259999999</v>
      </c>
      <c r="R93" s="105" t="s">
        <v>44</v>
      </c>
      <c r="S93" s="104" t="s">
        <v>303</v>
      </c>
    </row>
    <row r="94" spans="1:19">
      <c r="A94" s="111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2"/>
    </row>
    <row r="95" spans="1:19" ht="24">
      <c r="A95" s="113" t="s">
        <v>308</v>
      </c>
      <c r="B95" s="114">
        <v>0</v>
      </c>
      <c r="C95" s="114">
        <v>22743.551331999999</v>
      </c>
      <c r="D95" s="114">
        <v>0</v>
      </c>
      <c r="E95" s="114">
        <v>188076.70793830001</v>
      </c>
      <c r="F95" s="114">
        <v>135589.90192139999</v>
      </c>
      <c r="G95" s="114">
        <v>22844.126388999997</v>
      </c>
      <c r="H95" s="114">
        <v>943572.33354330016</v>
      </c>
      <c r="I95" s="114">
        <v>558337.96458889998</v>
      </c>
      <c r="J95" s="114">
        <v>0</v>
      </c>
      <c r="K95" s="114">
        <v>739257.50318920007</v>
      </c>
      <c r="L95" s="114">
        <v>262560.37842920003</v>
      </c>
      <c r="M95" s="114">
        <v>1499665.9098265001</v>
      </c>
      <c r="N95" s="114">
        <v>350860.30952959991</v>
      </c>
      <c r="O95" s="114">
        <v>309001.83162429999</v>
      </c>
      <c r="P95" s="114">
        <v>300770.82082240004</v>
      </c>
      <c r="Q95" s="114">
        <v>5333281.3391341018</v>
      </c>
      <c r="R95" s="114">
        <v>5197024.8547179997</v>
      </c>
      <c r="S95" s="113" t="s">
        <v>308</v>
      </c>
    </row>
    <row r="96" spans="1:19" ht="36">
      <c r="A96" s="113" t="s">
        <v>309</v>
      </c>
      <c r="B96" s="115">
        <v>0</v>
      </c>
      <c r="C96" s="115">
        <v>12.413906499381399</v>
      </c>
      <c r="D96" s="115">
        <v>0</v>
      </c>
      <c r="E96" s="115">
        <v>12.2743002909189</v>
      </c>
      <c r="F96" s="115">
        <v>11.765791738248801</v>
      </c>
      <c r="G96" s="115">
        <v>12.070722677829799</v>
      </c>
      <c r="H96" s="115">
        <v>10.679221055511</v>
      </c>
      <c r="I96" s="115">
        <v>9.6945593528171994</v>
      </c>
      <c r="J96" s="115">
        <v>0</v>
      </c>
      <c r="K96" s="115">
        <v>10.178171979131999</v>
      </c>
      <c r="L96" s="115">
        <v>9.8735374392727699</v>
      </c>
      <c r="M96" s="115">
        <v>10.6839283932143</v>
      </c>
      <c r="N96" s="115">
        <v>10.511918900250899</v>
      </c>
      <c r="O96" s="115">
        <v>10.892308581546899</v>
      </c>
      <c r="P96" s="115">
        <v>13.4286024756223</v>
      </c>
      <c r="Q96" s="115">
        <v>10.721968623218199</v>
      </c>
      <c r="R96" s="115">
        <v>10.641458703522099</v>
      </c>
      <c r="S96" s="113" t="s">
        <v>309</v>
      </c>
    </row>
    <row r="97" spans="1:19">
      <c r="A97" s="42" t="s">
        <v>39</v>
      </c>
      <c r="B97" s="111"/>
      <c r="C97" s="111"/>
      <c r="D97" s="111"/>
      <c r="E97" s="111"/>
      <c r="F97" s="111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11"/>
      <c r="R97" s="111"/>
      <c r="S97" s="111"/>
    </row>
    <row r="98" spans="1:19">
      <c r="A98" s="43" t="s">
        <v>40</v>
      </c>
      <c r="B98" s="111"/>
      <c r="C98" s="111"/>
      <c r="D98" s="111"/>
      <c r="E98" s="111"/>
      <c r="F98" s="111"/>
      <c r="G98" s="111"/>
      <c r="H98" s="111"/>
      <c r="I98" s="111"/>
      <c r="J98" s="111"/>
      <c r="K98" s="111"/>
      <c r="L98" s="111"/>
      <c r="M98" s="111"/>
      <c r="N98" s="111"/>
      <c r="O98" s="111"/>
      <c r="P98" s="111"/>
      <c r="Q98" s="111"/>
      <c r="R98" s="111"/>
      <c r="S98" s="111"/>
    </row>
    <row r="99" spans="1:19">
      <c r="A99" s="45" t="s">
        <v>41</v>
      </c>
      <c r="B99" s="111"/>
      <c r="C99" s="111"/>
      <c r="D99" s="111"/>
      <c r="E99" s="111"/>
      <c r="F99" s="111"/>
      <c r="G99" s="111"/>
      <c r="H99" s="111"/>
      <c r="I99" s="111"/>
      <c r="J99" s="111"/>
      <c r="K99" s="111"/>
      <c r="L99" s="111"/>
      <c r="M99" s="111"/>
      <c r="N99" s="111"/>
      <c r="O99" s="111"/>
      <c r="P99" s="111"/>
      <c r="Q99" s="111"/>
      <c r="R99" s="111"/>
      <c r="S99" s="111"/>
    </row>
  </sheetData>
  <mergeCells count="42"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7" top="0.75" bottom="0.75" header="0.3" footer="0.3"/>
  <pageSetup scale="89" pageOrder="overThenDown" orientation="portrait" r:id="rId1"/>
  <headerFooter>
    <oddFooter>&amp;C&amp;"Maiandra GD,Regular"&amp;9&amp;P</oddFooter>
  </headerFooter>
  <rowBreaks count="1" manualBreakCount="1">
    <brk id="43" max="16383" man="1"/>
  </rowBreaks>
  <colBreaks count="1" manualBreakCount="1">
    <brk id="10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>
  <dimension ref="A1:S127"/>
  <sheetViews>
    <sheetView view="pageBreakPreview" zoomScale="60" workbookViewId="0">
      <selection activeCell="A6" sqref="A6:A8"/>
    </sheetView>
  </sheetViews>
  <sheetFormatPr defaultRowHeight="12.75"/>
  <cols>
    <col min="1" max="1" width="9.140625" style="116"/>
    <col min="2" max="2" width="9.5703125" style="116" customWidth="1"/>
    <col min="3" max="5" width="9.140625" style="116"/>
    <col min="6" max="6" width="10.5703125" style="116" customWidth="1"/>
    <col min="7" max="7" width="9.140625" style="116"/>
    <col min="8" max="8" width="10.5703125" style="116" customWidth="1"/>
    <col min="9" max="9" width="9.140625" style="116"/>
    <col min="10" max="11" width="11.140625" style="116" customWidth="1"/>
    <col min="12" max="12" width="10.5703125" style="116" customWidth="1"/>
    <col min="13" max="14" width="10.42578125" style="116" customWidth="1"/>
    <col min="15" max="17" width="9.140625" style="116"/>
    <col min="18" max="18" width="13.28515625" style="116" customWidth="1"/>
    <col min="19" max="19" width="13.42578125" style="116" customWidth="1"/>
    <col min="20" max="16384" width="9.140625" style="116"/>
  </cols>
  <sheetData>
    <row r="1" spans="1:19">
      <c r="A1" s="93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5" t="s">
        <v>320</v>
      </c>
    </row>
    <row r="2" spans="1:19" ht="14.25">
      <c r="A2" s="1182" t="s">
        <v>321</v>
      </c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</row>
    <row r="3" spans="1:19" ht="14.25">
      <c r="A3" s="1183" t="s">
        <v>50</v>
      </c>
      <c r="B3" s="1183"/>
      <c r="C3" s="1183"/>
      <c r="D3" s="1183"/>
      <c r="E3" s="1183"/>
      <c r="F3" s="1183"/>
      <c r="G3" s="1183"/>
      <c r="H3" s="1183"/>
      <c r="I3" s="1183"/>
      <c r="J3" s="1183"/>
      <c r="K3" s="1183"/>
      <c r="L3" s="1183"/>
      <c r="M3" s="1183"/>
      <c r="N3" s="1183"/>
      <c r="O3" s="1183"/>
      <c r="P3" s="1183"/>
      <c r="Q3" s="1183"/>
      <c r="R3" s="1183"/>
      <c r="S3" s="1183"/>
    </row>
    <row r="4" spans="1:19">
      <c r="A4" s="5"/>
      <c r="B4" s="5"/>
      <c r="C4" s="54"/>
      <c r="D4" s="98"/>
      <c r="E4" s="98"/>
      <c r="F4" s="98"/>
      <c r="G4" s="5"/>
      <c r="H4" s="54"/>
      <c r="I4" s="99"/>
      <c r="J4" s="47"/>
      <c r="K4" s="54"/>
      <c r="L4" s="54"/>
      <c r="M4" s="54"/>
      <c r="N4" s="54"/>
      <c r="O4" s="54"/>
      <c r="P4" s="54"/>
      <c r="Q4" s="54"/>
      <c r="R4" s="5"/>
      <c r="S4" s="5"/>
    </row>
    <row r="5" spans="1:19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82" t="s">
        <v>54</v>
      </c>
    </row>
    <row r="6" spans="1:19">
      <c r="A6" s="1175" t="s">
        <v>187</v>
      </c>
      <c r="B6" s="1166" t="s">
        <v>188</v>
      </c>
      <c r="C6" s="1166"/>
      <c r="D6" s="1166"/>
      <c r="E6" s="1166"/>
      <c r="F6" s="1166"/>
      <c r="G6" s="1166"/>
      <c r="H6" s="1166"/>
      <c r="I6" s="1166"/>
      <c r="J6" s="1166" t="s">
        <v>188</v>
      </c>
      <c r="K6" s="1166"/>
      <c r="L6" s="1166"/>
      <c r="M6" s="1166"/>
      <c r="N6" s="1166"/>
      <c r="O6" s="1166"/>
      <c r="P6" s="1166"/>
      <c r="Q6" s="1166"/>
      <c r="R6" s="1178" t="s">
        <v>189</v>
      </c>
      <c r="S6" s="1171" t="s">
        <v>187</v>
      </c>
    </row>
    <row r="7" spans="1:19">
      <c r="A7" s="1176"/>
      <c r="B7" s="1174" t="s">
        <v>190</v>
      </c>
      <c r="C7" s="1174" t="s">
        <v>191</v>
      </c>
      <c r="D7" s="1174" t="s">
        <v>192</v>
      </c>
      <c r="E7" s="1174" t="s">
        <v>193</v>
      </c>
      <c r="F7" s="1174" t="s">
        <v>194</v>
      </c>
      <c r="G7" s="1174" t="s">
        <v>195</v>
      </c>
      <c r="H7" s="1174" t="s">
        <v>196</v>
      </c>
      <c r="I7" s="1174" t="s">
        <v>197</v>
      </c>
      <c r="J7" s="1174" t="s">
        <v>198</v>
      </c>
      <c r="K7" s="1174" t="s">
        <v>199</v>
      </c>
      <c r="L7" s="1174" t="s">
        <v>200</v>
      </c>
      <c r="M7" s="1174" t="s">
        <v>201</v>
      </c>
      <c r="N7" s="1174" t="s">
        <v>202</v>
      </c>
      <c r="O7" s="1174" t="s">
        <v>203</v>
      </c>
      <c r="P7" s="1174" t="s">
        <v>204</v>
      </c>
      <c r="Q7" s="1179" t="s">
        <v>205</v>
      </c>
      <c r="R7" s="1178"/>
      <c r="S7" s="1172"/>
    </row>
    <row r="8" spans="1:19" ht="64.5" customHeight="1">
      <c r="A8" s="1177"/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9"/>
      <c r="R8" s="1178"/>
      <c r="S8" s="1173"/>
    </row>
    <row r="9" spans="1:19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102"/>
      <c r="S9" s="103"/>
    </row>
    <row r="10" spans="1:19" ht="17.100000000000001" customHeight="1">
      <c r="A10" s="104" t="s">
        <v>206</v>
      </c>
      <c r="B10" s="105" t="s">
        <v>44</v>
      </c>
      <c r="C10" s="105">
        <v>65011.834576399997</v>
      </c>
      <c r="D10" s="105">
        <v>1457.270843</v>
      </c>
      <c r="E10" s="105">
        <v>14103.2250432</v>
      </c>
      <c r="F10" s="105">
        <v>25554.5199269</v>
      </c>
      <c r="G10" s="105">
        <v>74892.945288799994</v>
      </c>
      <c r="H10" s="105">
        <v>1832666.3526039</v>
      </c>
      <c r="I10" s="105">
        <v>570762.63023000001</v>
      </c>
      <c r="J10" s="105" t="s">
        <v>44</v>
      </c>
      <c r="K10" s="105">
        <v>51453.976417600003</v>
      </c>
      <c r="L10" s="105">
        <v>5638.1433625999998</v>
      </c>
      <c r="M10" s="105">
        <v>4664.3773596000001</v>
      </c>
      <c r="N10" s="105">
        <v>377505.75340589997</v>
      </c>
      <c r="O10" s="105">
        <v>9.1835533999999992</v>
      </c>
      <c r="P10" s="105">
        <v>27307.692201099999</v>
      </c>
      <c r="Q10" s="105">
        <v>3051027.9048124002</v>
      </c>
      <c r="R10" s="105">
        <v>3156539.9730666</v>
      </c>
      <c r="S10" s="104" t="s">
        <v>206</v>
      </c>
    </row>
    <row r="11" spans="1:19" ht="17.100000000000001" customHeight="1">
      <c r="A11" s="104" t="s">
        <v>207</v>
      </c>
      <c r="B11" s="105" t="s">
        <v>44</v>
      </c>
      <c r="C11" s="105" t="s">
        <v>44</v>
      </c>
      <c r="D11" s="105" t="s">
        <v>44</v>
      </c>
      <c r="E11" s="105" t="s">
        <v>44</v>
      </c>
      <c r="F11" s="105" t="s">
        <v>44</v>
      </c>
      <c r="G11" s="105" t="s">
        <v>44</v>
      </c>
      <c r="H11" s="105" t="s">
        <v>44</v>
      </c>
      <c r="I11" s="105" t="s">
        <v>44</v>
      </c>
      <c r="J11" s="105" t="s">
        <v>44</v>
      </c>
      <c r="K11" s="105" t="s">
        <v>44</v>
      </c>
      <c r="L11" s="105" t="s">
        <v>44</v>
      </c>
      <c r="M11" s="105" t="s">
        <v>44</v>
      </c>
      <c r="N11" s="105" t="s">
        <v>44</v>
      </c>
      <c r="O11" s="105" t="s">
        <v>44</v>
      </c>
      <c r="P11" s="105" t="s">
        <v>44</v>
      </c>
      <c r="Q11" s="105" t="s">
        <v>44</v>
      </c>
      <c r="R11" s="105" t="s">
        <v>44</v>
      </c>
      <c r="S11" s="104" t="s">
        <v>207</v>
      </c>
    </row>
    <row r="12" spans="1:19" ht="17.100000000000001" customHeight="1">
      <c r="A12" s="104" t="s">
        <v>208</v>
      </c>
      <c r="B12" s="105" t="s">
        <v>44</v>
      </c>
      <c r="C12" s="105" t="s">
        <v>44</v>
      </c>
      <c r="D12" s="105" t="s">
        <v>44</v>
      </c>
      <c r="E12" s="105" t="s">
        <v>44</v>
      </c>
      <c r="F12" s="105" t="s">
        <v>44</v>
      </c>
      <c r="G12" s="105" t="s">
        <v>44</v>
      </c>
      <c r="H12" s="105" t="s">
        <v>44</v>
      </c>
      <c r="I12" s="105" t="s">
        <v>44</v>
      </c>
      <c r="J12" s="105" t="s">
        <v>44</v>
      </c>
      <c r="K12" s="105" t="s">
        <v>44</v>
      </c>
      <c r="L12" s="105" t="s">
        <v>44</v>
      </c>
      <c r="M12" s="105" t="s">
        <v>44</v>
      </c>
      <c r="N12" s="105" t="s">
        <v>44</v>
      </c>
      <c r="O12" s="105" t="s">
        <v>44</v>
      </c>
      <c r="P12" s="105" t="s">
        <v>44</v>
      </c>
      <c r="Q12" s="105" t="s">
        <v>44</v>
      </c>
      <c r="R12" s="105" t="s">
        <v>44</v>
      </c>
      <c r="S12" s="104" t="s">
        <v>208</v>
      </c>
    </row>
    <row r="13" spans="1:19" ht="17.100000000000001" customHeight="1">
      <c r="A13" s="104" t="s">
        <v>209</v>
      </c>
      <c r="B13" s="105" t="s">
        <v>44</v>
      </c>
      <c r="C13" s="105" t="s">
        <v>44</v>
      </c>
      <c r="D13" s="105" t="s">
        <v>44</v>
      </c>
      <c r="E13" s="105" t="s">
        <v>44</v>
      </c>
      <c r="F13" s="105" t="s">
        <v>44</v>
      </c>
      <c r="G13" s="105" t="s">
        <v>44</v>
      </c>
      <c r="H13" s="105" t="s">
        <v>44</v>
      </c>
      <c r="I13" s="105" t="s">
        <v>44</v>
      </c>
      <c r="J13" s="105" t="s">
        <v>44</v>
      </c>
      <c r="K13" s="105" t="s">
        <v>44</v>
      </c>
      <c r="L13" s="105" t="s">
        <v>44</v>
      </c>
      <c r="M13" s="105" t="s">
        <v>44</v>
      </c>
      <c r="N13" s="105" t="s">
        <v>44</v>
      </c>
      <c r="O13" s="105">
        <v>15863.492523999999</v>
      </c>
      <c r="P13" s="105" t="s">
        <v>44</v>
      </c>
      <c r="Q13" s="105">
        <v>15863.492523999999</v>
      </c>
      <c r="R13" s="105">
        <v>15505.281034400001</v>
      </c>
      <c r="S13" s="104" t="s">
        <v>209</v>
      </c>
    </row>
    <row r="14" spans="1:19" ht="17.100000000000001" customHeight="1">
      <c r="A14" s="104" t="s">
        <v>210</v>
      </c>
      <c r="B14" s="105" t="s">
        <v>44</v>
      </c>
      <c r="C14" s="105" t="s">
        <v>44</v>
      </c>
      <c r="D14" s="105">
        <v>13668.304533099999</v>
      </c>
      <c r="E14" s="105">
        <v>15064.716038</v>
      </c>
      <c r="F14" s="105" t="s">
        <v>44</v>
      </c>
      <c r="G14" s="105" t="s">
        <v>44</v>
      </c>
      <c r="H14" s="105">
        <v>192320.3516307</v>
      </c>
      <c r="I14" s="105">
        <v>2258.2527522</v>
      </c>
      <c r="J14" s="105" t="s">
        <v>44</v>
      </c>
      <c r="K14" s="105" t="s">
        <v>44</v>
      </c>
      <c r="L14" s="105" t="s">
        <v>44</v>
      </c>
      <c r="M14" s="105">
        <v>1597.2051859999999</v>
      </c>
      <c r="N14" s="105">
        <v>3547.6421129</v>
      </c>
      <c r="O14" s="105" t="s">
        <v>44</v>
      </c>
      <c r="P14" s="105" t="s">
        <v>44</v>
      </c>
      <c r="Q14" s="105">
        <v>228456.47225290001</v>
      </c>
      <c r="R14" s="105">
        <v>194759.08105740001</v>
      </c>
      <c r="S14" s="104" t="s">
        <v>210</v>
      </c>
    </row>
    <row r="15" spans="1:19" ht="17.100000000000001" customHeight="1">
      <c r="A15" s="104" t="s">
        <v>211</v>
      </c>
      <c r="B15" s="105" t="s">
        <v>44</v>
      </c>
      <c r="C15" s="105" t="s">
        <v>44</v>
      </c>
      <c r="D15" s="105" t="s">
        <v>44</v>
      </c>
      <c r="E15" s="105">
        <v>2.0000000000000002E-5</v>
      </c>
      <c r="F15" s="105" t="s">
        <v>44</v>
      </c>
      <c r="G15" s="105" t="s">
        <v>44</v>
      </c>
      <c r="H15" s="105" t="s">
        <v>44</v>
      </c>
      <c r="I15" s="105">
        <v>1.0000000000000001E-5</v>
      </c>
      <c r="J15" s="105" t="s">
        <v>44</v>
      </c>
      <c r="K15" s="105" t="s">
        <v>44</v>
      </c>
      <c r="L15" s="105" t="s">
        <v>44</v>
      </c>
      <c r="M15" s="105" t="s">
        <v>44</v>
      </c>
      <c r="N15" s="105" t="s">
        <v>44</v>
      </c>
      <c r="O15" s="105" t="s">
        <v>44</v>
      </c>
      <c r="P15" s="105" t="s">
        <v>44</v>
      </c>
      <c r="Q15" s="105">
        <v>3.0000000000000004E-5</v>
      </c>
      <c r="R15" s="105">
        <v>3.0000000000000001E-5</v>
      </c>
      <c r="S15" s="104" t="s">
        <v>211</v>
      </c>
    </row>
    <row r="16" spans="1:19" ht="17.100000000000001" customHeight="1">
      <c r="A16" s="104" t="s">
        <v>212</v>
      </c>
      <c r="B16" s="105" t="s">
        <v>44</v>
      </c>
      <c r="C16" s="105" t="s">
        <v>44</v>
      </c>
      <c r="D16" s="105">
        <v>1392.7047084000001</v>
      </c>
      <c r="E16" s="105">
        <v>4676.6762245999998</v>
      </c>
      <c r="F16" s="105" t="s">
        <v>44</v>
      </c>
      <c r="G16" s="105" t="s">
        <v>44</v>
      </c>
      <c r="H16" s="105">
        <v>17199.434545100001</v>
      </c>
      <c r="I16" s="105">
        <v>9.0921211</v>
      </c>
      <c r="J16" s="105" t="s">
        <v>44</v>
      </c>
      <c r="K16" s="105" t="s">
        <v>44</v>
      </c>
      <c r="L16" s="105" t="s">
        <v>44</v>
      </c>
      <c r="M16" s="105" t="s">
        <v>44</v>
      </c>
      <c r="N16" s="105">
        <v>1370.8699862999999</v>
      </c>
      <c r="O16" s="105" t="s">
        <v>44</v>
      </c>
      <c r="P16" s="105" t="s">
        <v>44</v>
      </c>
      <c r="Q16" s="105">
        <v>24648.7775855</v>
      </c>
      <c r="R16" s="105">
        <v>53638.2486814</v>
      </c>
      <c r="S16" s="104" t="s">
        <v>212</v>
      </c>
    </row>
    <row r="17" spans="1:19" ht="17.100000000000001" customHeight="1">
      <c r="A17" s="104" t="s">
        <v>213</v>
      </c>
      <c r="B17" s="105" t="s">
        <v>44</v>
      </c>
      <c r="C17" s="105" t="s">
        <v>44</v>
      </c>
      <c r="D17" s="105" t="s">
        <v>44</v>
      </c>
      <c r="E17" s="105" t="s">
        <v>44</v>
      </c>
      <c r="F17" s="105" t="s">
        <v>44</v>
      </c>
      <c r="G17" s="105" t="s">
        <v>44</v>
      </c>
      <c r="H17" s="105">
        <v>62.936492299999998</v>
      </c>
      <c r="I17" s="105" t="s">
        <v>44</v>
      </c>
      <c r="J17" s="105" t="s">
        <v>44</v>
      </c>
      <c r="K17" s="105" t="s">
        <v>44</v>
      </c>
      <c r="L17" s="105" t="s">
        <v>44</v>
      </c>
      <c r="M17" s="105" t="s">
        <v>44</v>
      </c>
      <c r="N17" s="105" t="s">
        <v>44</v>
      </c>
      <c r="O17" s="105" t="s">
        <v>44</v>
      </c>
      <c r="P17" s="105" t="s">
        <v>44</v>
      </c>
      <c r="Q17" s="105">
        <v>62.936492299999998</v>
      </c>
      <c r="R17" s="105">
        <v>62.936492299999998</v>
      </c>
      <c r="S17" s="104" t="s">
        <v>213</v>
      </c>
    </row>
    <row r="18" spans="1:19" ht="17.100000000000001" customHeight="1">
      <c r="A18" s="104" t="s">
        <v>214</v>
      </c>
      <c r="B18" s="105" t="s">
        <v>44</v>
      </c>
      <c r="C18" s="105" t="s">
        <v>44</v>
      </c>
      <c r="D18" s="105">
        <v>91298.741567999998</v>
      </c>
      <c r="E18" s="105">
        <v>34643.126823099999</v>
      </c>
      <c r="F18" s="105" t="s">
        <v>44</v>
      </c>
      <c r="G18" s="105" t="s">
        <v>44</v>
      </c>
      <c r="H18" s="105">
        <v>100194.1609474</v>
      </c>
      <c r="I18" s="105">
        <v>5535.7364762999996</v>
      </c>
      <c r="J18" s="105" t="s">
        <v>44</v>
      </c>
      <c r="K18" s="105">
        <v>1254.6282000000001</v>
      </c>
      <c r="L18" s="105" t="s">
        <v>44</v>
      </c>
      <c r="M18" s="105" t="s">
        <v>44</v>
      </c>
      <c r="N18" s="105">
        <v>637.60918890000005</v>
      </c>
      <c r="O18" s="105">
        <v>39796.859914799999</v>
      </c>
      <c r="P18" s="105" t="s">
        <v>44</v>
      </c>
      <c r="Q18" s="105">
        <v>273360.86311849998</v>
      </c>
      <c r="R18" s="105">
        <v>273949.33404859999</v>
      </c>
      <c r="S18" s="104" t="s">
        <v>214</v>
      </c>
    </row>
    <row r="19" spans="1:19" ht="17.100000000000001" customHeight="1">
      <c r="A19" s="104" t="s">
        <v>215</v>
      </c>
      <c r="B19" s="105" t="s">
        <v>44</v>
      </c>
      <c r="C19" s="105" t="s">
        <v>44</v>
      </c>
      <c r="D19" s="105" t="s">
        <v>44</v>
      </c>
      <c r="E19" s="105" t="s">
        <v>44</v>
      </c>
      <c r="F19" s="105" t="s">
        <v>44</v>
      </c>
      <c r="G19" s="105" t="s">
        <v>44</v>
      </c>
      <c r="H19" s="105" t="s">
        <v>44</v>
      </c>
      <c r="I19" s="105" t="s">
        <v>44</v>
      </c>
      <c r="J19" s="105" t="s">
        <v>44</v>
      </c>
      <c r="K19" s="105" t="s">
        <v>44</v>
      </c>
      <c r="L19" s="105" t="s">
        <v>44</v>
      </c>
      <c r="M19" s="105" t="s">
        <v>44</v>
      </c>
      <c r="N19" s="105">
        <v>1.3830260000000001</v>
      </c>
      <c r="O19" s="105" t="s">
        <v>44</v>
      </c>
      <c r="P19" s="105" t="s">
        <v>44</v>
      </c>
      <c r="Q19" s="105">
        <v>1.3830260000000001</v>
      </c>
      <c r="R19" s="105" t="s">
        <v>44</v>
      </c>
      <c r="S19" s="104" t="s">
        <v>215</v>
      </c>
    </row>
    <row r="20" spans="1:19" ht="17.100000000000001" customHeight="1">
      <c r="A20" s="104" t="s">
        <v>216</v>
      </c>
      <c r="B20" s="105" t="s">
        <v>44</v>
      </c>
      <c r="C20" s="105" t="s">
        <v>44</v>
      </c>
      <c r="D20" s="105" t="s">
        <v>44</v>
      </c>
      <c r="E20" s="105" t="s">
        <v>44</v>
      </c>
      <c r="F20" s="105" t="s">
        <v>44</v>
      </c>
      <c r="G20" s="105" t="s">
        <v>44</v>
      </c>
      <c r="H20" s="105">
        <v>4673.0426441999998</v>
      </c>
      <c r="I20" s="105">
        <v>5.0079856999999999</v>
      </c>
      <c r="J20" s="105" t="s">
        <v>44</v>
      </c>
      <c r="K20" s="105" t="s">
        <v>44</v>
      </c>
      <c r="L20" s="105" t="s">
        <v>44</v>
      </c>
      <c r="M20" s="105" t="s">
        <v>44</v>
      </c>
      <c r="N20" s="105" t="s">
        <v>44</v>
      </c>
      <c r="O20" s="105" t="s">
        <v>44</v>
      </c>
      <c r="P20" s="105" t="s">
        <v>44</v>
      </c>
      <c r="Q20" s="105">
        <v>4678.0506298999999</v>
      </c>
      <c r="R20" s="105">
        <v>5121.0336993999999</v>
      </c>
      <c r="S20" s="104" t="s">
        <v>216</v>
      </c>
    </row>
    <row r="21" spans="1:19" ht="17.100000000000001" customHeight="1">
      <c r="A21" s="104" t="s">
        <v>217</v>
      </c>
      <c r="B21" s="105" t="s">
        <v>44</v>
      </c>
      <c r="C21" s="105" t="s">
        <v>44</v>
      </c>
      <c r="D21" s="105" t="s">
        <v>44</v>
      </c>
      <c r="E21" s="105" t="s">
        <v>44</v>
      </c>
      <c r="F21" s="105" t="s">
        <v>44</v>
      </c>
      <c r="G21" s="105" t="s">
        <v>44</v>
      </c>
      <c r="H21" s="105" t="s">
        <v>44</v>
      </c>
      <c r="I21" s="105" t="s">
        <v>44</v>
      </c>
      <c r="J21" s="105" t="s">
        <v>44</v>
      </c>
      <c r="K21" s="105" t="s">
        <v>44</v>
      </c>
      <c r="L21" s="105" t="s">
        <v>44</v>
      </c>
      <c r="M21" s="105" t="s">
        <v>44</v>
      </c>
      <c r="N21" s="105" t="s">
        <v>44</v>
      </c>
      <c r="O21" s="105" t="s">
        <v>44</v>
      </c>
      <c r="P21" s="105" t="s">
        <v>44</v>
      </c>
      <c r="Q21" s="105" t="s">
        <v>44</v>
      </c>
      <c r="R21" s="105" t="s">
        <v>44</v>
      </c>
      <c r="S21" s="104" t="s">
        <v>217</v>
      </c>
    </row>
    <row r="22" spans="1:19" ht="17.100000000000001" customHeight="1">
      <c r="A22" s="104" t="s">
        <v>218</v>
      </c>
      <c r="B22" s="105" t="s">
        <v>44</v>
      </c>
      <c r="C22" s="105">
        <v>4.7492428999999996</v>
      </c>
      <c r="D22" s="105">
        <v>7244.4886339000004</v>
      </c>
      <c r="E22" s="105">
        <v>1956.5437360999999</v>
      </c>
      <c r="F22" s="105" t="s">
        <v>44</v>
      </c>
      <c r="G22" s="105">
        <v>1052.0878892000001</v>
      </c>
      <c r="H22" s="105">
        <v>94913.126063999996</v>
      </c>
      <c r="I22" s="105">
        <v>4558.2819443999997</v>
      </c>
      <c r="J22" s="105" t="s">
        <v>44</v>
      </c>
      <c r="K22" s="105">
        <v>8233.6703161000005</v>
      </c>
      <c r="L22" s="105" t="s">
        <v>44</v>
      </c>
      <c r="M22" s="105" t="s">
        <v>44</v>
      </c>
      <c r="N22" s="105">
        <v>22503.7452314</v>
      </c>
      <c r="O22" s="105">
        <v>14.973497999999999</v>
      </c>
      <c r="P22" s="105" t="s">
        <v>44</v>
      </c>
      <c r="Q22" s="105">
        <v>140481.66655600001</v>
      </c>
      <c r="R22" s="105">
        <v>141881.36809490001</v>
      </c>
      <c r="S22" s="104" t="s">
        <v>218</v>
      </c>
    </row>
    <row r="23" spans="1:19" ht="17.100000000000001" customHeight="1">
      <c r="A23" s="104" t="s">
        <v>219</v>
      </c>
      <c r="B23" s="105" t="s">
        <v>44</v>
      </c>
      <c r="C23" s="105" t="s">
        <v>44</v>
      </c>
      <c r="D23" s="105" t="s">
        <v>44</v>
      </c>
      <c r="E23" s="105" t="s">
        <v>44</v>
      </c>
      <c r="F23" s="105" t="s">
        <v>44</v>
      </c>
      <c r="G23" s="105" t="s">
        <v>44</v>
      </c>
      <c r="H23" s="105" t="s">
        <v>44</v>
      </c>
      <c r="I23" s="105" t="s">
        <v>44</v>
      </c>
      <c r="J23" s="105" t="s">
        <v>44</v>
      </c>
      <c r="K23" s="105">
        <v>1195.4056661</v>
      </c>
      <c r="L23" s="105" t="s">
        <v>44</v>
      </c>
      <c r="M23" s="105" t="s">
        <v>44</v>
      </c>
      <c r="N23" s="105" t="s">
        <v>44</v>
      </c>
      <c r="O23" s="105" t="s">
        <v>44</v>
      </c>
      <c r="P23" s="105" t="s">
        <v>44</v>
      </c>
      <c r="Q23" s="105">
        <v>1195.4056661</v>
      </c>
      <c r="R23" s="105">
        <v>983.43524000000002</v>
      </c>
      <c r="S23" s="104" t="s">
        <v>219</v>
      </c>
    </row>
    <row r="24" spans="1:19" ht="17.100000000000001" customHeight="1">
      <c r="A24" s="104" t="s">
        <v>220</v>
      </c>
      <c r="B24" s="105" t="s">
        <v>44</v>
      </c>
      <c r="C24" s="105" t="s">
        <v>44</v>
      </c>
      <c r="D24" s="105">
        <v>280.67883419999998</v>
      </c>
      <c r="E24" s="105">
        <v>10482.371274499999</v>
      </c>
      <c r="F24" s="105" t="s">
        <v>44</v>
      </c>
      <c r="G24" s="105" t="s">
        <v>44</v>
      </c>
      <c r="H24" s="105">
        <v>3391.2914581</v>
      </c>
      <c r="I24" s="105">
        <v>67.378547999999995</v>
      </c>
      <c r="J24" s="105" t="s">
        <v>44</v>
      </c>
      <c r="K24" s="105">
        <v>4.9417705999999999</v>
      </c>
      <c r="L24" s="105" t="s">
        <v>44</v>
      </c>
      <c r="M24" s="105" t="s">
        <v>44</v>
      </c>
      <c r="N24" s="105">
        <v>182.21736150000001</v>
      </c>
      <c r="O24" s="105" t="s">
        <v>44</v>
      </c>
      <c r="P24" s="105" t="s">
        <v>44</v>
      </c>
      <c r="Q24" s="105">
        <v>14408.8792469</v>
      </c>
      <c r="R24" s="105">
        <v>5629.2699882999996</v>
      </c>
      <c r="S24" s="104" t="s">
        <v>220</v>
      </c>
    </row>
    <row r="25" spans="1:19" ht="17.100000000000001" customHeight="1">
      <c r="A25" s="104" t="s">
        <v>221</v>
      </c>
      <c r="B25" s="105" t="s">
        <v>44</v>
      </c>
      <c r="C25" s="105" t="s">
        <v>44</v>
      </c>
      <c r="D25" s="105" t="s">
        <v>44</v>
      </c>
      <c r="E25" s="105" t="s">
        <v>44</v>
      </c>
      <c r="F25" s="105">
        <v>1197.8696514000001</v>
      </c>
      <c r="G25" s="105" t="s">
        <v>44</v>
      </c>
      <c r="H25" s="105">
        <v>906.51111749999995</v>
      </c>
      <c r="I25" s="105">
        <v>2.1889550999999998</v>
      </c>
      <c r="J25" s="105" t="s">
        <v>44</v>
      </c>
      <c r="K25" s="105">
        <v>47000.5</v>
      </c>
      <c r="L25" s="105" t="s">
        <v>44</v>
      </c>
      <c r="M25" s="105" t="s">
        <v>44</v>
      </c>
      <c r="N25" s="105" t="s">
        <v>44</v>
      </c>
      <c r="O25" s="105" t="s">
        <v>44</v>
      </c>
      <c r="P25" s="105" t="s">
        <v>44</v>
      </c>
      <c r="Q25" s="105">
        <v>49107.069724000001</v>
      </c>
      <c r="R25" s="105">
        <v>48159.996150899999</v>
      </c>
      <c r="S25" s="104" t="s">
        <v>221</v>
      </c>
    </row>
    <row r="26" spans="1:19" ht="17.100000000000001" customHeight="1">
      <c r="A26" s="104" t="s">
        <v>222</v>
      </c>
      <c r="B26" s="105" t="s">
        <v>44</v>
      </c>
      <c r="C26" s="105" t="s">
        <v>44</v>
      </c>
      <c r="D26" s="105" t="s">
        <v>44</v>
      </c>
      <c r="E26" s="105">
        <v>3965.4976738999999</v>
      </c>
      <c r="F26" s="105">
        <v>8920.2237609999993</v>
      </c>
      <c r="G26" s="105">
        <v>5789.4000583999996</v>
      </c>
      <c r="H26" s="105">
        <v>422165.35824560001</v>
      </c>
      <c r="I26" s="105">
        <v>41435.350474899999</v>
      </c>
      <c r="J26" s="105">
        <v>1541.3251213999999</v>
      </c>
      <c r="K26" s="105">
        <v>12310.9079783</v>
      </c>
      <c r="L26" s="105">
        <v>7.6761699999999999</v>
      </c>
      <c r="M26" s="105" t="s">
        <v>44</v>
      </c>
      <c r="N26" s="105">
        <v>81944.087883800006</v>
      </c>
      <c r="O26" s="105">
        <v>784.47681829999999</v>
      </c>
      <c r="P26" s="105">
        <v>34.9496538</v>
      </c>
      <c r="Q26" s="105">
        <v>578899.25383940001</v>
      </c>
      <c r="R26" s="105">
        <v>707191.30715160002</v>
      </c>
      <c r="S26" s="104" t="s">
        <v>222</v>
      </c>
    </row>
    <row r="27" spans="1:19" ht="17.100000000000001" customHeight="1">
      <c r="A27" s="104" t="s">
        <v>223</v>
      </c>
      <c r="B27" s="105" t="s">
        <v>44</v>
      </c>
      <c r="C27" s="105" t="s">
        <v>44</v>
      </c>
      <c r="D27" s="105" t="s">
        <v>44</v>
      </c>
      <c r="E27" s="105" t="s">
        <v>44</v>
      </c>
      <c r="F27" s="105">
        <v>7727.6484941999997</v>
      </c>
      <c r="G27" s="105" t="s">
        <v>44</v>
      </c>
      <c r="H27" s="105">
        <v>511.27645109999997</v>
      </c>
      <c r="I27" s="105">
        <v>3.7086510000000001</v>
      </c>
      <c r="J27" s="105" t="s">
        <v>44</v>
      </c>
      <c r="K27" s="105">
        <v>0.75614999999999999</v>
      </c>
      <c r="L27" s="105" t="s">
        <v>44</v>
      </c>
      <c r="M27" s="105" t="s">
        <v>44</v>
      </c>
      <c r="N27" s="105">
        <v>502.71748220000001</v>
      </c>
      <c r="O27" s="105" t="s">
        <v>44</v>
      </c>
      <c r="P27" s="105" t="s">
        <v>44</v>
      </c>
      <c r="Q27" s="105">
        <v>8746.1072284999991</v>
      </c>
      <c r="R27" s="105">
        <v>12134.4712404</v>
      </c>
      <c r="S27" s="104" t="s">
        <v>223</v>
      </c>
    </row>
    <row r="28" spans="1:19" ht="17.100000000000001" customHeight="1">
      <c r="A28" s="104" t="s">
        <v>224</v>
      </c>
      <c r="B28" s="105" t="s">
        <v>44</v>
      </c>
      <c r="C28" s="105" t="s">
        <v>44</v>
      </c>
      <c r="D28" s="105">
        <v>301826.04594169999</v>
      </c>
      <c r="E28" s="105">
        <v>106513.27374069999</v>
      </c>
      <c r="F28" s="105">
        <v>553.82614920000003</v>
      </c>
      <c r="G28" s="105">
        <v>642.76149299999997</v>
      </c>
      <c r="H28" s="105">
        <v>332015.6180739</v>
      </c>
      <c r="I28" s="105">
        <v>10329.343949300001</v>
      </c>
      <c r="J28" s="105" t="s">
        <v>44</v>
      </c>
      <c r="K28" s="105">
        <v>33055.472676700003</v>
      </c>
      <c r="L28" s="105" t="s">
        <v>44</v>
      </c>
      <c r="M28" s="105">
        <v>18156.172901599999</v>
      </c>
      <c r="N28" s="105">
        <v>8526.0457497000007</v>
      </c>
      <c r="O28" s="105" t="s">
        <v>44</v>
      </c>
      <c r="P28" s="105" t="s">
        <v>44</v>
      </c>
      <c r="Q28" s="105">
        <v>811618.56067580008</v>
      </c>
      <c r="R28" s="105">
        <v>1095256.5384847999</v>
      </c>
      <c r="S28" s="104" t="s">
        <v>224</v>
      </c>
    </row>
    <row r="29" spans="1:19" ht="17.100000000000001" customHeight="1">
      <c r="A29" s="104" t="s">
        <v>225</v>
      </c>
      <c r="B29" s="105" t="s">
        <v>44</v>
      </c>
      <c r="C29" s="105" t="s">
        <v>44</v>
      </c>
      <c r="D29" s="105" t="s">
        <v>44</v>
      </c>
      <c r="E29" s="105" t="s">
        <v>44</v>
      </c>
      <c r="F29" s="105" t="s">
        <v>44</v>
      </c>
      <c r="G29" s="105" t="s">
        <v>44</v>
      </c>
      <c r="H29" s="105">
        <v>3173.8758569000001</v>
      </c>
      <c r="I29" s="105">
        <v>129.08872410000001</v>
      </c>
      <c r="J29" s="105" t="s">
        <v>44</v>
      </c>
      <c r="K29" s="105">
        <v>14501.233550000001</v>
      </c>
      <c r="L29" s="105" t="s">
        <v>44</v>
      </c>
      <c r="M29" s="105" t="s">
        <v>44</v>
      </c>
      <c r="N29" s="105" t="s">
        <v>44</v>
      </c>
      <c r="O29" s="105" t="s">
        <v>44</v>
      </c>
      <c r="P29" s="105" t="s">
        <v>44</v>
      </c>
      <c r="Q29" s="105">
        <v>17804.198131000001</v>
      </c>
      <c r="R29" s="105">
        <v>5717.9902119999997</v>
      </c>
      <c r="S29" s="104" t="s">
        <v>225</v>
      </c>
    </row>
    <row r="30" spans="1:19" ht="17.100000000000001" customHeight="1">
      <c r="A30" s="104" t="s">
        <v>226</v>
      </c>
      <c r="B30" s="105" t="s">
        <v>44</v>
      </c>
      <c r="C30" s="105">
        <v>51.534556799999997</v>
      </c>
      <c r="D30" s="105">
        <v>68078.728160600003</v>
      </c>
      <c r="E30" s="105">
        <v>45837.315244600002</v>
      </c>
      <c r="F30" s="105">
        <v>18309.826024000002</v>
      </c>
      <c r="G30" s="105">
        <v>30396.713889800001</v>
      </c>
      <c r="H30" s="105">
        <v>1484878.4453322</v>
      </c>
      <c r="I30" s="105">
        <v>140724.92769020001</v>
      </c>
      <c r="J30" s="105" t="s">
        <v>44</v>
      </c>
      <c r="K30" s="105">
        <v>131726.1081134</v>
      </c>
      <c r="L30" s="105">
        <v>738.36592359999997</v>
      </c>
      <c r="M30" s="105">
        <v>955.10492280000005</v>
      </c>
      <c r="N30" s="105">
        <v>75889.286533699997</v>
      </c>
      <c r="O30" s="105">
        <v>191.6593292</v>
      </c>
      <c r="P30" s="105">
        <v>250.02488289999999</v>
      </c>
      <c r="Q30" s="105">
        <v>1998028.0406038002</v>
      </c>
      <c r="R30" s="105">
        <v>2073776.9863772001</v>
      </c>
      <c r="S30" s="104" t="s">
        <v>226</v>
      </c>
    </row>
    <row r="31" spans="1:19" ht="17.100000000000001" customHeight="1">
      <c r="A31" s="104" t="s">
        <v>227</v>
      </c>
      <c r="B31" s="105" t="s">
        <v>44</v>
      </c>
      <c r="C31" s="105" t="s">
        <v>44</v>
      </c>
      <c r="D31" s="105" t="s">
        <v>44</v>
      </c>
      <c r="E31" s="105">
        <v>11540.934407700001</v>
      </c>
      <c r="F31" s="105" t="s">
        <v>44</v>
      </c>
      <c r="G31" s="105" t="s">
        <v>44</v>
      </c>
      <c r="H31" s="105">
        <v>20487.003683700001</v>
      </c>
      <c r="I31" s="105" t="s">
        <v>44</v>
      </c>
      <c r="J31" s="105" t="s">
        <v>44</v>
      </c>
      <c r="K31" s="105">
        <v>8369.4868753999999</v>
      </c>
      <c r="L31" s="105" t="s">
        <v>44</v>
      </c>
      <c r="M31" s="105">
        <v>6554.6349235999996</v>
      </c>
      <c r="N31" s="105">
        <v>77.163721899999999</v>
      </c>
      <c r="O31" s="105" t="s">
        <v>44</v>
      </c>
      <c r="P31" s="105" t="s">
        <v>44</v>
      </c>
      <c r="Q31" s="105">
        <v>47029.223612299997</v>
      </c>
      <c r="R31" s="105">
        <v>48214.9176085</v>
      </c>
      <c r="S31" s="104" t="s">
        <v>227</v>
      </c>
    </row>
    <row r="32" spans="1:19" ht="17.100000000000001" customHeight="1">
      <c r="A32" s="104" t="s">
        <v>228</v>
      </c>
      <c r="B32" s="105" t="s">
        <v>44</v>
      </c>
      <c r="C32" s="105" t="s">
        <v>44</v>
      </c>
      <c r="D32" s="105">
        <v>436.1246372</v>
      </c>
      <c r="E32" s="105">
        <v>10713.221493499999</v>
      </c>
      <c r="F32" s="105">
        <v>9849.5479393000005</v>
      </c>
      <c r="G32" s="105" t="s">
        <v>44</v>
      </c>
      <c r="H32" s="105">
        <v>117359.1523002</v>
      </c>
      <c r="I32" s="105">
        <v>7413.8221636999997</v>
      </c>
      <c r="J32" s="105">
        <v>2.0807110999999998</v>
      </c>
      <c r="K32" s="105">
        <v>12180.015708700001</v>
      </c>
      <c r="L32" s="105" t="s">
        <v>44</v>
      </c>
      <c r="M32" s="105" t="s">
        <v>44</v>
      </c>
      <c r="N32" s="105">
        <v>3055.1880566</v>
      </c>
      <c r="O32" s="105">
        <v>6.7427973000000003</v>
      </c>
      <c r="P32" s="105">
        <v>4913.3818282000002</v>
      </c>
      <c r="Q32" s="105">
        <v>165929.27763579998</v>
      </c>
      <c r="R32" s="105">
        <v>250045.41401209999</v>
      </c>
      <c r="S32" s="104" t="s">
        <v>228</v>
      </c>
    </row>
    <row r="33" spans="1:19" ht="17.100000000000001" customHeight="1">
      <c r="A33" s="104" t="s">
        <v>229</v>
      </c>
      <c r="B33" s="105" t="s">
        <v>44</v>
      </c>
      <c r="C33" s="105" t="s">
        <v>44</v>
      </c>
      <c r="D33" s="105">
        <v>91.964624799999996</v>
      </c>
      <c r="E33" s="105">
        <v>24209.954900100001</v>
      </c>
      <c r="F33" s="105" t="s">
        <v>44</v>
      </c>
      <c r="G33" s="105">
        <v>28.186879999999999</v>
      </c>
      <c r="H33" s="105">
        <v>56480.356846199997</v>
      </c>
      <c r="I33" s="105">
        <v>6874.3091634000002</v>
      </c>
      <c r="J33" s="105" t="s">
        <v>44</v>
      </c>
      <c r="K33" s="105">
        <v>5246</v>
      </c>
      <c r="L33" s="105" t="s">
        <v>44</v>
      </c>
      <c r="M33" s="105">
        <v>504.54077219999999</v>
      </c>
      <c r="N33" s="105">
        <v>43748.808435400002</v>
      </c>
      <c r="O33" s="105" t="s">
        <v>44</v>
      </c>
      <c r="P33" s="105">
        <v>21147.410313600001</v>
      </c>
      <c r="Q33" s="105">
        <v>158331.53193570001</v>
      </c>
      <c r="R33" s="105">
        <v>21282.230720799998</v>
      </c>
      <c r="S33" s="104" t="s">
        <v>229</v>
      </c>
    </row>
    <row r="34" spans="1:19" ht="17.100000000000001" customHeight="1">
      <c r="A34" s="104" t="s">
        <v>230</v>
      </c>
      <c r="B34" s="105" t="s">
        <v>44</v>
      </c>
      <c r="C34" s="105">
        <v>19687.3190808</v>
      </c>
      <c r="D34" s="105">
        <v>323425.59698560002</v>
      </c>
      <c r="E34" s="105">
        <v>309909.11673050001</v>
      </c>
      <c r="F34" s="105">
        <v>10056.618858600001</v>
      </c>
      <c r="G34" s="105">
        <v>21683.479152700002</v>
      </c>
      <c r="H34" s="105">
        <v>576151.31412889995</v>
      </c>
      <c r="I34" s="105">
        <v>34540.670659000003</v>
      </c>
      <c r="J34" s="105">
        <v>2.4591617000000001</v>
      </c>
      <c r="K34" s="105">
        <v>46993.473779</v>
      </c>
      <c r="L34" s="105">
        <v>163.1562844</v>
      </c>
      <c r="M34" s="105">
        <v>10690.556093699999</v>
      </c>
      <c r="N34" s="105">
        <v>131388.03410729999</v>
      </c>
      <c r="O34" s="105">
        <v>139.8753261</v>
      </c>
      <c r="P34" s="105">
        <v>32773.1287839</v>
      </c>
      <c r="Q34" s="105">
        <v>1517604.7991322004</v>
      </c>
      <c r="R34" s="105">
        <v>483470.68054620002</v>
      </c>
      <c r="S34" s="104" t="s">
        <v>230</v>
      </c>
    </row>
    <row r="35" spans="1:19" ht="17.100000000000001" customHeight="1">
      <c r="A35" s="104" t="s">
        <v>231</v>
      </c>
      <c r="B35" s="105" t="s">
        <v>44</v>
      </c>
      <c r="C35" s="105" t="s">
        <v>44</v>
      </c>
      <c r="D35" s="105">
        <v>81517.368604300005</v>
      </c>
      <c r="E35" s="105">
        <v>30594.019746999998</v>
      </c>
      <c r="F35" s="105">
        <v>9857.4172101999993</v>
      </c>
      <c r="G35" s="105" t="s">
        <v>44</v>
      </c>
      <c r="H35" s="105">
        <v>105336.0968381</v>
      </c>
      <c r="I35" s="105">
        <v>5068.6363117000001</v>
      </c>
      <c r="J35" s="105" t="s">
        <v>44</v>
      </c>
      <c r="K35" s="105">
        <v>16482.343024599999</v>
      </c>
      <c r="L35" s="105" t="s">
        <v>44</v>
      </c>
      <c r="M35" s="105">
        <v>2900.3659416999999</v>
      </c>
      <c r="N35" s="105">
        <v>11017.410096</v>
      </c>
      <c r="O35" s="105" t="s">
        <v>44</v>
      </c>
      <c r="P35" s="105" t="s">
        <v>44</v>
      </c>
      <c r="Q35" s="105">
        <v>262773.65777360002</v>
      </c>
      <c r="R35" s="105">
        <v>344091.54832970002</v>
      </c>
      <c r="S35" s="104" t="s">
        <v>231</v>
      </c>
    </row>
    <row r="36" spans="1:19" ht="17.100000000000001" customHeight="1">
      <c r="A36" s="104" t="s">
        <v>232</v>
      </c>
      <c r="B36" s="105" t="s">
        <v>44</v>
      </c>
      <c r="C36" s="105" t="s">
        <v>44</v>
      </c>
      <c r="D36" s="105">
        <v>105993.208984</v>
      </c>
      <c r="E36" s="105">
        <v>76881.211611899998</v>
      </c>
      <c r="F36" s="105">
        <v>3322.5180405999999</v>
      </c>
      <c r="G36" s="105">
        <v>587.97881110000003</v>
      </c>
      <c r="H36" s="105">
        <v>344380.43275699997</v>
      </c>
      <c r="I36" s="105">
        <v>32356.314009000002</v>
      </c>
      <c r="J36" s="105" t="s">
        <v>44</v>
      </c>
      <c r="K36" s="105">
        <v>35980.2115519</v>
      </c>
      <c r="L36" s="105" t="s">
        <v>44</v>
      </c>
      <c r="M36" s="105">
        <v>21088.464421299999</v>
      </c>
      <c r="N36" s="105">
        <v>55560.5062253</v>
      </c>
      <c r="O36" s="105" t="s">
        <v>44</v>
      </c>
      <c r="P36" s="105" t="s">
        <v>44</v>
      </c>
      <c r="Q36" s="105">
        <v>676150.84641210001</v>
      </c>
      <c r="R36" s="105">
        <v>864027.25673090003</v>
      </c>
      <c r="S36" s="104" t="s">
        <v>232</v>
      </c>
    </row>
    <row r="37" spans="1:19" ht="17.100000000000001" customHeight="1">
      <c r="A37" s="104" t="s">
        <v>233</v>
      </c>
      <c r="B37" s="105" t="s">
        <v>44</v>
      </c>
      <c r="C37" s="105" t="s">
        <v>44</v>
      </c>
      <c r="D37" s="105">
        <v>69080.0257423</v>
      </c>
      <c r="E37" s="105">
        <v>17368.360209999999</v>
      </c>
      <c r="F37" s="105">
        <v>2484.7164142000001</v>
      </c>
      <c r="G37" s="105" t="s">
        <v>44</v>
      </c>
      <c r="H37" s="105">
        <v>123937.85948699999</v>
      </c>
      <c r="I37" s="105">
        <v>27063.0648397</v>
      </c>
      <c r="J37" s="105" t="s">
        <v>44</v>
      </c>
      <c r="K37" s="105">
        <v>71190.681922300006</v>
      </c>
      <c r="L37" s="105">
        <v>10946.94389</v>
      </c>
      <c r="M37" s="105" t="s">
        <v>44</v>
      </c>
      <c r="N37" s="105">
        <v>97310.235699600002</v>
      </c>
      <c r="O37" s="105" t="s">
        <v>44</v>
      </c>
      <c r="P37" s="105">
        <v>0.40960659999999999</v>
      </c>
      <c r="Q37" s="105">
        <v>419382.29781170003</v>
      </c>
      <c r="R37" s="105">
        <v>296241.03790390003</v>
      </c>
      <c r="S37" s="104" t="s">
        <v>233</v>
      </c>
    </row>
    <row r="38" spans="1:19" ht="17.100000000000001" customHeight="1">
      <c r="A38" s="104" t="s">
        <v>234</v>
      </c>
      <c r="B38" s="105" t="s">
        <v>44</v>
      </c>
      <c r="C38" s="105">
        <v>2073.0348445</v>
      </c>
      <c r="D38" s="105">
        <v>217842.36817840001</v>
      </c>
      <c r="E38" s="105">
        <v>311675.68929529999</v>
      </c>
      <c r="F38" s="105">
        <v>25951.7889278</v>
      </c>
      <c r="G38" s="105">
        <v>4792.5579381999996</v>
      </c>
      <c r="H38" s="105">
        <v>875008.55886029999</v>
      </c>
      <c r="I38" s="105">
        <v>154665.77642710001</v>
      </c>
      <c r="J38" s="105">
        <v>28.499307699999999</v>
      </c>
      <c r="K38" s="105">
        <v>59221.817983100002</v>
      </c>
      <c r="L38" s="105">
        <v>3740.8826795999998</v>
      </c>
      <c r="M38" s="105">
        <v>2806.8002158999998</v>
      </c>
      <c r="N38" s="105">
        <v>224273.85436279999</v>
      </c>
      <c r="O38" s="105">
        <v>1882.5627374000001</v>
      </c>
      <c r="P38" s="105">
        <v>779.63590690000001</v>
      </c>
      <c r="Q38" s="105">
        <v>1884743.827665</v>
      </c>
      <c r="R38" s="105">
        <v>1894175.4198238</v>
      </c>
      <c r="S38" s="104" t="s">
        <v>234</v>
      </c>
    </row>
    <row r="39" spans="1:19" ht="17.100000000000001" customHeight="1">
      <c r="A39" s="104" t="s">
        <v>235</v>
      </c>
      <c r="B39" s="105" t="s">
        <v>44</v>
      </c>
      <c r="C39" s="105" t="s">
        <v>44</v>
      </c>
      <c r="D39" s="105">
        <v>2160.7708108000002</v>
      </c>
      <c r="E39" s="105">
        <v>68007.348635600007</v>
      </c>
      <c r="F39" s="105" t="s">
        <v>44</v>
      </c>
      <c r="G39" s="105" t="s">
        <v>44</v>
      </c>
      <c r="H39" s="105">
        <v>21303.104539600001</v>
      </c>
      <c r="I39" s="105">
        <v>10439.264813899999</v>
      </c>
      <c r="J39" s="105" t="s">
        <v>44</v>
      </c>
      <c r="K39" s="105">
        <v>3914.7117979999998</v>
      </c>
      <c r="L39" s="105" t="s">
        <v>44</v>
      </c>
      <c r="M39" s="105">
        <v>2964.4528749000001</v>
      </c>
      <c r="N39" s="105">
        <v>29327.880324999998</v>
      </c>
      <c r="O39" s="105" t="s">
        <v>44</v>
      </c>
      <c r="P39" s="105" t="s">
        <v>44</v>
      </c>
      <c r="Q39" s="105">
        <v>138117.53379779999</v>
      </c>
      <c r="R39" s="105">
        <v>392472.99703029997</v>
      </c>
      <c r="S39" s="104" t="s">
        <v>235</v>
      </c>
    </row>
    <row r="40" spans="1:19" ht="17.100000000000001" customHeight="1">
      <c r="A40" s="104" t="s">
        <v>236</v>
      </c>
      <c r="B40" s="105" t="s">
        <v>44</v>
      </c>
      <c r="C40" s="105" t="s">
        <v>44</v>
      </c>
      <c r="D40" s="105">
        <v>2123.3409836000001</v>
      </c>
      <c r="E40" s="105">
        <v>27145.9563432</v>
      </c>
      <c r="F40" s="105">
        <v>0.21987860000000001</v>
      </c>
      <c r="G40" s="105">
        <v>1961.7355319000001</v>
      </c>
      <c r="H40" s="105">
        <v>221544.4708482</v>
      </c>
      <c r="I40" s="105">
        <v>22881.716321100001</v>
      </c>
      <c r="J40" s="105" t="s">
        <v>44</v>
      </c>
      <c r="K40" s="105">
        <v>23455.3064562</v>
      </c>
      <c r="L40" s="105" t="s">
        <v>44</v>
      </c>
      <c r="M40" s="105">
        <v>198.86526839999999</v>
      </c>
      <c r="N40" s="105">
        <v>69829.489984100001</v>
      </c>
      <c r="O40" s="105">
        <v>2338.2902730000001</v>
      </c>
      <c r="P40" s="105" t="s">
        <v>44</v>
      </c>
      <c r="Q40" s="105">
        <v>371479.39188830002</v>
      </c>
      <c r="R40" s="105">
        <v>605939.05091610004</v>
      </c>
      <c r="S40" s="104" t="s">
        <v>236</v>
      </c>
    </row>
    <row r="41" spans="1:19" ht="17.100000000000001" customHeight="1">
      <c r="A41" s="104" t="s">
        <v>237</v>
      </c>
      <c r="B41" s="105" t="s">
        <v>44</v>
      </c>
      <c r="C41" s="105" t="s">
        <v>44</v>
      </c>
      <c r="D41" s="105">
        <v>114.02753300000001</v>
      </c>
      <c r="E41" s="105">
        <v>41070.3525171</v>
      </c>
      <c r="F41" s="105" t="s">
        <v>44</v>
      </c>
      <c r="G41" s="105">
        <v>28.5922774</v>
      </c>
      <c r="H41" s="105">
        <v>141922.0589612</v>
      </c>
      <c r="I41" s="105">
        <v>44053.516106399999</v>
      </c>
      <c r="J41" s="105">
        <v>1.5103800000000001</v>
      </c>
      <c r="K41" s="105">
        <v>16045.3095866</v>
      </c>
      <c r="L41" s="105" t="s">
        <v>44</v>
      </c>
      <c r="M41" s="105">
        <v>25742.6013594</v>
      </c>
      <c r="N41" s="105">
        <v>277646.20885529998</v>
      </c>
      <c r="O41" s="105">
        <v>22.27758</v>
      </c>
      <c r="P41" s="105">
        <v>3.3024999999999999E-2</v>
      </c>
      <c r="Q41" s="105">
        <v>546646.4881814</v>
      </c>
      <c r="R41" s="105">
        <v>402400.82631979999</v>
      </c>
      <c r="S41" s="104" t="s">
        <v>237</v>
      </c>
    </row>
    <row r="42" spans="1:19" ht="17.100000000000001" customHeight="1">
      <c r="A42" s="104" t="s">
        <v>238</v>
      </c>
      <c r="B42" s="105" t="s">
        <v>44</v>
      </c>
      <c r="C42" s="105" t="s">
        <v>44</v>
      </c>
      <c r="D42" s="105">
        <v>19133.133919399999</v>
      </c>
      <c r="E42" s="105">
        <v>11053.272906599999</v>
      </c>
      <c r="F42" s="105">
        <v>11946.587621500001</v>
      </c>
      <c r="G42" s="105">
        <v>9478.7098838999991</v>
      </c>
      <c r="H42" s="105">
        <v>355417.12167279999</v>
      </c>
      <c r="I42" s="105">
        <v>98798.185587600005</v>
      </c>
      <c r="J42" s="105">
        <v>406.26840629999998</v>
      </c>
      <c r="K42" s="105">
        <v>35887.053857600004</v>
      </c>
      <c r="L42" s="105">
        <v>0.1176</v>
      </c>
      <c r="M42" s="105">
        <v>16794.713246700001</v>
      </c>
      <c r="N42" s="105">
        <v>287025.26561810001</v>
      </c>
      <c r="O42" s="105">
        <v>13775.688118100001</v>
      </c>
      <c r="P42" s="105" t="s">
        <v>44</v>
      </c>
      <c r="Q42" s="105">
        <v>859716.11843859998</v>
      </c>
      <c r="R42" s="105">
        <v>1067631.3536618999</v>
      </c>
      <c r="S42" s="104" t="s">
        <v>238</v>
      </c>
    </row>
    <row r="43" spans="1:19">
      <c r="A43" s="106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6"/>
    </row>
    <row r="44" spans="1:19">
      <c r="A44" s="104"/>
      <c r="B44" s="105"/>
      <c r="C44" s="105"/>
      <c r="D44" s="105"/>
      <c r="E44" s="105"/>
      <c r="F44" s="105"/>
      <c r="G44" s="105"/>
      <c r="H44" s="105"/>
      <c r="I44" s="105"/>
      <c r="J44" s="95" t="s">
        <v>320</v>
      </c>
      <c r="K44" s="105"/>
      <c r="L44" s="105"/>
      <c r="M44" s="105"/>
      <c r="N44" s="105"/>
      <c r="O44" s="105"/>
      <c r="P44" s="105"/>
      <c r="Q44" s="105"/>
      <c r="R44" s="105"/>
      <c r="S44" s="95" t="s">
        <v>320</v>
      </c>
    </row>
    <row r="45" spans="1:19">
      <c r="A45" s="104"/>
      <c r="B45" s="105"/>
      <c r="C45" s="105"/>
      <c r="D45" s="105"/>
      <c r="E45" s="105"/>
      <c r="F45" s="105"/>
      <c r="G45" s="105"/>
      <c r="H45" s="105"/>
      <c r="I45" s="99"/>
      <c r="J45" s="47"/>
      <c r="K45" s="105"/>
      <c r="L45" s="105"/>
      <c r="M45" s="105"/>
      <c r="N45" s="105"/>
      <c r="O45" s="105"/>
      <c r="P45" s="105"/>
      <c r="Q45" s="105"/>
      <c r="R45" s="105"/>
      <c r="S45" s="104"/>
    </row>
    <row r="46" spans="1:19">
      <c r="A46" s="104"/>
      <c r="B46" s="105"/>
      <c r="C46" s="105"/>
      <c r="D46" s="105"/>
      <c r="E46" s="105"/>
      <c r="F46" s="105"/>
      <c r="G46" s="105"/>
      <c r="H46" s="105"/>
      <c r="I46" s="99"/>
      <c r="J46" s="47"/>
      <c r="K46" s="105"/>
      <c r="L46" s="105"/>
      <c r="M46" s="105"/>
      <c r="N46" s="105"/>
      <c r="O46" s="105"/>
      <c r="P46" s="105"/>
      <c r="Q46" s="105"/>
      <c r="R46" s="105"/>
      <c r="S46" s="104"/>
    </row>
    <row r="47" spans="1:19">
      <c r="A47" s="104"/>
      <c r="B47" s="105"/>
      <c r="C47" s="105"/>
      <c r="D47" s="105"/>
      <c r="E47" s="105"/>
      <c r="F47" s="105"/>
      <c r="G47" s="105"/>
      <c r="H47" s="105"/>
      <c r="I47" s="99"/>
      <c r="J47" s="47"/>
      <c r="K47" s="105"/>
      <c r="L47" s="105"/>
      <c r="M47" s="105"/>
      <c r="N47" s="105"/>
      <c r="O47" s="105"/>
      <c r="P47" s="105"/>
      <c r="Q47" s="105"/>
      <c r="R47" s="105"/>
      <c r="S47" s="104"/>
    </row>
    <row r="48" spans="1:19" ht="15">
      <c r="A48" s="5"/>
      <c r="B48" s="54"/>
      <c r="C48" s="5"/>
      <c r="D48" s="98"/>
      <c r="E48" s="98"/>
      <c r="F48" s="98"/>
      <c r="G48" s="5"/>
      <c r="H48" s="5"/>
      <c r="I48" s="108"/>
      <c r="J48" s="109"/>
      <c r="K48" s="54"/>
      <c r="L48" s="98"/>
      <c r="M48" s="5"/>
      <c r="N48" s="5"/>
      <c r="O48" s="5"/>
      <c r="P48" s="5"/>
      <c r="Q48" s="5"/>
      <c r="R48" s="5"/>
      <c r="S48" s="82" t="s">
        <v>54</v>
      </c>
    </row>
    <row r="49" spans="1:19">
      <c r="A49" s="1180" t="s">
        <v>187</v>
      </c>
      <c r="B49" s="1166" t="s">
        <v>188</v>
      </c>
      <c r="C49" s="1166"/>
      <c r="D49" s="1166"/>
      <c r="E49" s="1166"/>
      <c r="F49" s="1166"/>
      <c r="G49" s="1166"/>
      <c r="H49" s="1166"/>
      <c r="I49" s="1166"/>
      <c r="J49" s="1166" t="s">
        <v>188</v>
      </c>
      <c r="K49" s="1166"/>
      <c r="L49" s="1166"/>
      <c r="M49" s="1166"/>
      <c r="N49" s="1166"/>
      <c r="O49" s="1166"/>
      <c r="P49" s="1166"/>
      <c r="Q49" s="1166"/>
      <c r="R49" s="1178" t="s">
        <v>189</v>
      </c>
      <c r="S49" s="1181" t="s">
        <v>187</v>
      </c>
    </row>
    <row r="50" spans="1:19">
      <c r="A50" s="1180"/>
      <c r="B50" s="1174" t="s">
        <v>190</v>
      </c>
      <c r="C50" s="1174" t="s">
        <v>191</v>
      </c>
      <c r="D50" s="1174" t="s">
        <v>192</v>
      </c>
      <c r="E50" s="1174" t="s">
        <v>193</v>
      </c>
      <c r="F50" s="1174" t="s">
        <v>194</v>
      </c>
      <c r="G50" s="1174" t="s">
        <v>195</v>
      </c>
      <c r="H50" s="1174" t="s">
        <v>196</v>
      </c>
      <c r="I50" s="1174" t="s">
        <v>197</v>
      </c>
      <c r="J50" s="1174" t="s">
        <v>198</v>
      </c>
      <c r="K50" s="1174" t="s">
        <v>199</v>
      </c>
      <c r="L50" s="1174" t="s">
        <v>200</v>
      </c>
      <c r="M50" s="1174" t="s">
        <v>201</v>
      </c>
      <c r="N50" s="1174" t="s">
        <v>202</v>
      </c>
      <c r="O50" s="1174" t="s">
        <v>203</v>
      </c>
      <c r="P50" s="1174" t="s">
        <v>204</v>
      </c>
      <c r="Q50" s="1179" t="s">
        <v>205</v>
      </c>
      <c r="R50" s="1178"/>
      <c r="S50" s="1181"/>
    </row>
    <row r="51" spans="1:19" ht="54" customHeight="1">
      <c r="A51" s="1180"/>
      <c r="B51" s="1174"/>
      <c r="C51" s="1174"/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4"/>
      <c r="P51" s="1174"/>
      <c r="Q51" s="1179"/>
      <c r="R51" s="1178"/>
      <c r="S51" s="1181"/>
    </row>
    <row r="52" spans="1:19">
      <c r="A52" s="6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</row>
    <row r="53" spans="1:19" ht="16.5" customHeight="1">
      <c r="A53" s="104" t="s">
        <v>239</v>
      </c>
      <c r="B53" s="105" t="s">
        <v>44</v>
      </c>
      <c r="C53" s="105" t="s">
        <v>44</v>
      </c>
      <c r="D53" s="105">
        <v>2563.9742139</v>
      </c>
      <c r="E53" s="105">
        <v>45575.702450899997</v>
      </c>
      <c r="F53" s="105">
        <v>2109.3697406000001</v>
      </c>
      <c r="G53" s="105">
        <v>17.525484800000001</v>
      </c>
      <c r="H53" s="105">
        <v>93292.411519500005</v>
      </c>
      <c r="I53" s="105">
        <v>11820.6846489</v>
      </c>
      <c r="J53" s="105">
        <v>7.346285</v>
      </c>
      <c r="K53" s="105">
        <v>11022.688044</v>
      </c>
      <c r="L53" s="105">
        <v>184.18656050000001</v>
      </c>
      <c r="M53" s="105">
        <v>23927.413559100001</v>
      </c>
      <c r="N53" s="105">
        <v>85601.883237200003</v>
      </c>
      <c r="O53" s="105">
        <v>13351.285774800001</v>
      </c>
      <c r="P53" s="105">
        <v>7.6861100000000002</v>
      </c>
      <c r="Q53" s="105">
        <v>289482.15762920002</v>
      </c>
      <c r="R53" s="105">
        <v>335495.00890700001</v>
      </c>
      <c r="S53" s="104" t="s">
        <v>239</v>
      </c>
    </row>
    <row r="54" spans="1:19" ht="16.5" customHeight="1">
      <c r="A54" s="104" t="s">
        <v>240</v>
      </c>
      <c r="B54" s="105" t="s">
        <v>44</v>
      </c>
      <c r="C54" s="105" t="s">
        <v>44</v>
      </c>
      <c r="D54" s="105">
        <v>919.75681740000005</v>
      </c>
      <c r="E54" s="105">
        <v>115649.20552430001</v>
      </c>
      <c r="F54" s="105">
        <v>1039.7164302000001</v>
      </c>
      <c r="G54" s="105">
        <v>8373.9948409999997</v>
      </c>
      <c r="H54" s="105">
        <v>254438.99413149999</v>
      </c>
      <c r="I54" s="105">
        <v>40018.9800387</v>
      </c>
      <c r="J54" s="105" t="s">
        <v>44</v>
      </c>
      <c r="K54" s="105">
        <v>21359.1779136</v>
      </c>
      <c r="L54" s="105" t="s">
        <v>44</v>
      </c>
      <c r="M54" s="105">
        <v>28939.6361149</v>
      </c>
      <c r="N54" s="105">
        <v>137666.90961959999</v>
      </c>
      <c r="O54" s="105">
        <v>75994.852494199993</v>
      </c>
      <c r="P54" s="105">
        <v>2.0203099999999998</v>
      </c>
      <c r="Q54" s="105">
        <v>684403.24423539999</v>
      </c>
      <c r="R54" s="105">
        <v>617581.57195879996</v>
      </c>
      <c r="S54" s="104" t="s">
        <v>240</v>
      </c>
    </row>
    <row r="55" spans="1:19" ht="16.5" customHeight="1">
      <c r="A55" s="104" t="s">
        <v>241</v>
      </c>
      <c r="B55" s="105" t="s">
        <v>44</v>
      </c>
      <c r="C55" s="105">
        <v>195.38950270000001</v>
      </c>
      <c r="D55" s="105">
        <v>3610.0851776999998</v>
      </c>
      <c r="E55" s="105">
        <v>17115.700784100001</v>
      </c>
      <c r="F55" s="105">
        <v>0.84213499999999997</v>
      </c>
      <c r="G55" s="105">
        <v>3272.1172339</v>
      </c>
      <c r="H55" s="105">
        <v>105521.0279721</v>
      </c>
      <c r="I55" s="105">
        <v>34620.555809400001</v>
      </c>
      <c r="J55" s="105" t="s">
        <v>44</v>
      </c>
      <c r="K55" s="105">
        <v>28832.584343800001</v>
      </c>
      <c r="L55" s="105" t="s">
        <v>44</v>
      </c>
      <c r="M55" s="105">
        <v>13856.277819000001</v>
      </c>
      <c r="N55" s="105">
        <v>331307.45887420001</v>
      </c>
      <c r="O55" s="105">
        <v>34533.9249146</v>
      </c>
      <c r="P55" s="105" t="s">
        <v>44</v>
      </c>
      <c r="Q55" s="105">
        <v>572865.96456650004</v>
      </c>
      <c r="R55" s="105">
        <v>735431.24660930003</v>
      </c>
      <c r="S55" s="104" t="s">
        <v>241</v>
      </c>
    </row>
    <row r="56" spans="1:19" ht="16.5" customHeight="1">
      <c r="A56" s="104" t="s">
        <v>242</v>
      </c>
      <c r="B56" s="105" t="s">
        <v>44</v>
      </c>
      <c r="C56" s="105">
        <v>4047.6342936000001</v>
      </c>
      <c r="D56" s="105">
        <v>7773.9451152000001</v>
      </c>
      <c r="E56" s="105">
        <v>148120.86238879999</v>
      </c>
      <c r="F56" s="105">
        <v>12002.1759683</v>
      </c>
      <c r="G56" s="105">
        <v>13593.8893195</v>
      </c>
      <c r="H56" s="105">
        <v>3643754.6002678</v>
      </c>
      <c r="I56" s="105">
        <v>654847.75572050002</v>
      </c>
      <c r="J56" s="105">
        <v>346.45016270000002</v>
      </c>
      <c r="K56" s="105">
        <v>55467.187255899997</v>
      </c>
      <c r="L56" s="105">
        <v>6510.5396895000003</v>
      </c>
      <c r="M56" s="105">
        <v>22394.972399800001</v>
      </c>
      <c r="N56" s="105">
        <v>426985.6659054</v>
      </c>
      <c r="O56" s="105">
        <v>6943.6116610999998</v>
      </c>
      <c r="P56" s="105">
        <v>520.6393137</v>
      </c>
      <c r="Q56" s="105">
        <v>5003309.9294618005</v>
      </c>
      <c r="R56" s="105">
        <v>5160435.2833292</v>
      </c>
      <c r="S56" s="104" t="s">
        <v>242</v>
      </c>
    </row>
    <row r="57" spans="1:19" ht="16.5" customHeight="1">
      <c r="A57" s="104" t="s">
        <v>243</v>
      </c>
      <c r="B57" s="105" t="s">
        <v>44</v>
      </c>
      <c r="C57" s="105">
        <v>291.26552779999997</v>
      </c>
      <c r="D57" s="105">
        <v>424.4738006</v>
      </c>
      <c r="E57" s="105">
        <v>19179.5105105</v>
      </c>
      <c r="F57" s="105" t="s">
        <v>44</v>
      </c>
      <c r="G57" s="105">
        <v>1159.2884524999999</v>
      </c>
      <c r="H57" s="105">
        <v>66667.509330000001</v>
      </c>
      <c r="I57" s="105">
        <v>33425.817549599997</v>
      </c>
      <c r="J57" s="105">
        <v>48.8041731</v>
      </c>
      <c r="K57" s="105">
        <v>538.20745299999999</v>
      </c>
      <c r="L57" s="105">
        <v>11.231104999999999</v>
      </c>
      <c r="M57" s="105">
        <v>19509.864715799999</v>
      </c>
      <c r="N57" s="105">
        <v>33386.482121399997</v>
      </c>
      <c r="O57" s="105">
        <v>981.05128070000001</v>
      </c>
      <c r="P57" s="105">
        <v>7.8329899999999997</v>
      </c>
      <c r="Q57" s="105">
        <v>175631.33901</v>
      </c>
      <c r="R57" s="105">
        <v>275170.3240052</v>
      </c>
      <c r="S57" s="104" t="s">
        <v>243</v>
      </c>
    </row>
    <row r="58" spans="1:19" ht="16.5" customHeight="1">
      <c r="A58" s="104" t="s">
        <v>244</v>
      </c>
      <c r="B58" s="105" t="s">
        <v>44</v>
      </c>
      <c r="C58" s="105">
        <v>1.2076499999999999</v>
      </c>
      <c r="D58" s="105">
        <v>959.8631772</v>
      </c>
      <c r="E58" s="105">
        <v>8478.4317501999994</v>
      </c>
      <c r="F58" s="105">
        <v>213.46397339999999</v>
      </c>
      <c r="G58" s="105">
        <v>3373.0274527000001</v>
      </c>
      <c r="H58" s="105">
        <v>59168.643885600002</v>
      </c>
      <c r="I58" s="105">
        <v>84596.765218300003</v>
      </c>
      <c r="J58" s="105">
        <v>9.4545235000000005</v>
      </c>
      <c r="K58" s="105">
        <v>4068.2674468</v>
      </c>
      <c r="L58" s="105">
        <v>6891.8525591999996</v>
      </c>
      <c r="M58" s="105">
        <v>631.5380821</v>
      </c>
      <c r="N58" s="105">
        <v>64264.254873600003</v>
      </c>
      <c r="O58" s="105">
        <v>6981.2306600000002</v>
      </c>
      <c r="P58" s="105">
        <v>1244.9915441000001</v>
      </c>
      <c r="Q58" s="105">
        <v>240882.99279669998</v>
      </c>
      <c r="R58" s="105">
        <v>350269.07323039998</v>
      </c>
      <c r="S58" s="104" t="s">
        <v>244</v>
      </c>
    </row>
    <row r="59" spans="1:19" ht="16.5" customHeight="1">
      <c r="A59" s="104" t="s">
        <v>245</v>
      </c>
      <c r="B59" s="105" t="s">
        <v>44</v>
      </c>
      <c r="C59" s="105">
        <v>411.86382850000001</v>
      </c>
      <c r="D59" s="105" t="s">
        <v>44</v>
      </c>
      <c r="E59" s="105">
        <v>15.6729465</v>
      </c>
      <c r="F59" s="105" t="s">
        <v>44</v>
      </c>
      <c r="G59" s="105">
        <v>775.52918829999999</v>
      </c>
      <c r="H59" s="105">
        <v>62939.497511499998</v>
      </c>
      <c r="I59" s="105">
        <v>20727.048909599998</v>
      </c>
      <c r="J59" s="105">
        <v>160.27870899999999</v>
      </c>
      <c r="K59" s="105">
        <v>13339.1282672</v>
      </c>
      <c r="L59" s="105" t="s">
        <v>44</v>
      </c>
      <c r="M59" s="105" t="s">
        <v>44</v>
      </c>
      <c r="N59" s="105">
        <v>29051.9455748</v>
      </c>
      <c r="O59" s="105">
        <v>118.6064721</v>
      </c>
      <c r="P59" s="105" t="s">
        <v>44</v>
      </c>
      <c r="Q59" s="105">
        <v>127539.5714075</v>
      </c>
      <c r="R59" s="105">
        <v>206986.9275659</v>
      </c>
      <c r="S59" s="104" t="s">
        <v>245</v>
      </c>
    </row>
    <row r="60" spans="1:19" ht="16.5" customHeight="1">
      <c r="A60" s="104" t="s">
        <v>246</v>
      </c>
      <c r="B60" s="105" t="s">
        <v>44</v>
      </c>
      <c r="C60" s="105">
        <v>298.10398129999999</v>
      </c>
      <c r="D60" s="105">
        <v>2990.9774253999999</v>
      </c>
      <c r="E60" s="105">
        <v>508.24831660000001</v>
      </c>
      <c r="F60" s="105">
        <v>303.76682729999999</v>
      </c>
      <c r="G60" s="105">
        <v>37146.147250499998</v>
      </c>
      <c r="H60" s="105">
        <v>573371.49518620002</v>
      </c>
      <c r="I60" s="105">
        <v>159474.25881160001</v>
      </c>
      <c r="J60" s="105">
        <v>7.6913393000000001</v>
      </c>
      <c r="K60" s="105">
        <v>4.4413486999999998</v>
      </c>
      <c r="L60" s="105">
        <v>215.74497460000001</v>
      </c>
      <c r="M60" s="105">
        <v>4039.5367882</v>
      </c>
      <c r="N60" s="105">
        <v>111674.1016854</v>
      </c>
      <c r="O60" s="105">
        <v>8557.8877818000001</v>
      </c>
      <c r="P60" s="105">
        <v>2272.9477628</v>
      </c>
      <c r="Q60" s="105">
        <v>900865.34947970009</v>
      </c>
      <c r="R60" s="105">
        <v>1884253.2968995001</v>
      </c>
      <c r="S60" s="104" t="s">
        <v>246</v>
      </c>
    </row>
    <row r="61" spans="1:19" ht="16.5" customHeight="1">
      <c r="A61" s="104" t="s">
        <v>247</v>
      </c>
      <c r="B61" s="105" t="s">
        <v>44</v>
      </c>
      <c r="C61" s="105">
        <v>5222.5849666000004</v>
      </c>
      <c r="D61" s="105">
        <v>263.84613339999999</v>
      </c>
      <c r="E61" s="105">
        <v>63676.140990899999</v>
      </c>
      <c r="F61" s="105">
        <v>9894.3671756999993</v>
      </c>
      <c r="G61" s="105">
        <v>3546.9895972999998</v>
      </c>
      <c r="H61" s="105">
        <v>1578053.8519560001</v>
      </c>
      <c r="I61" s="105">
        <v>91877.538086899993</v>
      </c>
      <c r="J61" s="105">
        <v>41.600077200000001</v>
      </c>
      <c r="K61" s="105">
        <v>4050.5350358999999</v>
      </c>
      <c r="L61" s="105">
        <v>1820.563727</v>
      </c>
      <c r="M61" s="105">
        <v>24227.012319099998</v>
      </c>
      <c r="N61" s="105">
        <v>108138.8446768</v>
      </c>
      <c r="O61" s="105">
        <v>165.2590399</v>
      </c>
      <c r="P61" s="105">
        <v>12.469572700000001</v>
      </c>
      <c r="Q61" s="105">
        <v>1890991.6033554005</v>
      </c>
      <c r="R61" s="105">
        <v>2119673.3038245002</v>
      </c>
      <c r="S61" s="104" t="s">
        <v>247</v>
      </c>
    </row>
    <row r="62" spans="1:19" ht="16.5" customHeight="1">
      <c r="A62" s="104" t="s">
        <v>248</v>
      </c>
      <c r="B62" s="105" t="s">
        <v>44</v>
      </c>
      <c r="C62" s="105" t="s">
        <v>44</v>
      </c>
      <c r="D62" s="105">
        <v>1963.6440276999999</v>
      </c>
      <c r="E62" s="105">
        <v>1295.2049672000001</v>
      </c>
      <c r="F62" s="105">
        <v>14337.6869066</v>
      </c>
      <c r="G62" s="105">
        <v>4228.4448934000002</v>
      </c>
      <c r="H62" s="105">
        <v>399940.20550139999</v>
      </c>
      <c r="I62" s="105">
        <v>135324.98380250001</v>
      </c>
      <c r="J62" s="105">
        <v>303.43910160000001</v>
      </c>
      <c r="K62" s="105">
        <v>17310.279132299998</v>
      </c>
      <c r="L62" s="105">
        <v>891.04670680000004</v>
      </c>
      <c r="M62" s="105">
        <v>23.101236799999999</v>
      </c>
      <c r="N62" s="105">
        <v>34566.606290600001</v>
      </c>
      <c r="O62" s="105">
        <v>1578.8718750999999</v>
      </c>
      <c r="P62" s="105" t="s">
        <v>44</v>
      </c>
      <c r="Q62" s="105">
        <v>611763.51444199984</v>
      </c>
      <c r="R62" s="105">
        <v>567798.42653469997</v>
      </c>
      <c r="S62" s="104" t="s">
        <v>248</v>
      </c>
    </row>
    <row r="63" spans="1:19" ht="16.5" customHeight="1">
      <c r="A63" s="104" t="s">
        <v>249</v>
      </c>
      <c r="B63" s="105" t="s">
        <v>44</v>
      </c>
      <c r="C63" s="105">
        <v>268.92080670000001</v>
      </c>
      <c r="D63" s="105">
        <v>166.89257000000001</v>
      </c>
      <c r="E63" s="105">
        <v>371.62973</v>
      </c>
      <c r="F63" s="105" t="s">
        <v>44</v>
      </c>
      <c r="G63" s="105">
        <v>403.85715299999998</v>
      </c>
      <c r="H63" s="105">
        <v>446750.18156240002</v>
      </c>
      <c r="I63" s="105">
        <v>97167.541305599996</v>
      </c>
      <c r="J63" s="105" t="s">
        <v>44</v>
      </c>
      <c r="K63" s="105">
        <v>3858.4990536999999</v>
      </c>
      <c r="L63" s="105">
        <v>379.7504745</v>
      </c>
      <c r="M63" s="105">
        <v>4345.6617020000003</v>
      </c>
      <c r="N63" s="105">
        <v>57884.682223399999</v>
      </c>
      <c r="O63" s="105">
        <v>45.331499999999998</v>
      </c>
      <c r="P63" s="105">
        <v>5011.6338800000003</v>
      </c>
      <c r="Q63" s="105">
        <v>616654.58196129987</v>
      </c>
      <c r="R63" s="105">
        <v>765782.7328766</v>
      </c>
      <c r="S63" s="104" t="s">
        <v>249</v>
      </c>
    </row>
    <row r="64" spans="1:19" ht="16.5" customHeight="1">
      <c r="A64" s="104" t="s">
        <v>250</v>
      </c>
      <c r="B64" s="105" t="s">
        <v>44</v>
      </c>
      <c r="C64" s="105">
        <v>5.0337800000000001</v>
      </c>
      <c r="D64" s="105">
        <v>7100.9858973999999</v>
      </c>
      <c r="E64" s="105">
        <v>19958.675580399999</v>
      </c>
      <c r="F64" s="105">
        <v>13209.5218198</v>
      </c>
      <c r="G64" s="105">
        <v>34790.532676100003</v>
      </c>
      <c r="H64" s="105">
        <v>2130660.2380412002</v>
      </c>
      <c r="I64" s="105">
        <v>899242.25947699999</v>
      </c>
      <c r="J64" s="105">
        <v>164.7463103</v>
      </c>
      <c r="K64" s="105">
        <v>109802.6075025</v>
      </c>
      <c r="L64" s="105">
        <v>523.13600220000001</v>
      </c>
      <c r="M64" s="105">
        <v>10883.7468393</v>
      </c>
      <c r="N64" s="105">
        <v>657037.76008030004</v>
      </c>
      <c r="O64" s="105">
        <v>18138.1751363</v>
      </c>
      <c r="P64" s="105">
        <v>109.0498769</v>
      </c>
      <c r="Q64" s="105">
        <v>3901626.4690197003</v>
      </c>
      <c r="R64" s="105">
        <v>3009596.8980357</v>
      </c>
      <c r="S64" s="104" t="s">
        <v>250</v>
      </c>
    </row>
    <row r="65" spans="1:19" ht="16.5" customHeight="1">
      <c r="A65" s="104" t="s">
        <v>251</v>
      </c>
      <c r="B65" s="105" t="s">
        <v>44</v>
      </c>
      <c r="C65" s="105" t="s">
        <v>44</v>
      </c>
      <c r="D65" s="105" t="s">
        <v>44</v>
      </c>
      <c r="E65" s="105">
        <v>642.67945259999999</v>
      </c>
      <c r="F65" s="105">
        <v>72.430610000000001</v>
      </c>
      <c r="G65" s="105">
        <v>2591.2554282000001</v>
      </c>
      <c r="H65" s="105">
        <v>200837.90177249999</v>
      </c>
      <c r="I65" s="105">
        <v>53833.452828200003</v>
      </c>
      <c r="J65" s="105">
        <v>3.1248</v>
      </c>
      <c r="K65" s="105">
        <v>44890.041877600001</v>
      </c>
      <c r="L65" s="105">
        <v>63.502864000000002</v>
      </c>
      <c r="M65" s="105">
        <v>1875.7221403000001</v>
      </c>
      <c r="N65" s="105">
        <v>30372.519600799998</v>
      </c>
      <c r="O65" s="105">
        <v>14.6455</v>
      </c>
      <c r="P65" s="105">
        <v>20.258770899999998</v>
      </c>
      <c r="Q65" s="105">
        <v>335217.53564509994</v>
      </c>
      <c r="R65" s="105">
        <v>500373.37909840001</v>
      </c>
      <c r="S65" s="104" t="s">
        <v>251</v>
      </c>
    </row>
    <row r="66" spans="1:19" ht="16.5" customHeight="1">
      <c r="A66" s="104" t="s">
        <v>252</v>
      </c>
      <c r="B66" s="105" t="s">
        <v>44</v>
      </c>
      <c r="C66" s="105">
        <v>670.36570870000003</v>
      </c>
      <c r="D66" s="105">
        <v>2001.517705</v>
      </c>
      <c r="E66" s="105">
        <v>65438.680253400002</v>
      </c>
      <c r="F66" s="105">
        <v>5063.7784457999996</v>
      </c>
      <c r="G66" s="105">
        <v>66876.196177100006</v>
      </c>
      <c r="H66" s="105">
        <v>1287029.7575316001</v>
      </c>
      <c r="I66" s="105">
        <v>190299.4977109</v>
      </c>
      <c r="J66" s="105">
        <v>192.85034659999999</v>
      </c>
      <c r="K66" s="105">
        <v>59214.782739200004</v>
      </c>
      <c r="L66" s="105">
        <v>2184.7041743999998</v>
      </c>
      <c r="M66" s="105">
        <v>39275.215084299998</v>
      </c>
      <c r="N66" s="105">
        <v>352978.80821619998</v>
      </c>
      <c r="O66" s="105">
        <v>6096.3046819000001</v>
      </c>
      <c r="P66" s="105">
        <v>0.48204000000000002</v>
      </c>
      <c r="Q66" s="105">
        <v>2077322.9408150997</v>
      </c>
      <c r="R66" s="105">
        <v>1852795.6667046</v>
      </c>
      <c r="S66" s="104" t="s">
        <v>252</v>
      </c>
    </row>
    <row r="67" spans="1:19" ht="16.5" customHeight="1">
      <c r="A67" s="104" t="s">
        <v>253</v>
      </c>
      <c r="B67" s="105" t="s">
        <v>44</v>
      </c>
      <c r="C67" s="105" t="s">
        <v>44</v>
      </c>
      <c r="D67" s="105" t="s">
        <v>44</v>
      </c>
      <c r="E67" s="105">
        <v>1443.1834856999999</v>
      </c>
      <c r="F67" s="105" t="s">
        <v>44</v>
      </c>
      <c r="G67" s="105">
        <v>856.04063770000005</v>
      </c>
      <c r="H67" s="105">
        <v>148828.35266040001</v>
      </c>
      <c r="I67" s="105">
        <v>65497.937994300002</v>
      </c>
      <c r="J67" s="105" t="s">
        <v>44</v>
      </c>
      <c r="K67" s="105">
        <v>45084.682983699997</v>
      </c>
      <c r="L67" s="105">
        <v>102.15246999999999</v>
      </c>
      <c r="M67" s="105">
        <v>7.6000000000000001E-6</v>
      </c>
      <c r="N67" s="105">
        <v>64790.579049699998</v>
      </c>
      <c r="O67" s="105" t="s">
        <v>44</v>
      </c>
      <c r="P67" s="105" t="s">
        <v>44</v>
      </c>
      <c r="Q67" s="105">
        <v>326602.92928909999</v>
      </c>
      <c r="R67" s="105">
        <v>575169.04876419995</v>
      </c>
      <c r="S67" s="104" t="s">
        <v>253</v>
      </c>
    </row>
    <row r="68" spans="1:19" ht="16.5" customHeight="1">
      <c r="A68" s="104" t="s">
        <v>254</v>
      </c>
      <c r="B68" s="105" t="s">
        <v>44</v>
      </c>
      <c r="C68" s="105">
        <v>3154.1691089999999</v>
      </c>
      <c r="D68" s="105">
        <v>13269.136022799999</v>
      </c>
      <c r="E68" s="105">
        <v>87409.6220799</v>
      </c>
      <c r="F68" s="105">
        <v>74718.548480099998</v>
      </c>
      <c r="G68" s="105">
        <v>16335.629616300001</v>
      </c>
      <c r="H68" s="105">
        <v>2639899.7256616</v>
      </c>
      <c r="I68" s="105">
        <v>548704.31435090001</v>
      </c>
      <c r="J68" s="105">
        <v>449.582695</v>
      </c>
      <c r="K68" s="105">
        <v>193604.3230916</v>
      </c>
      <c r="L68" s="105">
        <v>5037.2553349999998</v>
      </c>
      <c r="M68" s="105">
        <v>62071.139247799998</v>
      </c>
      <c r="N68" s="105">
        <v>415094.73382089997</v>
      </c>
      <c r="O68" s="105">
        <v>28695.855287999999</v>
      </c>
      <c r="P68" s="105">
        <v>5461.8278953999998</v>
      </c>
      <c r="Q68" s="105">
        <v>4093905.8626942998</v>
      </c>
      <c r="R68" s="105">
        <v>4012085.9511982999</v>
      </c>
      <c r="S68" s="104" t="s">
        <v>254</v>
      </c>
    </row>
    <row r="69" spans="1:19" ht="16.5" customHeight="1">
      <c r="A69" s="104" t="s">
        <v>255</v>
      </c>
      <c r="B69" s="105" t="s">
        <v>44</v>
      </c>
      <c r="C69" s="105" t="s">
        <v>44</v>
      </c>
      <c r="D69" s="105">
        <v>17.165500000000002</v>
      </c>
      <c r="E69" s="105">
        <v>1893.2940102</v>
      </c>
      <c r="F69" s="105">
        <v>1953.5233043000001</v>
      </c>
      <c r="G69" s="105">
        <v>921.48083329999997</v>
      </c>
      <c r="H69" s="105">
        <v>221763.7577661</v>
      </c>
      <c r="I69" s="105">
        <v>65703.050384200003</v>
      </c>
      <c r="J69" s="105">
        <v>143.40650600000001</v>
      </c>
      <c r="K69" s="105">
        <v>30377.1348956</v>
      </c>
      <c r="L69" s="105">
        <v>170.6581645</v>
      </c>
      <c r="M69" s="105">
        <v>3.3026</v>
      </c>
      <c r="N69" s="105">
        <v>65876.521463900004</v>
      </c>
      <c r="O69" s="105">
        <v>8645.3626294999995</v>
      </c>
      <c r="P69" s="105" t="s">
        <v>44</v>
      </c>
      <c r="Q69" s="105">
        <v>397468.65805759997</v>
      </c>
      <c r="R69" s="105">
        <v>595290.05291510001</v>
      </c>
      <c r="S69" s="104" t="s">
        <v>255</v>
      </c>
    </row>
    <row r="70" spans="1:19" ht="16.5" customHeight="1">
      <c r="A70" s="104" t="s">
        <v>256</v>
      </c>
      <c r="B70" s="105" t="s">
        <v>44</v>
      </c>
      <c r="C70" s="105">
        <v>53324.3500442</v>
      </c>
      <c r="D70" s="105">
        <v>26382.688378899998</v>
      </c>
      <c r="E70" s="105">
        <v>67245.253182300003</v>
      </c>
      <c r="F70" s="105">
        <v>97311.907907999994</v>
      </c>
      <c r="G70" s="105">
        <v>2956.0966137999999</v>
      </c>
      <c r="H70" s="105">
        <v>2021675.4245464001</v>
      </c>
      <c r="I70" s="105">
        <v>407528.95530859998</v>
      </c>
      <c r="J70" s="105">
        <v>42.0927966</v>
      </c>
      <c r="K70" s="105">
        <v>322747.92298179999</v>
      </c>
      <c r="L70" s="105">
        <v>11031.456631200001</v>
      </c>
      <c r="M70" s="105">
        <v>91163.079890499997</v>
      </c>
      <c r="N70" s="105">
        <v>463871.57876300003</v>
      </c>
      <c r="O70" s="105">
        <v>52169.751839500001</v>
      </c>
      <c r="P70" s="105">
        <v>4652.5493746000002</v>
      </c>
      <c r="Q70" s="105">
        <v>3622103.1082593999</v>
      </c>
      <c r="R70" s="105">
        <v>3334153.5672750999</v>
      </c>
      <c r="S70" s="104" t="s">
        <v>256</v>
      </c>
    </row>
    <row r="71" spans="1:19" ht="16.5" customHeight="1">
      <c r="A71" s="104" t="s">
        <v>257</v>
      </c>
      <c r="B71" s="105" t="s">
        <v>44</v>
      </c>
      <c r="C71" s="105" t="s">
        <v>44</v>
      </c>
      <c r="D71" s="105">
        <v>13028.005328200001</v>
      </c>
      <c r="E71" s="105">
        <v>22365.327413300001</v>
      </c>
      <c r="F71" s="105">
        <v>16096.234210500001</v>
      </c>
      <c r="G71" s="105">
        <v>2444.3582826000002</v>
      </c>
      <c r="H71" s="105">
        <v>889171.98962739995</v>
      </c>
      <c r="I71" s="105">
        <v>130325.8921116</v>
      </c>
      <c r="J71" s="105">
        <v>44.0050344</v>
      </c>
      <c r="K71" s="105">
        <v>164202.86935769999</v>
      </c>
      <c r="L71" s="105">
        <v>55.350651599999999</v>
      </c>
      <c r="M71" s="105">
        <v>39587.216114499999</v>
      </c>
      <c r="N71" s="105">
        <v>346527.35991120001</v>
      </c>
      <c r="O71" s="105">
        <v>12268.2559667</v>
      </c>
      <c r="P71" s="105">
        <v>3223.0492874000001</v>
      </c>
      <c r="Q71" s="105">
        <v>1639339.9132970995</v>
      </c>
      <c r="R71" s="105">
        <v>2510021.4542928999</v>
      </c>
      <c r="S71" s="104" t="s">
        <v>257</v>
      </c>
    </row>
    <row r="72" spans="1:19" ht="16.5" customHeight="1">
      <c r="A72" s="104" t="s">
        <v>258</v>
      </c>
      <c r="B72" s="105" t="s">
        <v>44</v>
      </c>
      <c r="C72" s="105">
        <v>14479.758272200001</v>
      </c>
      <c r="D72" s="105">
        <v>98148.3263381</v>
      </c>
      <c r="E72" s="105">
        <v>392790.62604599999</v>
      </c>
      <c r="F72" s="105">
        <v>183868.7636261</v>
      </c>
      <c r="G72" s="105">
        <v>22123.8722132</v>
      </c>
      <c r="H72" s="105">
        <v>4505294.2666068999</v>
      </c>
      <c r="I72" s="105">
        <v>613551.61289410002</v>
      </c>
      <c r="J72" s="105">
        <v>746.72056339999995</v>
      </c>
      <c r="K72" s="105">
        <v>556424.24984349997</v>
      </c>
      <c r="L72" s="105">
        <v>41858.1111867</v>
      </c>
      <c r="M72" s="105">
        <v>292095.46009780001</v>
      </c>
      <c r="N72" s="105">
        <v>823205.27874159999</v>
      </c>
      <c r="O72" s="105">
        <v>95090.297252999997</v>
      </c>
      <c r="P72" s="105">
        <v>2258.2862399000001</v>
      </c>
      <c r="Q72" s="105">
        <v>7641935.629922498</v>
      </c>
      <c r="R72" s="105">
        <v>6148564.4408454001</v>
      </c>
      <c r="S72" s="104" t="s">
        <v>258</v>
      </c>
    </row>
    <row r="73" spans="1:19" ht="16.5" customHeight="1">
      <c r="A73" s="104" t="s">
        <v>259</v>
      </c>
      <c r="B73" s="105" t="s">
        <v>44</v>
      </c>
      <c r="C73" s="105">
        <v>6261.5834529000003</v>
      </c>
      <c r="D73" s="105">
        <v>11781.193838200001</v>
      </c>
      <c r="E73" s="105">
        <v>49140.0238322</v>
      </c>
      <c r="F73" s="105">
        <v>15736.2806062</v>
      </c>
      <c r="G73" s="105">
        <v>30588.8212475</v>
      </c>
      <c r="H73" s="105">
        <v>935492.44017910003</v>
      </c>
      <c r="I73" s="105">
        <v>199375.64098130001</v>
      </c>
      <c r="J73" s="105">
        <v>7.6859823</v>
      </c>
      <c r="K73" s="105">
        <v>114464.28830080001</v>
      </c>
      <c r="L73" s="105">
        <v>135.3833577</v>
      </c>
      <c r="M73" s="105">
        <v>80698.3731501</v>
      </c>
      <c r="N73" s="105">
        <v>116456.1593131</v>
      </c>
      <c r="O73" s="105">
        <v>1140.3039515</v>
      </c>
      <c r="P73" s="105">
        <v>1522.2331999999999</v>
      </c>
      <c r="Q73" s="105">
        <v>1562800.4113928997</v>
      </c>
      <c r="R73" s="105">
        <v>1811191.5974328001</v>
      </c>
      <c r="S73" s="104" t="s">
        <v>259</v>
      </c>
    </row>
    <row r="74" spans="1:19" ht="16.5" customHeight="1">
      <c r="A74" s="104" t="s">
        <v>260</v>
      </c>
      <c r="B74" s="105" t="s">
        <v>44</v>
      </c>
      <c r="C74" s="105">
        <v>10688.2909298</v>
      </c>
      <c r="D74" s="105">
        <v>56220.261708500002</v>
      </c>
      <c r="E74" s="105">
        <v>233215.23414300001</v>
      </c>
      <c r="F74" s="105">
        <v>164877.1947165</v>
      </c>
      <c r="G74" s="105">
        <v>23779.257253700001</v>
      </c>
      <c r="H74" s="105">
        <v>3301839.8579791002</v>
      </c>
      <c r="I74" s="105">
        <v>615369.91891540005</v>
      </c>
      <c r="J74" s="105">
        <v>247.17590619999999</v>
      </c>
      <c r="K74" s="105">
        <v>521672.57209879998</v>
      </c>
      <c r="L74" s="105">
        <v>49657.593112000002</v>
      </c>
      <c r="M74" s="105">
        <v>278702.15907609998</v>
      </c>
      <c r="N74" s="105">
        <v>708534.29906350002</v>
      </c>
      <c r="O74" s="105">
        <v>1220.0248148999999</v>
      </c>
      <c r="P74" s="105">
        <v>8896.1954299999998</v>
      </c>
      <c r="Q74" s="105">
        <v>5974920.0351475012</v>
      </c>
      <c r="R74" s="105">
        <v>8658151.2550453003</v>
      </c>
      <c r="S74" s="104" t="s">
        <v>260</v>
      </c>
    </row>
    <row r="75" spans="1:19" ht="16.5" customHeight="1">
      <c r="A75" s="104" t="s">
        <v>261</v>
      </c>
      <c r="B75" s="105" t="s">
        <v>44</v>
      </c>
      <c r="C75" s="105">
        <v>131921.1951063</v>
      </c>
      <c r="D75" s="105">
        <v>33007.521599200001</v>
      </c>
      <c r="E75" s="105">
        <v>180052.9869479</v>
      </c>
      <c r="F75" s="105">
        <v>17184.234169899999</v>
      </c>
      <c r="G75" s="105">
        <v>59694.236519600003</v>
      </c>
      <c r="H75" s="105">
        <v>3147198.8326488002</v>
      </c>
      <c r="I75" s="105">
        <v>188127.76490849999</v>
      </c>
      <c r="J75" s="105" t="s">
        <v>44</v>
      </c>
      <c r="K75" s="105">
        <v>170765.6618766</v>
      </c>
      <c r="L75" s="105">
        <v>6653.1798208999999</v>
      </c>
      <c r="M75" s="105">
        <v>234312.98091489999</v>
      </c>
      <c r="N75" s="105">
        <v>484772.91223409999</v>
      </c>
      <c r="O75" s="105">
        <v>2961.4874212</v>
      </c>
      <c r="P75" s="105">
        <v>204.64654229999999</v>
      </c>
      <c r="Q75" s="105">
        <v>4656857.6407101993</v>
      </c>
      <c r="R75" s="105">
        <v>6677375.5300909001</v>
      </c>
      <c r="S75" s="104" t="s">
        <v>261</v>
      </c>
    </row>
    <row r="76" spans="1:19" ht="16.5" customHeight="1">
      <c r="A76" s="104" t="s">
        <v>262</v>
      </c>
      <c r="B76" s="105" t="s">
        <v>44</v>
      </c>
      <c r="C76" s="105">
        <v>274203.81856879999</v>
      </c>
      <c r="D76" s="105">
        <v>94992.482165599999</v>
      </c>
      <c r="E76" s="105">
        <v>324929.63282579998</v>
      </c>
      <c r="F76" s="105">
        <v>236755.2108311</v>
      </c>
      <c r="G76" s="105">
        <v>111737.24072430001</v>
      </c>
      <c r="H76" s="105">
        <v>7799293.3363941004</v>
      </c>
      <c r="I76" s="105">
        <v>1460823.6290944</v>
      </c>
      <c r="J76" s="105">
        <v>524.71915430000001</v>
      </c>
      <c r="K76" s="105">
        <v>347041.35819539998</v>
      </c>
      <c r="L76" s="105">
        <v>110972.6691727</v>
      </c>
      <c r="M76" s="105">
        <v>186640.0802546</v>
      </c>
      <c r="N76" s="105">
        <v>773977.25809969997</v>
      </c>
      <c r="O76" s="105">
        <v>4435.1469041999999</v>
      </c>
      <c r="P76" s="105">
        <v>3165.8553791999998</v>
      </c>
      <c r="Q76" s="105">
        <v>11729492.437764199</v>
      </c>
      <c r="R76" s="105">
        <v>11806078.5759278</v>
      </c>
      <c r="S76" s="104" t="s">
        <v>262</v>
      </c>
    </row>
    <row r="77" spans="1:19" ht="16.5" customHeight="1">
      <c r="A77" s="104" t="s">
        <v>263</v>
      </c>
      <c r="B77" s="105" t="s">
        <v>44</v>
      </c>
      <c r="C77" s="105">
        <v>55.263843199999997</v>
      </c>
      <c r="D77" s="105">
        <v>7432.3567237999996</v>
      </c>
      <c r="E77" s="105">
        <v>106103.68180590001</v>
      </c>
      <c r="F77" s="105">
        <v>24707.735242499999</v>
      </c>
      <c r="G77" s="105">
        <v>15278.8658664</v>
      </c>
      <c r="H77" s="105">
        <v>2175949.5087607</v>
      </c>
      <c r="I77" s="105">
        <v>73715.322233300001</v>
      </c>
      <c r="J77" s="105">
        <v>45.932759699999998</v>
      </c>
      <c r="K77" s="105">
        <v>179835.123341</v>
      </c>
      <c r="L77" s="105">
        <v>10257.9857385</v>
      </c>
      <c r="M77" s="105">
        <v>61052.403591200004</v>
      </c>
      <c r="N77" s="105">
        <v>350768.93145719997</v>
      </c>
      <c r="O77" s="105">
        <v>8061.4666896999997</v>
      </c>
      <c r="P77" s="105">
        <v>10656.5152468</v>
      </c>
      <c r="Q77" s="105">
        <v>3023921.0932999002</v>
      </c>
      <c r="R77" s="105">
        <v>1812835.4800446001</v>
      </c>
      <c r="S77" s="104" t="s">
        <v>263</v>
      </c>
    </row>
    <row r="78" spans="1:19" ht="16.5" customHeight="1">
      <c r="A78" s="104" t="s">
        <v>264</v>
      </c>
      <c r="B78" s="105" t="s">
        <v>44</v>
      </c>
      <c r="C78" s="105">
        <v>225284.3688046</v>
      </c>
      <c r="D78" s="105">
        <v>157608.89115360001</v>
      </c>
      <c r="E78" s="105">
        <v>681651.56917639996</v>
      </c>
      <c r="F78" s="105">
        <v>100275.2448386</v>
      </c>
      <c r="G78" s="105">
        <v>76973.413041000007</v>
      </c>
      <c r="H78" s="105">
        <v>10810003.1973815</v>
      </c>
      <c r="I78" s="105">
        <v>627769.73557010002</v>
      </c>
      <c r="J78" s="105">
        <v>0.2539845</v>
      </c>
      <c r="K78" s="105">
        <v>669631.55727959995</v>
      </c>
      <c r="L78" s="105">
        <v>156449.48087940001</v>
      </c>
      <c r="M78" s="105">
        <v>343898.58315660001</v>
      </c>
      <c r="N78" s="105">
        <v>613361.69791250001</v>
      </c>
      <c r="O78" s="105">
        <v>571.13025330000005</v>
      </c>
      <c r="P78" s="105">
        <v>111147.08737369999</v>
      </c>
      <c r="Q78" s="105">
        <v>14574626.210805399</v>
      </c>
      <c r="R78" s="105">
        <v>12166313.7110091</v>
      </c>
      <c r="S78" s="104" t="s">
        <v>264</v>
      </c>
    </row>
    <row r="79" spans="1:19" ht="16.5" customHeight="1">
      <c r="A79" s="104" t="s">
        <v>265</v>
      </c>
      <c r="B79" s="105" t="s">
        <v>44</v>
      </c>
      <c r="C79" s="105">
        <v>4408.5830050000004</v>
      </c>
      <c r="D79" s="105">
        <v>4530.9391627000005</v>
      </c>
      <c r="E79" s="105">
        <v>43567.121347699998</v>
      </c>
      <c r="F79" s="105">
        <v>12541.2948605</v>
      </c>
      <c r="G79" s="105">
        <v>28921.521628900002</v>
      </c>
      <c r="H79" s="105">
        <v>1257950.1339342</v>
      </c>
      <c r="I79" s="105">
        <v>55648.302295699999</v>
      </c>
      <c r="J79" s="105" t="s">
        <v>44</v>
      </c>
      <c r="K79" s="105">
        <v>122736.7140795</v>
      </c>
      <c r="L79" s="105">
        <v>22354.900620299999</v>
      </c>
      <c r="M79" s="105">
        <v>84568.570493399995</v>
      </c>
      <c r="N79" s="105">
        <v>216073.04678510001</v>
      </c>
      <c r="O79" s="105">
        <v>11509.5256212</v>
      </c>
      <c r="P79" s="105">
        <v>5.2532572999999996</v>
      </c>
      <c r="Q79" s="105">
        <v>1864815.9070915</v>
      </c>
      <c r="R79" s="105">
        <v>2102398.1244752998</v>
      </c>
      <c r="S79" s="104" t="s">
        <v>265</v>
      </c>
    </row>
    <row r="80" spans="1:19" ht="16.5" customHeight="1">
      <c r="A80" s="104" t="s">
        <v>266</v>
      </c>
      <c r="B80" s="105" t="s">
        <v>44</v>
      </c>
      <c r="C80" s="105">
        <v>79464.986971799997</v>
      </c>
      <c r="D80" s="105">
        <v>41536.981613199998</v>
      </c>
      <c r="E80" s="105">
        <v>562157.13055370003</v>
      </c>
      <c r="F80" s="105">
        <v>689188.47969910002</v>
      </c>
      <c r="G80" s="105">
        <v>234829.58005449999</v>
      </c>
      <c r="H80" s="105">
        <v>18738438.071472999</v>
      </c>
      <c r="I80" s="105">
        <v>1389874.3145459001</v>
      </c>
      <c r="J80" s="105">
        <v>6.3898707999999997</v>
      </c>
      <c r="K80" s="105">
        <v>701401.62538510002</v>
      </c>
      <c r="L80" s="105">
        <v>169677.53123349999</v>
      </c>
      <c r="M80" s="105">
        <v>116627.8154392</v>
      </c>
      <c r="N80" s="105">
        <v>981337.95198020001</v>
      </c>
      <c r="O80" s="105">
        <v>31525.363958599999</v>
      </c>
      <c r="P80" s="105">
        <v>6557.1203544</v>
      </c>
      <c r="Q80" s="105">
        <v>23742623.343132995</v>
      </c>
      <c r="R80" s="105">
        <v>19227218.424895599</v>
      </c>
      <c r="S80" s="104" t="s">
        <v>266</v>
      </c>
    </row>
    <row r="81" spans="1:19" ht="16.5" customHeight="1">
      <c r="A81" s="104" t="s">
        <v>267</v>
      </c>
      <c r="B81" s="105" t="s">
        <v>44</v>
      </c>
      <c r="C81" s="105" t="s">
        <v>44</v>
      </c>
      <c r="D81" s="105">
        <v>29.492780499999999</v>
      </c>
      <c r="E81" s="105">
        <v>34744.845767500003</v>
      </c>
      <c r="F81" s="105">
        <v>4730.0303961</v>
      </c>
      <c r="G81" s="105">
        <v>411.02985699999999</v>
      </c>
      <c r="H81" s="105">
        <v>38818.024284300001</v>
      </c>
      <c r="I81" s="105">
        <v>14868.4472486</v>
      </c>
      <c r="J81" s="105" t="s">
        <v>44</v>
      </c>
      <c r="K81" s="105">
        <v>4636.9889979999998</v>
      </c>
      <c r="L81" s="105" t="s">
        <v>44</v>
      </c>
      <c r="M81" s="105">
        <v>2316.4522056000001</v>
      </c>
      <c r="N81" s="105">
        <v>11090.985384600001</v>
      </c>
      <c r="O81" s="105">
        <v>38.534022399999998</v>
      </c>
      <c r="P81" s="105" t="s">
        <v>44</v>
      </c>
      <c r="Q81" s="105">
        <v>111684.83094460001</v>
      </c>
      <c r="R81" s="105">
        <v>56004.900668299997</v>
      </c>
      <c r="S81" s="104" t="s">
        <v>267</v>
      </c>
    </row>
    <row r="82" spans="1:19" ht="16.5" customHeight="1">
      <c r="A82" s="104" t="s">
        <v>268</v>
      </c>
      <c r="B82" s="105" t="s">
        <v>44</v>
      </c>
      <c r="C82" s="105">
        <v>250082.93427600001</v>
      </c>
      <c r="D82" s="105">
        <v>2271.3077352</v>
      </c>
      <c r="E82" s="105">
        <v>203671.40667560001</v>
      </c>
      <c r="F82" s="105">
        <v>103408.7723047</v>
      </c>
      <c r="G82" s="105">
        <v>37891.826696700002</v>
      </c>
      <c r="H82" s="105">
        <v>4715648.5164938997</v>
      </c>
      <c r="I82" s="105">
        <v>226675.25220739999</v>
      </c>
      <c r="J82" s="105" t="s">
        <v>44</v>
      </c>
      <c r="K82" s="105">
        <v>73260.900718799996</v>
      </c>
      <c r="L82" s="105">
        <v>47148.945386699997</v>
      </c>
      <c r="M82" s="105">
        <v>55850.277407399997</v>
      </c>
      <c r="N82" s="105">
        <v>500689.37840310001</v>
      </c>
      <c r="O82" s="105">
        <v>8949.8221572000002</v>
      </c>
      <c r="P82" s="105">
        <v>41.590694399999997</v>
      </c>
      <c r="Q82" s="105">
        <v>6225590.9311571009</v>
      </c>
      <c r="R82" s="105">
        <v>5903548.6079577999</v>
      </c>
      <c r="S82" s="104" t="s">
        <v>268</v>
      </c>
    </row>
    <row r="83" spans="1:19" ht="16.5" customHeight="1">
      <c r="A83" s="104" t="s">
        <v>269</v>
      </c>
      <c r="B83" s="105" t="s">
        <v>44</v>
      </c>
      <c r="C83" s="105" t="s">
        <v>44</v>
      </c>
      <c r="D83" s="105" t="s">
        <v>44</v>
      </c>
      <c r="E83" s="105" t="s">
        <v>44</v>
      </c>
      <c r="F83" s="105" t="s">
        <v>44</v>
      </c>
      <c r="G83" s="105">
        <v>23.8144317</v>
      </c>
      <c r="H83" s="105">
        <v>24861.265834400001</v>
      </c>
      <c r="I83" s="105">
        <v>2216.6854861000002</v>
      </c>
      <c r="J83" s="105" t="s">
        <v>44</v>
      </c>
      <c r="K83" s="105">
        <v>1.909975</v>
      </c>
      <c r="L83" s="105">
        <v>911.32456249999996</v>
      </c>
      <c r="M83" s="105" t="s">
        <v>44</v>
      </c>
      <c r="N83" s="105">
        <v>24.308879999999998</v>
      </c>
      <c r="O83" s="105" t="s">
        <v>44</v>
      </c>
      <c r="P83" s="105" t="s">
        <v>44</v>
      </c>
      <c r="Q83" s="105">
        <v>28039.309169700002</v>
      </c>
      <c r="R83" s="105">
        <v>15622.6490718</v>
      </c>
      <c r="S83" s="104" t="s">
        <v>269</v>
      </c>
    </row>
    <row r="84" spans="1:19" ht="16.5" customHeight="1">
      <c r="A84" s="104" t="s">
        <v>270</v>
      </c>
      <c r="B84" s="105" t="s">
        <v>44</v>
      </c>
      <c r="C84" s="105">
        <v>5007.2614819</v>
      </c>
      <c r="D84" s="105">
        <v>119.13630379999999</v>
      </c>
      <c r="E84" s="105">
        <v>107511.17050370001</v>
      </c>
      <c r="F84" s="105">
        <v>12443.2101334</v>
      </c>
      <c r="G84" s="105">
        <v>16972.245688700001</v>
      </c>
      <c r="H84" s="105">
        <v>1268321.5459729999</v>
      </c>
      <c r="I84" s="105">
        <v>99790.600874099997</v>
      </c>
      <c r="J84" s="105" t="s">
        <v>44</v>
      </c>
      <c r="K84" s="105">
        <v>79023.864126500004</v>
      </c>
      <c r="L84" s="105">
        <v>24781.008162800001</v>
      </c>
      <c r="M84" s="105">
        <v>6888.0920305999998</v>
      </c>
      <c r="N84" s="105">
        <v>237801.13993939999</v>
      </c>
      <c r="O84" s="105">
        <v>7.4340200000000003</v>
      </c>
      <c r="P84" s="105">
        <v>56.135571900000002</v>
      </c>
      <c r="Q84" s="105">
        <v>1858722.8448097999</v>
      </c>
      <c r="R84" s="105">
        <v>1821183.2985390001</v>
      </c>
      <c r="S84" s="104" t="s">
        <v>270</v>
      </c>
    </row>
    <row r="85" spans="1:19" ht="16.5" customHeight="1">
      <c r="A85" s="104" t="s">
        <v>271</v>
      </c>
      <c r="B85" s="105" t="s">
        <v>44</v>
      </c>
      <c r="C85" s="105" t="s">
        <v>44</v>
      </c>
      <c r="D85" s="105" t="s">
        <v>44</v>
      </c>
      <c r="E85" s="105" t="s">
        <v>44</v>
      </c>
      <c r="F85" s="105" t="s">
        <v>44</v>
      </c>
      <c r="G85" s="105" t="s">
        <v>44</v>
      </c>
      <c r="H85" s="105">
        <v>104.7300542</v>
      </c>
      <c r="I85" s="105">
        <v>3009.1992716999998</v>
      </c>
      <c r="J85" s="105" t="s">
        <v>44</v>
      </c>
      <c r="K85" s="105" t="s">
        <v>44</v>
      </c>
      <c r="L85" s="105" t="s">
        <v>44</v>
      </c>
      <c r="M85" s="105" t="s">
        <v>44</v>
      </c>
      <c r="N85" s="105">
        <v>23.168659999999999</v>
      </c>
      <c r="O85" s="105" t="s">
        <v>44</v>
      </c>
      <c r="P85" s="105" t="s">
        <v>44</v>
      </c>
      <c r="Q85" s="105">
        <v>3137.0979858999995</v>
      </c>
      <c r="R85" s="105">
        <v>2507.6536332999999</v>
      </c>
      <c r="S85" s="104" t="s">
        <v>271</v>
      </c>
    </row>
    <row r="86" spans="1:19" ht="16.5" customHeight="1">
      <c r="A86" s="104" t="s">
        <v>272</v>
      </c>
      <c r="B86" s="105" t="s">
        <v>44</v>
      </c>
      <c r="C86" s="105">
        <v>2397.5033938000001</v>
      </c>
      <c r="D86" s="105">
        <v>44.765296599999999</v>
      </c>
      <c r="E86" s="105">
        <v>6133.0390636000002</v>
      </c>
      <c r="F86" s="105">
        <v>1988.8329143000001</v>
      </c>
      <c r="G86" s="105">
        <v>2209.6292487999999</v>
      </c>
      <c r="H86" s="105">
        <v>467684.97996129998</v>
      </c>
      <c r="I86" s="105">
        <v>18393.302678200002</v>
      </c>
      <c r="J86" s="105" t="s">
        <v>44</v>
      </c>
      <c r="K86" s="105">
        <v>4012.4608119</v>
      </c>
      <c r="L86" s="105" t="s">
        <v>44</v>
      </c>
      <c r="M86" s="105">
        <v>6460.7437652999997</v>
      </c>
      <c r="N86" s="105">
        <v>48659.201862499998</v>
      </c>
      <c r="O86" s="105" t="s">
        <v>44</v>
      </c>
      <c r="P86" s="105">
        <v>172.2585895</v>
      </c>
      <c r="Q86" s="105">
        <v>558156.71758579998</v>
      </c>
      <c r="R86" s="105">
        <v>1107265.5503674001</v>
      </c>
      <c r="S86" s="104" t="s">
        <v>272</v>
      </c>
    </row>
    <row r="87" spans="1:19">
      <c r="A87" s="106"/>
      <c r="B87" s="107"/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6"/>
    </row>
    <row r="88" spans="1:19">
      <c r="A88" s="104"/>
      <c r="B88" s="105"/>
      <c r="C88" s="105"/>
      <c r="D88" s="105"/>
      <c r="E88" s="105"/>
      <c r="F88" s="105"/>
      <c r="G88" s="105"/>
      <c r="H88" s="105"/>
      <c r="I88" s="105"/>
      <c r="J88" s="95" t="s">
        <v>320</v>
      </c>
      <c r="K88" s="105"/>
      <c r="L88" s="105"/>
      <c r="M88" s="105"/>
      <c r="N88" s="105"/>
      <c r="O88" s="105"/>
      <c r="P88" s="105"/>
      <c r="Q88" s="105"/>
      <c r="R88" s="105"/>
      <c r="S88" s="95" t="s">
        <v>322</v>
      </c>
    </row>
    <row r="89" spans="1:19">
      <c r="A89" s="104"/>
      <c r="B89" s="105"/>
      <c r="C89" s="105"/>
      <c r="D89" s="105"/>
      <c r="E89" s="105"/>
      <c r="F89" s="105"/>
      <c r="G89" s="105"/>
      <c r="H89" s="105"/>
      <c r="I89" s="99"/>
      <c r="J89" s="47"/>
      <c r="K89" s="105"/>
      <c r="L89" s="105"/>
      <c r="M89" s="105"/>
      <c r="N89" s="105"/>
      <c r="O89" s="105"/>
      <c r="P89" s="105"/>
      <c r="Q89" s="105"/>
      <c r="R89" s="105"/>
      <c r="S89" s="104"/>
    </row>
    <row r="90" spans="1:19">
      <c r="A90" s="104"/>
      <c r="B90" s="105"/>
      <c r="C90" s="105"/>
      <c r="D90" s="105"/>
      <c r="E90" s="105"/>
      <c r="F90" s="105"/>
      <c r="G90" s="105"/>
      <c r="H90" s="105"/>
      <c r="I90" s="99"/>
      <c r="J90" s="47"/>
      <c r="K90" s="105"/>
      <c r="L90" s="105"/>
      <c r="M90" s="105"/>
      <c r="N90" s="105"/>
      <c r="O90" s="105"/>
      <c r="P90" s="105"/>
      <c r="Q90" s="105"/>
      <c r="R90" s="105"/>
      <c r="S90" s="104"/>
    </row>
    <row r="91" spans="1:19">
      <c r="A91" s="104"/>
      <c r="B91" s="105"/>
      <c r="C91" s="105"/>
      <c r="D91" s="105"/>
      <c r="E91" s="105"/>
      <c r="F91" s="105"/>
      <c r="G91" s="105"/>
      <c r="H91" s="105"/>
      <c r="I91" s="99"/>
      <c r="J91" s="47"/>
      <c r="K91" s="105"/>
      <c r="L91" s="105"/>
      <c r="M91" s="105"/>
      <c r="N91" s="105"/>
      <c r="O91" s="105"/>
      <c r="P91" s="105"/>
      <c r="Q91" s="105"/>
      <c r="R91" s="105"/>
      <c r="S91" s="104"/>
    </row>
    <row r="92" spans="1:19" ht="15">
      <c r="A92" s="5"/>
      <c r="B92" s="54"/>
      <c r="C92" s="5"/>
      <c r="D92" s="98"/>
      <c r="E92" s="98"/>
      <c r="F92" s="98"/>
      <c r="G92" s="5"/>
      <c r="H92" s="5"/>
      <c r="I92" s="108"/>
      <c r="J92" s="109"/>
      <c r="K92" s="54"/>
      <c r="L92" s="98"/>
      <c r="M92" s="5"/>
      <c r="N92" s="5"/>
      <c r="O92" s="5"/>
      <c r="P92" s="5"/>
      <c r="Q92" s="5"/>
      <c r="R92" s="5"/>
      <c r="S92" s="82" t="s">
        <v>54</v>
      </c>
    </row>
    <row r="93" spans="1:19">
      <c r="A93" s="1180" t="s">
        <v>187</v>
      </c>
      <c r="B93" s="1166" t="s">
        <v>188</v>
      </c>
      <c r="C93" s="1166"/>
      <c r="D93" s="1166"/>
      <c r="E93" s="1166"/>
      <c r="F93" s="1166"/>
      <c r="G93" s="1166"/>
      <c r="H93" s="1166"/>
      <c r="I93" s="1166"/>
      <c r="J93" s="1166" t="s">
        <v>188</v>
      </c>
      <c r="K93" s="1166"/>
      <c r="L93" s="1166"/>
      <c r="M93" s="1166"/>
      <c r="N93" s="1166"/>
      <c r="O93" s="1166"/>
      <c r="P93" s="1166"/>
      <c r="Q93" s="1166"/>
      <c r="R93" s="1178" t="s">
        <v>189</v>
      </c>
      <c r="S93" s="1181" t="s">
        <v>187</v>
      </c>
    </row>
    <row r="94" spans="1:19">
      <c r="A94" s="1180"/>
      <c r="B94" s="1174" t="s">
        <v>190</v>
      </c>
      <c r="C94" s="1174" t="s">
        <v>191</v>
      </c>
      <c r="D94" s="1174" t="s">
        <v>192</v>
      </c>
      <c r="E94" s="1174" t="s">
        <v>193</v>
      </c>
      <c r="F94" s="1174" t="s">
        <v>194</v>
      </c>
      <c r="G94" s="1174" t="s">
        <v>195</v>
      </c>
      <c r="H94" s="1174" t="s">
        <v>196</v>
      </c>
      <c r="I94" s="1174" t="s">
        <v>197</v>
      </c>
      <c r="J94" s="1174" t="s">
        <v>198</v>
      </c>
      <c r="K94" s="1174" t="s">
        <v>199</v>
      </c>
      <c r="L94" s="1174" t="s">
        <v>200</v>
      </c>
      <c r="M94" s="1174" t="s">
        <v>201</v>
      </c>
      <c r="N94" s="1174" t="s">
        <v>202</v>
      </c>
      <c r="O94" s="1174" t="s">
        <v>203</v>
      </c>
      <c r="P94" s="1174" t="s">
        <v>204</v>
      </c>
      <c r="Q94" s="1179" t="s">
        <v>205</v>
      </c>
      <c r="R94" s="1178"/>
      <c r="S94" s="1181"/>
    </row>
    <row r="95" spans="1:19" ht="54" customHeight="1">
      <c r="A95" s="1180"/>
      <c r="B95" s="1174"/>
      <c r="C95" s="1174"/>
      <c r="D95" s="1174"/>
      <c r="E95" s="1174"/>
      <c r="F95" s="1174"/>
      <c r="G95" s="1174"/>
      <c r="H95" s="1174"/>
      <c r="I95" s="1174"/>
      <c r="J95" s="1174"/>
      <c r="K95" s="1174"/>
      <c r="L95" s="1174"/>
      <c r="M95" s="1174"/>
      <c r="N95" s="1174"/>
      <c r="O95" s="1174"/>
      <c r="P95" s="1174"/>
      <c r="Q95" s="1179"/>
      <c r="R95" s="1178"/>
      <c r="S95" s="1181"/>
    </row>
    <row r="96" spans="1:19">
      <c r="A96" s="6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</row>
    <row r="97" spans="1:19" ht="18.95" customHeight="1">
      <c r="A97" s="110" t="s">
        <v>274</v>
      </c>
      <c r="B97" s="105" t="s">
        <v>44</v>
      </c>
      <c r="C97" s="105" t="s">
        <v>44</v>
      </c>
      <c r="D97" s="105" t="s">
        <v>44</v>
      </c>
      <c r="E97" s="105" t="s">
        <v>44</v>
      </c>
      <c r="F97" s="105" t="s">
        <v>44</v>
      </c>
      <c r="G97" s="105" t="s">
        <v>44</v>
      </c>
      <c r="H97" s="105">
        <v>13518.0963266</v>
      </c>
      <c r="I97" s="105">
        <v>1461.8223003999999</v>
      </c>
      <c r="J97" s="105" t="s">
        <v>44</v>
      </c>
      <c r="K97" s="105" t="s">
        <v>44</v>
      </c>
      <c r="L97" s="105" t="s">
        <v>44</v>
      </c>
      <c r="M97" s="105" t="s">
        <v>44</v>
      </c>
      <c r="N97" s="105">
        <v>0.43152689999999999</v>
      </c>
      <c r="O97" s="105" t="s">
        <v>44</v>
      </c>
      <c r="P97" s="105" t="s">
        <v>44</v>
      </c>
      <c r="Q97" s="105">
        <v>14980.350153899999</v>
      </c>
      <c r="R97" s="105">
        <v>14137.0067602</v>
      </c>
      <c r="S97" s="104" t="s">
        <v>274</v>
      </c>
    </row>
    <row r="98" spans="1:19" ht="18.95" customHeight="1">
      <c r="A98" s="110" t="s">
        <v>275</v>
      </c>
      <c r="B98" s="105" t="s">
        <v>44</v>
      </c>
      <c r="C98" s="105">
        <v>2042.2108475</v>
      </c>
      <c r="D98" s="105">
        <v>2.0000000000000002E-5</v>
      </c>
      <c r="E98" s="105">
        <v>4497.9759373999996</v>
      </c>
      <c r="F98" s="105" t="s">
        <v>44</v>
      </c>
      <c r="G98" s="105">
        <v>164.47085960000001</v>
      </c>
      <c r="H98" s="105">
        <v>135733.30732220001</v>
      </c>
      <c r="I98" s="105">
        <v>1673.2927144</v>
      </c>
      <c r="J98" s="105" t="s">
        <v>44</v>
      </c>
      <c r="K98" s="105">
        <v>3.6379165000000002</v>
      </c>
      <c r="L98" s="105" t="s">
        <v>44</v>
      </c>
      <c r="M98" s="105">
        <v>48.757543599999998</v>
      </c>
      <c r="N98" s="105">
        <v>2855.4650740000002</v>
      </c>
      <c r="O98" s="105" t="s">
        <v>44</v>
      </c>
      <c r="P98" s="105">
        <v>2894.965076</v>
      </c>
      <c r="Q98" s="105">
        <v>149914.08331120003</v>
      </c>
      <c r="R98" s="105">
        <v>188635.47905749999</v>
      </c>
      <c r="S98" s="104" t="s">
        <v>275</v>
      </c>
    </row>
    <row r="99" spans="1:19" ht="18.95" customHeight="1">
      <c r="A99" s="110" t="s">
        <v>276</v>
      </c>
      <c r="B99" s="105" t="s">
        <v>44</v>
      </c>
      <c r="C99" s="105" t="s">
        <v>44</v>
      </c>
      <c r="D99" s="105" t="s">
        <v>44</v>
      </c>
      <c r="E99" s="105" t="s">
        <v>44</v>
      </c>
      <c r="F99" s="105" t="s">
        <v>44</v>
      </c>
      <c r="G99" s="105" t="s">
        <v>44</v>
      </c>
      <c r="H99" s="105">
        <v>401.08535210000002</v>
      </c>
      <c r="I99" s="105">
        <v>537.1779894</v>
      </c>
      <c r="J99" s="105" t="s">
        <v>44</v>
      </c>
      <c r="K99" s="105" t="s">
        <v>44</v>
      </c>
      <c r="L99" s="105" t="s">
        <v>44</v>
      </c>
      <c r="M99" s="105" t="s">
        <v>44</v>
      </c>
      <c r="N99" s="105">
        <v>2.9129301999999999</v>
      </c>
      <c r="O99" s="105" t="s">
        <v>44</v>
      </c>
      <c r="P99" s="105" t="s">
        <v>44</v>
      </c>
      <c r="Q99" s="105">
        <v>941.17627170000003</v>
      </c>
      <c r="R99" s="105">
        <v>418.26113679999997</v>
      </c>
      <c r="S99" s="104" t="s">
        <v>276</v>
      </c>
    </row>
    <row r="100" spans="1:19" ht="18.95" customHeight="1">
      <c r="A100" s="110" t="s">
        <v>277</v>
      </c>
      <c r="B100" s="105" t="s">
        <v>44</v>
      </c>
      <c r="C100" s="105" t="s">
        <v>44</v>
      </c>
      <c r="D100" s="105">
        <v>0.5216442</v>
      </c>
      <c r="E100" s="105">
        <v>849.01465140000005</v>
      </c>
      <c r="F100" s="105" t="s">
        <v>44</v>
      </c>
      <c r="G100" s="105">
        <v>89.383232699999994</v>
      </c>
      <c r="H100" s="105">
        <v>8369.0832217999996</v>
      </c>
      <c r="I100" s="105">
        <v>199.4033537</v>
      </c>
      <c r="J100" s="105" t="s">
        <v>44</v>
      </c>
      <c r="K100" s="105" t="s">
        <v>44</v>
      </c>
      <c r="L100" s="105" t="s">
        <v>44</v>
      </c>
      <c r="M100" s="105" t="s">
        <v>44</v>
      </c>
      <c r="N100" s="105">
        <v>120.8379173</v>
      </c>
      <c r="O100" s="105" t="s">
        <v>44</v>
      </c>
      <c r="P100" s="105" t="s">
        <v>44</v>
      </c>
      <c r="Q100" s="105">
        <v>9628.2440210999994</v>
      </c>
      <c r="R100" s="105">
        <v>9648.8318400000007</v>
      </c>
      <c r="S100" s="104" t="s">
        <v>277</v>
      </c>
    </row>
    <row r="101" spans="1:19" ht="18.95" customHeight="1">
      <c r="A101" s="110" t="s">
        <v>278</v>
      </c>
      <c r="B101" s="105" t="s">
        <v>44</v>
      </c>
      <c r="C101" s="105" t="s">
        <v>44</v>
      </c>
      <c r="D101" s="105" t="s">
        <v>44</v>
      </c>
      <c r="E101" s="105" t="s">
        <v>44</v>
      </c>
      <c r="F101" s="105" t="s">
        <v>44</v>
      </c>
      <c r="G101" s="105" t="s">
        <v>44</v>
      </c>
      <c r="H101" s="105">
        <v>33.248348200000002</v>
      </c>
      <c r="I101" s="105">
        <v>34.501201999999999</v>
      </c>
      <c r="J101" s="105" t="s">
        <v>44</v>
      </c>
      <c r="K101" s="105" t="s">
        <v>44</v>
      </c>
      <c r="L101" s="105" t="s">
        <v>44</v>
      </c>
      <c r="M101" s="105" t="s">
        <v>44</v>
      </c>
      <c r="N101" s="105">
        <v>5.0416879999999997</v>
      </c>
      <c r="O101" s="105" t="s">
        <v>44</v>
      </c>
      <c r="P101" s="105" t="s">
        <v>44</v>
      </c>
      <c r="Q101" s="105">
        <v>72.791238199999995</v>
      </c>
      <c r="R101" s="105">
        <v>65.447971899999999</v>
      </c>
      <c r="S101" s="104" t="s">
        <v>278</v>
      </c>
    </row>
    <row r="102" spans="1:19" ht="18.95" customHeight="1">
      <c r="A102" s="110" t="s">
        <v>279</v>
      </c>
      <c r="B102" s="105" t="s">
        <v>44</v>
      </c>
      <c r="C102" s="105">
        <v>3153.6451837999998</v>
      </c>
      <c r="D102" s="105" t="s">
        <v>44</v>
      </c>
      <c r="E102" s="105">
        <v>6025.7969276000003</v>
      </c>
      <c r="F102" s="105">
        <v>8.8467590999999999</v>
      </c>
      <c r="G102" s="105">
        <v>49.675044399999997</v>
      </c>
      <c r="H102" s="105">
        <v>494742.73835599999</v>
      </c>
      <c r="I102" s="105">
        <v>5433.6828154000004</v>
      </c>
      <c r="J102" s="105" t="s">
        <v>44</v>
      </c>
      <c r="K102" s="105">
        <v>16624.690970700001</v>
      </c>
      <c r="L102" s="105" t="s">
        <v>44</v>
      </c>
      <c r="M102" s="105" t="s">
        <v>44</v>
      </c>
      <c r="N102" s="105">
        <v>174820.1678575</v>
      </c>
      <c r="O102" s="105" t="s">
        <v>44</v>
      </c>
      <c r="P102" s="105">
        <v>3355.7161891000001</v>
      </c>
      <c r="Q102" s="105">
        <v>704214.96010360017</v>
      </c>
      <c r="R102" s="105">
        <v>125378.6062823</v>
      </c>
      <c r="S102" s="104" t="s">
        <v>279</v>
      </c>
    </row>
    <row r="103" spans="1:19" ht="18.95" customHeight="1">
      <c r="A103" s="110" t="s">
        <v>280</v>
      </c>
      <c r="B103" s="105" t="s">
        <v>44</v>
      </c>
      <c r="C103" s="105" t="s">
        <v>44</v>
      </c>
      <c r="D103" s="105" t="s">
        <v>44</v>
      </c>
      <c r="E103" s="105" t="s">
        <v>44</v>
      </c>
      <c r="F103" s="105" t="s">
        <v>44</v>
      </c>
      <c r="G103" s="105" t="s">
        <v>44</v>
      </c>
      <c r="H103" s="105" t="s">
        <v>44</v>
      </c>
      <c r="I103" s="105">
        <v>22.1954411</v>
      </c>
      <c r="J103" s="105" t="s">
        <v>44</v>
      </c>
      <c r="K103" s="105" t="s">
        <v>44</v>
      </c>
      <c r="L103" s="105" t="s">
        <v>44</v>
      </c>
      <c r="M103" s="105" t="s">
        <v>44</v>
      </c>
      <c r="N103" s="105">
        <v>5.7999400000000003</v>
      </c>
      <c r="O103" s="105" t="s">
        <v>44</v>
      </c>
      <c r="P103" s="105" t="s">
        <v>44</v>
      </c>
      <c r="Q103" s="105">
        <v>27.995381099999999</v>
      </c>
      <c r="R103" s="105">
        <v>27.8995848</v>
      </c>
      <c r="S103" s="104" t="s">
        <v>280</v>
      </c>
    </row>
    <row r="104" spans="1:19" ht="18.95" customHeight="1">
      <c r="A104" s="110" t="s">
        <v>281</v>
      </c>
      <c r="B104" s="105" t="s">
        <v>44</v>
      </c>
      <c r="C104" s="105" t="s">
        <v>44</v>
      </c>
      <c r="D104" s="105" t="s">
        <v>44</v>
      </c>
      <c r="E104" s="105">
        <v>311.20093150000002</v>
      </c>
      <c r="F104" s="105" t="s">
        <v>44</v>
      </c>
      <c r="G104" s="105" t="s">
        <v>44</v>
      </c>
      <c r="H104" s="105">
        <v>3102.1248455999998</v>
      </c>
      <c r="I104" s="105">
        <v>87.948407000000003</v>
      </c>
      <c r="J104" s="105" t="s">
        <v>44</v>
      </c>
      <c r="K104" s="105">
        <v>6.5250000000000002E-2</v>
      </c>
      <c r="L104" s="105" t="s">
        <v>44</v>
      </c>
      <c r="M104" s="105" t="s">
        <v>44</v>
      </c>
      <c r="N104" s="105">
        <v>500.53246580000001</v>
      </c>
      <c r="O104" s="105" t="s">
        <v>44</v>
      </c>
      <c r="P104" s="105" t="s">
        <v>44</v>
      </c>
      <c r="Q104" s="105">
        <v>4001.8718998999998</v>
      </c>
      <c r="R104" s="105">
        <v>3965.9046426999998</v>
      </c>
      <c r="S104" s="104" t="s">
        <v>281</v>
      </c>
    </row>
    <row r="105" spans="1:19" ht="18.95" customHeight="1">
      <c r="A105" s="110" t="s">
        <v>282</v>
      </c>
      <c r="B105" s="105" t="s">
        <v>44</v>
      </c>
      <c r="C105" s="105" t="s">
        <v>44</v>
      </c>
      <c r="D105" s="105" t="s">
        <v>44</v>
      </c>
      <c r="E105" s="105" t="s">
        <v>44</v>
      </c>
      <c r="F105" s="105" t="s">
        <v>44</v>
      </c>
      <c r="G105" s="105" t="s">
        <v>44</v>
      </c>
      <c r="H105" s="105" t="s">
        <v>44</v>
      </c>
      <c r="I105" s="105">
        <v>6.0371002999999996</v>
      </c>
      <c r="J105" s="105" t="s">
        <v>44</v>
      </c>
      <c r="K105" s="105" t="s">
        <v>44</v>
      </c>
      <c r="L105" s="105" t="s">
        <v>44</v>
      </c>
      <c r="M105" s="105" t="s">
        <v>44</v>
      </c>
      <c r="N105" s="105">
        <v>0.60179130000000003</v>
      </c>
      <c r="O105" s="105" t="s">
        <v>44</v>
      </c>
      <c r="P105" s="105" t="s">
        <v>44</v>
      </c>
      <c r="Q105" s="105">
        <v>6.6388916</v>
      </c>
      <c r="R105" s="105">
        <v>0.60179130000000003</v>
      </c>
      <c r="S105" s="104" t="s">
        <v>282</v>
      </c>
    </row>
    <row r="106" spans="1:19" ht="18.95" customHeight="1">
      <c r="A106" s="110" t="s">
        <v>283</v>
      </c>
      <c r="B106" s="105" t="s">
        <v>44</v>
      </c>
      <c r="C106" s="105" t="s">
        <v>44</v>
      </c>
      <c r="D106" s="105" t="s">
        <v>44</v>
      </c>
      <c r="E106" s="105">
        <v>367.3162054</v>
      </c>
      <c r="F106" s="105">
        <v>1.0000000000000001E-5</v>
      </c>
      <c r="G106" s="105" t="s">
        <v>44</v>
      </c>
      <c r="H106" s="105">
        <v>4113.3400995000002</v>
      </c>
      <c r="I106" s="105">
        <v>16.792213</v>
      </c>
      <c r="J106" s="105" t="s">
        <v>44</v>
      </c>
      <c r="K106" s="105" t="s">
        <v>44</v>
      </c>
      <c r="L106" s="105" t="s">
        <v>44</v>
      </c>
      <c r="M106" s="105" t="s">
        <v>44</v>
      </c>
      <c r="N106" s="105">
        <v>1026.1443968000001</v>
      </c>
      <c r="O106" s="105" t="s">
        <v>44</v>
      </c>
      <c r="P106" s="105">
        <v>389.1245303</v>
      </c>
      <c r="Q106" s="105">
        <v>5912.717455</v>
      </c>
      <c r="R106" s="105">
        <v>9257.9383431000006</v>
      </c>
      <c r="S106" s="104" t="s">
        <v>283</v>
      </c>
    </row>
    <row r="107" spans="1:19" ht="18.95" customHeight="1">
      <c r="A107" s="110" t="s">
        <v>284</v>
      </c>
      <c r="B107" s="105" t="s">
        <v>44</v>
      </c>
      <c r="C107" s="105" t="s">
        <v>44</v>
      </c>
      <c r="D107" s="105" t="s">
        <v>44</v>
      </c>
      <c r="E107" s="105">
        <v>1.0000000000000001E-5</v>
      </c>
      <c r="F107" s="105" t="s">
        <v>44</v>
      </c>
      <c r="G107" s="105" t="s">
        <v>44</v>
      </c>
      <c r="H107" s="105" t="s">
        <v>44</v>
      </c>
      <c r="I107" s="105">
        <v>1.0000000000000001E-5</v>
      </c>
      <c r="J107" s="105" t="s">
        <v>44</v>
      </c>
      <c r="K107" s="105" t="s">
        <v>44</v>
      </c>
      <c r="L107" s="105" t="s">
        <v>44</v>
      </c>
      <c r="M107" s="105" t="s">
        <v>44</v>
      </c>
      <c r="N107" s="105" t="s">
        <v>44</v>
      </c>
      <c r="O107" s="105" t="s">
        <v>44</v>
      </c>
      <c r="P107" s="105" t="s">
        <v>44</v>
      </c>
      <c r="Q107" s="105">
        <v>2.0000000000000002E-5</v>
      </c>
      <c r="R107" s="105">
        <v>2.0000000000000002E-5</v>
      </c>
      <c r="S107" s="104" t="s">
        <v>284</v>
      </c>
    </row>
    <row r="108" spans="1:19" ht="18.95" customHeight="1">
      <c r="A108" s="110" t="s">
        <v>285</v>
      </c>
      <c r="B108" s="105" t="s">
        <v>44</v>
      </c>
      <c r="C108" s="105" t="s">
        <v>44</v>
      </c>
      <c r="D108" s="105" t="s">
        <v>44</v>
      </c>
      <c r="E108" s="105">
        <v>1.0000000000000001E-5</v>
      </c>
      <c r="F108" s="105" t="s">
        <v>44</v>
      </c>
      <c r="G108" s="105" t="s">
        <v>44</v>
      </c>
      <c r="H108" s="105" t="s">
        <v>44</v>
      </c>
      <c r="I108" s="105">
        <v>4.6313599999999999</v>
      </c>
      <c r="J108" s="105" t="s">
        <v>44</v>
      </c>
      <c r="K108" s="105" t="s">
        <v>44</v>
      </c>
      <c r="L108" s="105" t="s">
        <v>44</v>
      </c>
      <c r="M108" s="105" t="s">
        <v>44</v>
      </c>
      <c r="N108" s="105">
        <v>19.8276507</v>
      </c>
      <c r="O108" s="105" t="s">
        <v>44</v>
      </c>
      <c r="P108" s="105" t="s">
        <v>44</v>
      </c>
      <c r="Q108" s="105">
        <v>24.4590207</v>
      </c>
      <c r="R108" s="105">
        <v>19.827660699999999</v>
      </c>
      <c r="S108" s="104" t="s">
        <v>285</v>
      </c>
    </row>
    <row r="109" spans="1:19" ht="18.95" customHeight="1">
      <c r="A109" s="110" t="s">
        <v>286</v>
      </c>
      <c r="B109" s="105" t="s">
        <v>44</v>
      </c>
      <c r="C109" s="105" t="s">
        <v>44</v>
      </c>
      <c r="D109" s="105" t="s">
        <v>44</v>
      </c>
      <c r="E109" s="105" t="s">
        <v>44</v>
      </c>
      <c r="F109" s="105" t="s">
        <v>44</v>
      </c>
      <c r="G109" s="105" t="s">
        <v>44</v>
      </c>
      <c r="H109" s="105" t="s">
        <v>44</v>
      </c>
      <c r="I109" s="105" t="s">
        <v>44</v>
      </c>
      <c r="J109" s="105" t="s">
        <v>44</v>
      </c>
      <c r="K109" s="105" t="s">
        <v>44</v>
      </c>
      <c r="L109" s="105" t="s">
        <v>44</v>
      </c>
      <c r="M109" s="105" t="s">
        <v>44</v>
      </c>
      <c r="N109" s="105" t="s">
        <v>44</v>
      </c>
      <c r="O109" s="105" t="s">
        <v>44</v>
      </c>
      <c r="P109" s="105" t="s">
        <v>44</v>
      </c>
      <c r="Q109" s="105" t="s">
        <v>44</v>
      </c>
      <c r="R109" s="105" t="s">
        <v>44</v>
      </c>
      <c r="S109" s="104" t="s">
        <v>286</v>
      </c>
    </row>
    <row r="110" spans="1:19" ht="18.95" customHeight="1">
      <c r="A110" s="110" t="s">
        <v>287</v>
      </c>
      <c r="B110" s="105" t="s">
        <v>44</v>
      </c>
      <c r="C110" s="105" t="s">
        <v>44</v>
      </c>
      <c r="D110" s="105" t="s">
        <v>44</v>
      </c>
      <c r="E110" s="105">
        <v>8.7836300999999999</v>
      </c>
      <c r="F110" s="105">
        <v>41.70205</v>
      </c>
      <c r="G110" s="105" t="s">
        <v>44</v>
      </c>
      <c r="H110" s="105">
        <v>1068.4284788</v>
      </c>
      <c r="I110" s="105">
        <v>8537.5094425999996</v>
      </c>
      <c r="J110" s="105" t="s">
        <v>44</v>
      </c>
      <c r="K110" s="105" t="s">
        <v>44</v>
      </c>
      <c r="L110" s="105" t="s">
        <v>44</v>
      </c>
      <c r="M110" s="105" t="s">
        <v>44</v>
      </c>
      <c r="N110" s="105">
        <v>1847.0335267</v>
      </c>
      <c r="O110" s="105" t="s">
        <v>44</v>
      </c>
      <c r="P110" s="105">
        <v>110602.9422088</v>
      </c>
      <c r="Q110" s="105">
        <v>122106.399337</v>
      </c>
      <c r="R110" s="105">
        <v>626331.46460459998</v>
      </c>
      <c r="S110" s="104" t="s">
        <v>287</v>
      </c>
    </row>
    <row r="111" spans="1:19" ht="18.95" customHeight="1">
      <c r="A111" s="110" t="s">
        <v>288</v>
      </c>
      <c r="B111" s="105" t="s">
        <v>44</v>
      </c>
      <c r="C111" s="105" t="s">
        <v>44</v>
      </c>
      <c r="D111" s="105" t="s">
        <v>44</v>
      </c>
      <c r="E111" s="105" t="s">
        <v>44</v>
      </c>
      <c r="F111" s="105" t="s">
        <v>44</v>
      </c>
      <c r="G111" s="105" t="s">
        <v>44</v>
      </c>
      <c r="H111" s="105" t="s">
        <v>44</v>
      </c>
      <c r="I111" s="105">
        <v>1.5633899999999999E-2</v>
      </c>
      <c r="J111" s="105" t="s">
        <v>44</v>
      </c>
      <c r="K111" s="105" t="s">
        <v>44</v>
      </c>
      <c r="L111" s="105" t="s">
        <v>44</v>
      </c>
      <c r="M111" s="105" t="s">
        <v>44</v>
      </c>
      <c r="N111" s="105" t="s">
        <v>44</v>
      </c>
      <c r="O111" s="105" t="s">
        <v>44</v>
      </c>
      <c r="P111" s="105" t="s">
        <v>44</v>
      </c>
      <c r="Q111" s="105">
        <v>1.5633899999999999E-2</v>
      </c>
      <c r="R111" s="105">
        <v>1.1667327999999999</v>
      </c>
      <c r="S111" s="104" t="s">
        <v>288</v>
      </c>
    </row>
    <row r="112" spans="1:19" ht="18.95" customHeight="1">
      <c r="A112" s="110" t="s">
        <v>289</v>
      </c>
      <c r="B112" s="105" t="s">
        <v>44</v>
      </c>
      <c r="C112" s="105" t="s">
        <v>44</v>
      </c>
      <c r="D112" s="105" t="s">
        <v>44</v>
      </c>
      <c r="E112" s="105" t="s">
        <v>44</v>
      </c>
      <c r="F112" s="105" t="s">
        <v>44</v>
      </c>
      <c r="G112" s="105" t="s">
        <v>44</v>
      </c>
      <c r="H112" s="105" t="s">
        <v>44</v>
      </c>
      <c r="I112" s="105" t="s">
        <v>44</v>
      </c>
      <c r="J112" s="105" t="s">
        <v>44</v>
      </c>
      <c r="K112" s="105" t="s">
        <v>44</v>
      </c>
      <c r="L112" s="105" t="s">
        <v>44</v>
      </c>
      <c r="M112" s="105" t="s">
        <v>44</v>
      </c>
      <c r="N112" s="105" t="s">
        <v>44</v>
      </c>
      <c r="O112" s="105" t="s">
        <v>44</v>
      </c>
      <c r="P112" s="105" t="s">
        <v>44</v>
      </c>
      <c r="Q112" s="105" t="s">
        <v>44</v>
      </c>
      <c r="R112" s="105" t="s">
        <v>44</v>
      </c>
      <c r="S112" s="104" t="s">
        <v>289</v>
      </c>
    </row>
    <row r="113" spans="1:19" ht="18.95" customHeight="1">
      <c r="A113" s="110" t="s">
        <v>290</v>
      </c>
      <c r="B113" s="105" t="s">
        <v>44</v>
      </c>
      <c r="C113" s="105" t="s">
        <v>44</v>
      </c>
      <c r="D113" s="105" t="s">
        <v>44</v>
      </c>
      <c r="E113" s="105" t="s">
        <v>44</v>
      </c>
      <c r="F113" s="105" t="s">
        <v>44</v>
      </c>
      <c r="G113" s="105" t="s">
        <v>44</v>
      </c>
      <c r="H113" s="105" t="s">
        <v>44</v>
      </c>
      <c r="I113" s="105" t="s">
        <v>44</v>
      </c>
      <c r="J113" s="105" t="s">
        <v>44</v>
      </c>
      <c r="K113" s="105" t="s">
        <v>44</v>
      </c>
      <c r="L113" s="105" t="s">
        <v>44</v>
      </c>
      <c r="M113" s="105" t="s">
        <v>44</v>
      </c>
      <c r="N113" s="105" t="s">
        <v>44</v>
      </c>
      <c r="O113" s="105" t="s">
        <v>44</v>
      </c>
      <c r="P113" s="105" t="s">
        <v>44</v>
      </c>
      <c r="Q113" s="105" t="s">
        <v>44</v>
      </c>
      <c r="R113" s="105" t="s">
        <v>44</v>
      </c>
      <c r="S113" s="104" t="s">
        <v>290</v>
      </c>
    </row>
    <row r="114" spans="1:19" ht="18.95" customHeight="1">
      <c r="A114" s="110" t="s">
        <v>291</v>
      </c>
      <c r="B114" s="105" t="s">
        <v>44</v>
      </c>
      <c r="C114" s="105" t="s">
        <v>44</v>
      </c>
      <c r="D114" s="105" t="s">
        <v>44</v>
      </c>
      <c r="E114" s="105" t="s">
        <v>44</v>
      </c>
      <c r="F114" s="105" t="s">
        <v>44</v>
      </c>
      <c r="G114" s="105" t="s">
        <v>44</v>
      </c>
      <c r="H114" s="105" t="s">
        <v>44</v>
      </c>
      <c r="I114" s="105" t="s">
        <v>44</v>
      </c>
      <c r="J114" s="105" t="s">
        <v>44</v>
      </c>
      <c r="K114" s="105" t="s">
        <v>44</v>
      </c>
      <c r="L114" s="105" t="s">
        <v>44</v>
      </c>
      <c r="M114" s="105" t="s">
        <v>44</v>
      </c>
      <c r="N114" s="105">
        <v>16.269744299999999</v>
      </c>
      <c r="O114" s="105" t="s">
        <v>44</v>
      </c>
      <c r="P114" s="105" t="s">
        <v>44</v>
      </c>
      <c r="Q114" s="105">
        <v>16.269744299999999</v>
      </c>
      <c r="R114" s="105">
        <v>18.377012700000002</v>
      </c>
      <c r="S114" s="104" t="s">
        <v>291</v>
      </c>
    </row>
    <row r="115" spans="1:19" ht="18.95" customHeight="1">
      <c r="A115" s="110" t="s">
        <v>295</v>
      </c>
      <c r="B115" s="105" t="s">
        <v>44</v>
      </c>
      <c r="C115" s="105" t="s">
        <v>44</v>
      </c>
      <c r="D115" s="105" t="s">
        <v>44</v>
      </c>
      <c r="E115" s="105" t="s">
        <v>44</v>
      </c>
      <c r="F115" s="105" t="s">
        <v>44</v>
      </c>
      <c r="G115" s="105" t="s">
        <v>44</v>
      </c>
      <c r="H115" s="105" t="s">
        <v>44</v>
      </c>
      <c r="I115" s="105" t="s">
        <v>44</v>
      </c>
      <c r="J115" s="105" t="s">
        <v>44</v>
      </c>
      <c r="K115" s="105" t="s">
        <v>44</v>
      </c>
      <c r="L115" s="105" t="s">
        <v>44</v>
      </c>
      <c r="M115" s="105" t="s">
        <v>44</v>
      </c>
      <c r="N115" s="105">
        <v>27101.662727200001</v>
      </c>
      <c r="O115" s="105" t="s">
        <v>44</v>
      </c>
      <c r="P115" s="105" t="s">
        <v>44</v>
      </c>
      <c r="Q115" s="105">
        <v>27101.662727200001</v>
      </c>
      <c r="R115" s="105" t="s">
        <v>44</v>
      </c>
      <c r="S115" s="104" t="s">
        <v>295</v>
      </c>
    </row>
    <row r="116" spans="1:19" ht="18.95" customHeight="1">
      <c r="A116" s="110" t="s">
        <v>296</v>
      </c>
      <c r="B116" s="105" t="s">
        <v>44</v>
      </c>
      <c r="C116" s="105" t="s">
        <v>44</v>
      </c>
      <c r="D116" s="105" t="s">
        <v>44</v>
      </c>
      <c r="E116" s="105" t="s">
        <v>44</v>
      </c>
      <c r="F116" s="105" t="s">
        <v>44</v>
      </c>
      <c r="G116" s="105" t="s">
        <v>44</v>
      </c>
      <c r="H116" s="105" t="s">
        <v>44</v>
      </c>
      <c r="I116" s="105" t="s">
        <v>44</v>
      </c>
      <c r="J116" s="105" t="s">
        <v>44</v>
      </c>
      <c r="K116" s="105" t="s">
        <v>44</v>
      </c>
      <c r="L116" s="105" t="s">
        <v>44</v>
      </c>
      <c r="M116" s="105" t="s">
        <v>44</v>
      </c>
      <c r="N116" s="105" t="s">
        <v>44</v>
      </c>
      <c r="O116" s="105" t="s">
        <v>44</v>
      </c>
      <c r="P116" s="105" t="s">
        <v>44</v>
      </c>
      <c r="Q116" s="105" t="s">
        <v>44</v>
      </c>
      <c r="R116" s="105" t="s">
        <v>44</v>
      </c>
      <c r="S116" s="104" t="s">
        <v>296</v>
      </c>
    </row>
    <row r="117" spans="1:19" ht="18.95" customHeight="1">
      <c r="A117" s="110" t="s">
        <v>297</v>
      </c>
      <c r="B117" s="105" t="s">
        <v>44</v>
      </c>
      <c r="C117" s="105" t="s">
        <v>44</v>
      </c>
      <c r="D117" s="105" t="s">
        <v>44</v>
      </c>
      <c r="E117" s="105" t="s">
        <v>44</v>
      </c>
      <c r="F117" s="105" t="s">
        <v>44</v>
      </c>
      <c r="G117" s="105" t="s">
        <v>44</v>
      </c>
      <c r="H117" s="105" t="s">
        <v>44</v>
      </c>
      <c r="I117" s="105" t="s">
        <v>44</v>
      </c>
      <c r="J117" s="105" t="s">
        <v>44</v>
      </c>
      <c r="K117" s="105" t="s">
        <v>44</v>
      </c>
      <c r="L117" s="105" t="s">
        <v>44</v>
      </c>
      <c r="M117" s="105" t="s">
        <v>44</v>
      </c>
      <c r="N117" s="105" t="s">
        <v>44</v>
      </c>
      <c r="O117" s="105" t="s">
        <v>44</v>
      </c>
      <c r="P117" s="105" t="s">
        <v>44</v>
      </c>
      <c r="Q117" s="105" t="s">
        <v>44</v>
      </c>
      <c r="R117" s="105" t="s">
        <v>44</v>
      </c>
      <c r="S117" s="104" t="s">
        <v>297</v>
      </c>
    </row>
    <row r="118" spans="1:19" ht="18.95" customHeight="1">
      <c r="A118" s="110" t="s">
        <v>298</v>
      </c>
      <c r="B118" s="105" t="s">
        <v>44</v>
      </c>
      <c r="C118" s="105" t="s">
        <v>44</v>
      </c>
      <c r="D118" s="105" t="s">
        <v>44</v>
      </c>
      <c r="E118" s="105" t="s">
        <v>44</v>
      </c>
      <c r="F118" s="105" t="s">
        <v>44</v>
      </c>
      <c r="G118" s="105" t="s">
        <v>44</v>
      </c>
      <c r="H118" s="105" t="s">
        <v>44</v>
      </c>
      <c r="I118" s="105" t="s">
        <v>44</v>
      </c>
      <c r="J118" s="105" t="s">
        <v>44</v>
      </c>
      <c r="K118" s="105" t="s">
        <v>44</v>
      </c>
      <c r="L118" s="105" t="s">
        <v>44</v>
      </c>
      <c r="M118" s="105" t="s">
        <v>44</v>
      </c>
      <c r="N118" s="105" t="s">
        <v>44</v>
      </c>
      <c r="O118" s="105" t="s">
        <v>44</v>
      </c>
      <c r="P118" s="105" t="s">
        <v>44</v>
      </c>
      <c r="Q118" s="105" t="s">
        <v>44</v>
      </c>
      <c r="R118" s="105" t="s">
        <v>44</v>
      </c>
      <c r="S118" s="104" t="s">
        <v>298</v>
      </c>
    </row>
    <row r="119" spans="1:19" ht="18.95" customHeight="1">
      <c r="A119" s="110" t="s">
        <v>299</v>
      </c>
      <c r="B119" s="105" t="s">
        <v>44</v>
      </c>
      <c r="C119" s="105" t="s">
        <v>44</v>
      </c>
      <c r="D119" s="105" t="s">
        <v>44</v>
      </c>
      <c r="E119" s="105" t="s">
        <v>44</v>
      </c>
      <c r="F119" s="105" t="s">
        <v>44</v>
      </c>
      <c r="G119" s="105" t="s">
        <v>44</v>
      </c>
      <c r="H119" s="105" t="s">
        <v>44</v>
      </c>
      <c r="I119" s="105" t="s">
        <v>44</v>
      </c>
      <c r="J119" s="105" t="s">
        <v>44</v>
      </c>
      <c r="K119" s="105" t="s">
        <v>44</v>
      </c>
      <c r="L119" s="105" t="s">
        <v>44</v>
      </c>
      <c r="M119" s="105" t="s">
        <v>44</v>
      </c>
      <c r="N119" s="105">
        <v>84.837524299999998</v>
      </c>
      <c r="O119" s="105" t="s">
        <v>44</v>
      </c>
      <c r="P119" s="105" t="s">
        <v>44</v>
      </c>
      <c r="Q119" s="105">
        <v>84.837524299999998</v>
      </c>
      <c r="R119" s="105" t="s">
        <v>44</v>
      </c>
      <c r="S119" s="104" t="s">
        <v>299</v>
      </c>
    </row>
    <row r="120" spans="1:19" ht="18.95" customHeight="1">
      <c r="A120" s="110" t="s">
        <v>303</v>
      </c>
      <c r="B120" s="105" t="s">
        <v>44</v>
      </c>
      <c r="C120" s="105" t="s">
        <v>44</v>
      </c>
      <c r="D120" s="105" t="s">
        <v>44</v>
      </c>
      <c r="E120" s="105" t="s">
        <v>44</v>
      </c>
      <c r="F120" s="105" t="s">
        <v>44</v>
      </c>
      <c r="G120" s="105" t="s">
        <v>44</v>
      </c>
      <c r="H120" s="105" t="s">
        <v>44</v>
      </c>
      <c r="I120" s="105">
        <v>487.78305890000001</v>
      </c>
      <c r="J120" s="105" t="s">
        <v>44</v>
      </c>
      <c r="K120" s="105" t="s">
        <v>44</v>
      </c>
      <c r="L120" s="105" t="s">
        <v>44</v>
      </c>
      <c r="M120" s="105" t="s">
        <v>44</v>
      </c>
      <c r="N120" s="105">
        <v>20799.2348361</v>
      </c>
      <c r="O120" s="105" t="s">
        <v>44</v>
      </c>
      <c r="P120" s="105">
        <v>17811.8194219</v>
      </c>
      <c r="Q120" s="105">
        <v>39098.837316899997</v>
      </c>
      <c r="R120" s="105">
        <v>4.8726922000000004</v>
      </c>
      <c r="S120" s="104" t="s">
        <v>303</v>
      </c>
    </row>
    <row r="121" spans="1:19" ht="18.95" customHeight="1">
      <c r="A121" s="110" t="s">
        <v>307</v>
      </c>
      <c r="B121" s="105" t="s">
        <v>44</v>
      </c>
      <c r="C121" s="105" t="s">
        <v>44</v>
      </c>
      <c r="D121" s="105" t="s">
        <v>44</v>
      </c>
      <c r="E121" s="105" t="s">
        <v>44</v>
      </c>
      <c r="F121" s="105" t="s">
        <v>44</v>
      </c>
      <c r="G121" s="105" t="s">
        <v>44</v>
      </c>
      <c r="H121" s="105" t="s">
        <v>44</v>
      </c>
      <c r="I121" s="105">
        <v>6629.0080117999996</v>
      </c>
      <c r="J121" s="105" t="s">
        <v>44</v>
      </c>
      <c r="K121" s="105" t="s">
        <v>44</v>
      </c>
      <c r="L121" s="105" t="s">
        <v>44</v>
      </c>
      <c r="M121" s="105" t="s">
        <v>44</v>
      </c>
      <c r="N121" s="105">
        <v>351649.27658280003</v>
      </c>
      <c r="O121" s="105" t="s">
        <v>44</v>
      </c>
      <c r="P121" s="105">
        <v>132615.23481679999</v>
      </c>
      <c r="Q121" s="105">
        <v>490893.51941140002</v>
      </c>
      <c r="R121" s="105" t="s">
        <v>44</v>
      </c>
      <c r="S121" s="104" t="s">
        <v>307</v>
      </c>
    </row>
    <row r="122" spans="1:19">
      <c r="A122" s="111"/>
      <c r="B122" s="111"/>
      <c r="C122" s="111"/>
      <c r="D122" s="111"/>
      <c r="E122" s="111"/>
      <c r="F122" s="111"/>
      <c r="G122" s="111"/>
      <c r="H122" s="111"/>
      <c r="I122" s="111"/>
      <c r="J122" s="111"/>
      <c r="K122" s="111"/>
      <c r="L122" s="111"/>
      <c r="M122" s="111"/>
      <c r="N122" s="111"/>
      <c r="O122" s="111"/>
      <c r="P122" s="111"/>
      <c r="Q122" s="111"/>
      <c r="R122" s="111"/>
      <c r="S122" s="112"/>
    </row>
    <row r="123" spans="1:19" ht="24">
      <c r="A123" s="113" t="s">
        <v>308</v>
      </c>
      <c r="B123" s="114">
        <v>0</v>
      </c>
      <c r="C123" s="114">
        <v>1164170.7656381</v>
      </c>
      <c r="D123" s="114">
        <v>1898326.0296002999</v>
      </c>
      <c r="E123" s="114">
        <v>4801523.7674273998</v>
      </c>
      <c r="F123" s="114">
        <v>1951816.4959912</v>
      </c>
      <c r="G123" s="114">
        <v>1016736.4338350999</v>
      </c>
      <c r="H123" s="114">
        <v>84120145.039126605</v>
      </c>
      <c r="I123" s="114">
        <v>10559355.085240899</v>
      </c>
      <c r="J123" s="114">
        <v>5525.8941697</v>
      </c>
      <c r="K123" s="114">
        <v>5327017.0432744985</v>
      </c>
      <c r="L123" s="114">
        <v>698166.53123389999</v>
      </c>
      <c r="M123" s="114">
        <v>2252534.041275301</v>
      </c>
      <c r="N123" s="114">
        <v>12067581.896334598</v>
      </c>
      <c r="O123" s="114">
        <v>515616.88403300004</v>
      </c>
      <c r="P123" s="114">
        <v>522107.08505280002</v>
      </c>
      <c r="Q123" s="114">
        <v>126900622.99223338</v>
      </c>
      <c r="R123" s="114">
        <v>124162834.68481758</v>
      </c>
      <c r="S123" s="113" t="s">
        <v>308</v>
      </c>
    </row>
    <row r="124" spans="1:19" ht="36">
      <c r="A124" s="113" t="s">
        <v>309</v>
      </c>
      <c r="B124" s="115">
        <v>0</v>
      </c>
      <c r="C124" s="115">
        <v>13.3982565012117</v>
      </c>
      <c r="D124" s="115">
        <v>7.98155315807813</v>
      </c>
      <c r="E124" s="115">
        <v>11.6420874426429</v>
      </c>
      <c r="F124" s="115">
        <v>13.408707457903599</v>
      </c>
      <c r="G124" s="115">
        <v>12.005656776774</v>
      </c>
      <c r="H124" s="115">
        <v>12.853684570095</v>
      </c>
      <c r="I124" s="115">
        <v>11.792774699584999</v>
      </c>
      <c r="J124" s="115">
        <v>9.4256326039082801</v>
      </c>
      <c r="K124" s="115">
        <v>12.5637750782157</v>
      </c>
      <c r="L124" s="115">
        <v>14.0118848756</v>
      </c>
      <c r="M124" s="115">
        <v>13.0152174259223</v>
      </c>
      <c r="N124" s="115">
        <v>12.2387119288177</v>
      </c>
      <c r="O124" s="115">
        <v>10.3108373723945</v>
      </c>
      <c r="P124" s="115">
        <v>16.746209047516</v>
      </c>
      <c r="Q124" s="115">
        <v>12.597541245339899</v>
      </c>
      <c r="R124" s="115">
        <v>12.410988986159699</v>
      </c>
      <c r="S124" s="113" t="s">
        <v>309</v>
      </c>
    </row>
    <row r="125" spans="1:19">
      <c r="A125" s="42" t="s">
        <v>39</v>
      </c>
      <c r="B125" s="111"/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  <c r="O125" s="111"/>
      <c r="P125" s="111"/>
      <c r="Q125" s="111"/>
      <c r="R125" s="111"/>
      <c r="S125" s="111"/>
    </row>
    <row r="126" spans="1:19">
      <c r="A126" s="43" t="s">
        <v>40</v>
      </c>
      <c r="B126" s="111"/>
      <c r="C126" s="111"/>
      <c r="D126" s="111"/>
      <c r="E126" s="111"/>
      <c r="F126" s="111"/>
      <c r="G126" s="111"/>
      <c r="H126" s="111"/>
      <c r="I126" s="111"/>
      <c r="J126" s="111"/>
      <c r="K126" s="111"/>
      <c r="L126" s="111"/>
      <c r="M126" s="111"/>
      <c r="N126" s="111"/>
      <c r="O126" s="111"/>
      <c r="P126" s="111"/>
      <c r="Q126" s="111"/>
      <c r="R126" s="111"/>
      <c r="S126" s="111"/>
    </row>
    <row r="127" spans="1:19">
      <c r="A127" s="45" t="s">
        <v>41</v>
      </c>
      <c r="B127" s="111"/>
      <c r="C127" s="111"/>
      <c r="D127" s="111"/>
      <c r="E127" s="111"/>
      <c r="F127" s="111"/>
      <c r="G127" s="111"/>
      <c r="H127" s="111"/>
      <c r="I127" s="111"/>
      <c r="J127" s="111"/>
      <c r="K127" s="111"/>
      <c r="L127" s="111"/>
      <c r="M127" s="111"/>
      <c r="N127" s="111"/>
      <c r="O127" s="111"/>
      <c r="P127" s="111"/>
      <c r="Q127" s="111"/>
      <c r="R127" s="111"/>
      <c r="S127" s="111"/>
    </row>
  </sheetData>
  <mergeCells count="65"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  <mergeCell ref="S93:S95"/>
    <mergeCell ref="B94:B95"/>
    <mergeCell ref="C94:C95"/>
    <mergeCell ref="D94:D95"/>
    <mergeCell ref="E94:E95"/>
    <mergeCell ref="F94:F95"/>
    <mergeCell ref="L94:L95"/>
    <mergeCell ref="A49:A51"/>
    <mergeCell ref="B49:I49"/>
    <mergeCell ref="J49:Q49"/>
    <mergeCell ref="R49:R51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Q50:Q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J50:J51"/>
    <mergeCell ref="K50:K51"/>
    <mergeCell ref="L50:L51"/>
    <mergeCell ref="M50:M51"/>
    <mergeCell ref="N50:N51"/>
    <mergeCell ref="O50:O51"/>
    <mergeCell ref="P50:P51"/>
    <mergeCell ref="J7:J8"/>
    <mergeCell ref="A2:S2"/>
    <mergeCell ref="A3:S3"/>
    <mergeCell ref="A6:A8"/>
    <mergeCell ref="B6:I6"/>
    <mergeCell ref="J6:Q6"/>
    <mergeCell ref="R6:R8"/>
    <mergeCell ref="S6:S8"/>
    <mergeCell ref="B7:B8"/>
    <mergeCell ref="C7:C8"/>
    <mergeCell ref="D7:D8"/>
    <mergeCell ref="Q7:Q8"/>
  </mergeCells>
  <pageMargins left="0.7" right="0.5" top="0.75" bottom="0.75" header="0.3" footer="0.3"/>
  <pageSetup scale="95" pageOrder="overThenDown" orientation="portrait" r:id="rId1"/>
  <headerFooter>
    <oddFooter>&amp;C&amp;"Maiandra GD,Regular"&amp;9&amp;P</oddFooter>
  </headerFooter>
  <rowBreaks count="2" manualBreakCount="2">
    <brk id="43" max="16383" man="1"/>
    <brk id="87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>
  <dimension ref="A1:S133"/>
  <sheetViews>
    <sheetView view="pageBreakPreview" topLeftCell="A82" zoomScale="60" workbookViewId="0">
      <selection activeCell="A6" sqref="A6:A8"/>
    </sheetView>
  </sheetViews>
  <sheetFormatPr defaultRowHeight="12.75"/>
  <cols>
    <col min="1" max="1" width="9.140625" style="116"/>
    <col min="2" max="2" width="9.85546875" style="116" customWidth="1"/>
    <col min="3" max="3" width="9.5703125" style="116" customWidth="1"/>
    <col min="4" max="5" width="9.140625" style="116"/>
    <col min="6" max="6" width="10.28515625" style="116" customWidth="1"/>
    <col min="7" max="7" width="9.140625" style="116"/>
    <col min="8" max="8" width="10.5703125" style="116" customWidth="1"/>
    <col min="9" max="9" width="9.140625" style="116"/>
    <col min="10" max="11" width="10.5703125" style="116" customWidth="1"/>
    <col min="12" max="12" width="11" style="116" customWidth="1"/>
    <col min="13" max="13" width="10.85546875" style="116" customWidth="1"/>
    <col min="14" max="14" width="9.85546875" style="116" customWidth="1"/>
    <col min="15" max="15" width="9.7109375" style="116" customWidth="1"/>
    <col min="16" max="16" width="9.140625" style="116"/>
    <col min="17" max="17" width="10.28515625" style="116" customWidth="1"/>
    <col min="18" max="18" width="13" style="116" customWidth="1"/>
    <col min="19" max="19" width="11.5703125" style="116" customWidth="1"/>
    <col min="20" max="16384" width="9.140625" style="116"/>
  </cols>
  <sheetData>
    <row r="1" spans="1:19">
      <c r="A1" s="93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5" t="s">
        <v>323</v>
      </c>
    </row>
    <row r="2" spans="1:19" ht="14.25">
      <c r="A2" s="1182" t="s">
        <v>324</v>
      </c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</row>
    <row r="3" spans="1:19" ht="14.25">
      <c r="A3" s="1183" t="s">
        <v>52</v>
      </c>
      <c r="B3" s="1183"/>
      <c r="C3" s="1183"/>
      <c r="D3" s="1183"/>
      <c r="E3" s="1183"/>
      <c r="F3" s="1183"/>
      <c r="G3" s="1183"/>
      <c r="H3" s="1183"/>
      <c r="I3" s="1183"/>
      <c r="J3" s="1183"/>
      <c r="K3" s="1183"/>
      <c r="L3" s="1183"/>
      <c r="M3" s="1183"/>
      <c r="N3" s="1183"/>
      <c r="O3" s="1183"/>
      <c r="P3" s="1183"/>
      <c r="Q3" s="1183"/>
      <c r="R3" s="1183"/>
      <c r="S3" s="1183"/>
    </row>
    <row r="4" spans="1:19">
      <c r="A4" s="5"/>
      <c r="B4" s="5"/>
      <c r="C4" s="54"/>
      <c r="D4" s="98"/>
      <c r="E4" s="98"/>
      <c r="F4" s="98"/>
      <c r="G4" s="5"/>
      <c r="H4" s="54"/>
      <c r="I4" s="99"/>
      <c r="J4" s="47"/>
      <c r="K4" s="54"/>
      <c r="L4" s="54"/>
      <c r="M4" s="54"/>
      <c r="N4" s="54"/>
      <c r="O4" s="54"/>
      <c r="P4" s="54"/>
      <c r="Q4" s="54"/>
      <c r="R4" s="5"/>
      <c r="S4" s="5"/>
    </row>
    <row r="5" spans="1:19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82" t="s">
        <v>54</v>
      </c>
    </row>
    <row r="6" spans="1:19" ht="12.75" customHeight="1">
      <c r="A6" s="1175" t="s">
        <v>325</v>
      </c>
      <c r="B6" s="1166" t="s">
        <v>188</v>
      </c>
      <c r="C6" s="1166"/>
      <c r="D6" s="1166"/>
      <c r="E6" s="1166"/>
      <c r="F6" s="1166"/>
      <c r="G6" s="1166"/>
      <c r="H6" s="1166"/>
      <c r="I6" s="1166"/>
      <c r="J6" s="1166" t="s">
        <v>188</v>
      </c>
      <c r="K6" s="1166"/>
      <c r="L6" s="1166"/>
      <c r="M6" s="1166"/>
      <c r="N6" s="1166"/>
      <c r="O6" s="1166"/>
      <c r="P6" s="1166"/>
      <c r="Q6" s="1166"/>
      <c r="R6" s="1178" t="s">
        <v>189</v>
      </c>
      <c r="S6" s="1171" t="s">
        <v>325</v>
      </c>
    </row>
    <row r="7" spans="1:19">
      <c r="A7" s="1176"/>
      <c r="B7" s="1174" t="s">
        <v>190</v>
      </c>
      <c r="C7" s="1174" t="s">
        <v>191</v>
      </c>
      <c r="D7" s="1174" t="s">
        <v>192</v>
      </c>
      <c r="E7" s="1174" t="s">
        <v>193</v>
      </c>
      <c r="F7" s="1174" t="s">
        <v>194</v>
      </c>
      <c r="G7" s="1174" t="s">
        <v>195</v>
      </c>
      <c r="H7" s="1174" t="s">
        <v>196</v>
      </c>
      <c r="I7" s="1174" t="s">
        <v>197</v>
      </c>
      <c r="J7" s="1174" t="s">
        <v>198</v>
      </c>
      <c r="K7" s="1174" t="s">
        <v>199</v>
      </c>
      <c r="L7" s="1174" t="s">
        <v>200</v>
      </c>
      <c r="M7" s="1174" t="s">
        <v>201</v>
      </c>
      <c r="N7" s="1174" t="s">
        <v>202</v>
      </c>
      <c r="O7" s="1174" t="s">
        <v>203</v>
      </c>
      <c r="P7" s="1174" t="s">
        <v>204</v>
      </c>
      <c r="Q7" s="1179" t="s">
        <v>205</v>
      </c>
      <c r="R7" s="1178"/>
      <c r="S7" s="1172"/>
    </row>
    <row r="8" spans="1:19" ht="55.5" customHeight="1">
      <c r="A8" s="1177"/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9"/>
      <c r="R8" s="1178"/>
      <c r="S8" s="1173"/>
    </row>
    <row r="9" spans="1:19">
      <c r="A9" s="100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2"/>
      <c r="R9" s="102"/>
      <c r="S9" s="103"/>
    </row>
    <row r="10" spans="1:19" ht="17.100000000000001" customHeight="1">
      <c r="A10" s="104" t="s">
        <v>206</v>
      </c>
      <c r="B10" s="105" t="s">
        <v>44</v>
      </c>
      <c r="C10" s="105">
        <v>61754.204380199997</v>
      </c>
      <c r="D10" s="105">
        <v>648.36500000000001</v>
      </c>
      <c r="E10" s="105">
        <v>10157.755982500001</v>
      </c>
      <c r="F10" s="105">
        <v>23543.490873899998</v>
      </c>
      <c r="G10" s="105">
        <v>6262.2363059999998</v>
      </c>
      <c r="H10" s="105">
        <v>835034.45704320003</v>
      </c>
      <c r="I10" s="105">
        <v>554024.79785640002</v>
      </c>
      <c r="J10" s="105" t="s">
        <v>44</v>
      </c>
      <c r="K10" s="105">
        <v>35510.413025399997</v>
      </c>
      <c r="L10" s="105">
        <v>4173.1431301000002</v>
      </c>
      <c r="M10" s="105">
        <v>1895.1463514</v>
      </c>
      <c r="N10" s="105">
        <v>265787.80228389998</v>
      </c>
      <c r="O10" s="105">
        <v>0.36</v>
      </c>
      <c r="P10" s="105">
        <v>8976.5308912</v>
      </c>
      <c r="Q10" s="105">
        <v>1807768.7031242002</v>
      </c>
      <c r="R10" s="105">
        <v>1913647.9571141</v>
      </c>
      <c r="S10" s="104" t="s">
        <v>206</v>
      </c>
    </row>
    <row r="11" spans="1:19" ht="17.100000000000001" customHeight="1">
      <c r="A11" s="104" t="s">
        <v>207</v>
      </c>
      <c r="B11" s="105" t="s">
        <v>44</v>
      </c>
      <c r="C11" s="105" t="s">
        <v>44</v>
      </c>
      <c r="D11" s="105" t="s">
        <v>44</v>
      </c>
      <c r="E11" s="105" t="s">
        <v>44</v>
      </c>
      <c r="F11" s="105" t="s">
        <v>44</v>
      </c>
      <c r="G11" s="105" t="s">
        <v>44</v>
      </c>
      <c r="H11" s="105" t="s">
        <v>44</v>
      </c>
      <c r="I11" s="105" t="s">
        <v>44</v>
      </c>
      <c r="J11" s="105" t="s">
        <v>44</v>
      </c>
      <c r="K11" s="105" t="s">
        <v>44</v>
      </c>
      <c r="L11" s="105" t="s">
        <v>44</v>
      </c>
      <c r="M11" s="105" t="s">
        <v>44</v>
      </c>
      <c r="N11" s="105" t="s">
        <v>44</v>
      </c>
      <c r="O11" s="105" t="s">
        <v>44</v>
      </c>
      <c r="P11" s="105" t="s">
        <v>44</v>
      </c>
      <c r="Q11" s="105" t="s">
        <v>44</v>
      </c>
      <c r="R11" s="105" t="s">
        <v>44</v>
      </c>
      <c r="S11" s="104" t="s">
        <v>207</v>
      </c>
    </row>
    <row r="12" spans="1:19" ht="17.100000000000001" customHeight="1">
      <c r="A12" s="104" t="s">
        <v>208</v>
      </c>
      <c r="B12" s="105" t="s">
        <v>44</v>
      </c>
      <c r="C12" s="105" t="s">
        <v>44</v>
      </c>
      <c r="D12" s="105" t="s">
        <v>44</v>
      </c>
      <c r="E12" s="105" t="s">
        <v>44</v>
      </c>
      <c r="F12" s="105" t="s">
        <v>44</v>
      </c>
      <c r="G12" s="105" t="s">
        <v>44</v>
      </c>
      <c r="H12" s="105" t="s">
        <v>44</v>
      </c>
      <c r="I12" s="105" t="s">
        <v>44</v>
      </c>
      <c r="J12" s="105" t="s">
        <v>44</v>
      </c>
      <c r="K12" s="105" t="s">
        <v>44</v>
      </c>
      <c r="L12" s="105" t="s">
        <v>44</v>
      </c>
      <c r="M12" s="105" t="s">
        <v>44</v>
      </c>
      <c r="N12" s="105" t="s">
        <v>44</v>
      </c>
      <c r="O12" s="105" t="s">
        <v>44</v>
      </c>
      <c r="P12" s="105" t="s">
        <v>44</v>
      </c>
      <c r="Q12" s="105" t="s">
        <v>44</v>
      </c>
      <c r="R12" s="105" t="s">
        <v>44</v>
      </c>
      <c r="S12" s="104" t="s">
        <v>208</v>
      </c>
    </row>
    <row r="13" spans="1:19" ht="17.100000000000001" customHeight="1">
      <c r="A13" s="104" t="s">
        <v>209</v>
      </c>
      <c r="B13" s="105" t="s">
        <v>44</v>
      </c>
      <c r="C13" s="105" t="s">
        <v>44</v>
      </c>
      <c r="D13" s="105" t="s">
        <v>44</v>
      </c>
      <c r="E13" s="105" t="s">
        <v>44</v>
      </c>
      <c r="F13" s="105" t="s">
        <v>44</v>
      </c>
      <c r="G13" s="105" t="s">
        <v>44</v>
      </c>
      <c r="H13" s="105" t="s">
        <v>44</v>
      </c>
      <c r="I13" s="105" t="s">
        <v>44</v>
      </c>
      <c r="J13" s="105" t="s">
        <v>44</v>
      </c>
      <c r="K13" s="105" t="s">
        <v>44</v>
      </c>
      <c r="L13" s="105" t="s">
        <v>44</v>
      </c>
      <c r="M13" s="105" t="s">
        <v>44</v>
      </c>
      <c r="N13" s="105" t="s">
        <v>44</v>
      </c>
      <c r="O13" s="105" t="s">
        <v>44</v>
      </c>
      <c r="P13" s="105" t="s">
        <v>44</v>
      </c>
      <c r="Q13" s="105" t="s">
        <v>44</v>
      </c>
      <c r="R13" s="105" t="s">
        <v>44</v>
      </c>
      <c r="S13" s="104" t="s">
        <v>209</v>
      </c>
    </row>
    <row r="14" spans="1:19" ht="17.100000000000001" customHeight="1">
      <c r="A14" s="104" t="s">
        <v>210</v>
      </c>
      <c r="B14" s="105" t="s">
        <v>44</v>
      </c>
      <c r="C14" s="105" t="s">
        <v>44</v>
      </c>
      <c r="D14" s="105">
        <v>354.2471056</v>
      </c>
      <c r="E14" s="105">
        <v>15064.716038</v>
      </c>
      <c r="F14" s="105" t="s">
        <v>44</v>
      </c>
      <c r="G14" s="105" t="s">
        <v>44</v>
      </c>
      <c r="H14" s="105">
        <v>12341.502604400001</v>
      </c>
      <c r="I14" s="105">
        <v>1268.2072020000001</v>
      </c>
      <c r="J14" s="105" t="s">
        <v>44</v>
      </c>
      <c r="K14" s="105" t="s">
        <v>44</v>
      </c>
      <c r="L14" s="105" t="s">
        <v>44</v>
      </c>
      <c r="M14" s="105" t="s">
        <v>44</v>
      </c>
      <c r="N14" s="105" t="s">
        <v>44</v>
      </c>
      <c r="O14" s="105" t="s">
        <v>44</v>
      </c>
      <c r="P14" s="105" t="s">
        <v>44</v>
      </c>
      <c r="Q14" s="105">
        <v>29028.672950000004</v>
      </c>
      <c r="R14" s="105">
        <v>18642.394152000001</v>
      </c>
      <c r="S14" s="104" t="s">
        <v>210</v>
      </c>
    </row>
    <row r="15" spans="1:19" ht="17.100000000000001" customHeight="1">
      <c r="A15" s="104" t="s">
        <v>211</v>
      </c>
      <c r="B15" s="105" t="s">
        <v>44</v>
      </c>
      <c r="C15" s="105" t="s">
        <v>44</v>
      </c>
      <c r="D15" s="105" t="s">
        <v>44</v>
      </c>
      <c r="E15" s="105" t="s">
        <v>44</v>
      </c>
      <c r="F15" s="105" t="s">
        <v>44</v>
      </c>
      <c r="G15" s="105" t="s">
        <v>44</v>
      </c>
      <c r="H15" s="105" t="s">
        <v>44</v>
      </c>
      <c r="I15" s="105" t="s">
        <v>44</v>
      </c>
      <c r="J15" s="105" t="s">
        <v>44</v>
      </c>
      <c r="K15" s="105" t="s">
        <v>44</v>
      </c>
      <c r="L15" s="105" t="s">
        <v>44</v>
      </c>
      <c r="M15" s="105" t="s">
        <v>44</v>
      </c>
      <c r="N15" s="105" t="s">
        <v>44</v>
      </c>
      <c r="O15" s="105" t="s">
        <v>44</v>
      </c>
      <c r="P15" s="105" t="s">
        <v>44</v>
      </c>
      <c r="Q15" s="105" t="s">
        <v>44</v>
      </c>
      <c r="R15" s="105" t="s">
        <v>44</v>
      </c>
      <c r="S15" s="104" t="s">
        <v>211</v>
      </c>
    </row>
    <row r="16" spans="1:19" ht="17.100000000000001" customHeight="1">
      <c r="A16" s="104" t="s">
        <v>212</v>
      </c>
      <c r="B16" s="105" t="s">
        <v>44</v>
      </c>
      <c r="C16" s="105" t="s">
        <v>44</v>
      </c>
      <c r="D16" s="105">
        <v>1392.7047084000001</v>
      </c>
      <c r="E16" s="105">
        <v>4676.6762245999998</v>
      </c>
      <c r="F16" s="105" t="s">
        <v>44</v>
      </c>
      <c r="G16" s="105" t="s">
        <v>44</v>
      </c>
      <c r="H16" s="105">
        <v>15442.4523723</v>
      </c>
      <c r="I16" s="105" t="s">
        <v>44</v>
      </c>
      <c r="J16" s="105" t="s">
        <v>44</v>
      </c>
      <c r="K16" s="105" t="s">
        <v>44</v>
      </c>
      <c r="L16" s="105" t="s">
        <v>44</v>
      </c>
      <c r="M16" s="105" t="s">
        <v>44</v>
      </c>
      <c r="N16" s="105" t="s">
        <v>44</v>
      </c>
      <c r="O16" s="105" t="s">
        <v>44</v>
      </c>
      <c r="P16" s="105" t="s">
        <v>44</v>
      </c>
      <c r="Q16" s="105">
        <v>21511.833305300002</v>
      </c>
      <c r="R16" s="105">
        <v>36797.8930406</v>
      </c>
      <c r="S16" s="104" t="s">
        <v>212</v>
      </c>
    </row>
    <row r="17" spans="1:19" ht="17.100000000000001" customHeight="1">
      <c r="A17" s="104" t="s">
        <v>213</v>
      </c>
      <c r="B17" s="105" t="s">
        <v>44</v>
      </c>
      <c r="C17" s="105" t="s">
        <v>44</v>
      </c>
      <c r="D17" s="105" t="s">
        <v>44</v>
      </c>
      <c r="E17" s="105" t="s">
        <v>44</v>
      </c>
      <c r="F17" s="105" t="s">
        <v>44</v>
      </c>
      <c r="G17" s="105" t="s">
        <v>44</v>
      </c>
      <c r="H17" s="105">
        <v>62.936492299999998</v>
      </c>
      <c r="I17" s="105" t="s">
        <v>44</v>
      </c>
      <c r="J17" s="105" t="s">
        <v>44</v>
      </c>
      <c r="K17" s="105" t="s">
        <v>44</v>
      </c>
      <c r="L17" s="105" t="s">
        <v>44</v>
      </c>
      <c r="M17" s="105" t="s">
        <v>44</v>
      </c>
      <c r="N17" s="105" t="s">
        <v>44</v>
      </c>
      <c r="O17" s="105" t="s">
        <v>44</v>
      </c>
      <c r="P17" s="105" t="s">
        <v>44</v>
      </c>
      <c r="Q17" s="105">
        <v>62.936492299999998</v>
      </c>
      <c r="R17" s="105">
        <v>62.936492299999998</v>
      </c>
      <c r="S17" s="104" t="s">
        <v>213</v>
      </c>
    </row>
    <row r="18" spans="1:19" ht="17.100000000000001" customHeight="1">
      <c r="A18" s="104" t="s">
        <v>214</v>
      </c>
      <c r="B18" s="105" t="s">
        <v>44</v>
      </c>
      <c r="C18" s="105" t="s">
        <v>44</v>
      </c>
      <c r="D18" s="105">
        <v>1835.5089733</v>
      </c>
      <c r="E18" s="105">
        <v>6922.7418164000001</v>
      </c>
      <c r="F18" s="105" t="s">
        <v>44</v>
      </c>
      <c r="G18" s="105" t="s">
        <v>44</v>
      </c>
      <c r="H18" s="105">
        <v>80985.506873599996</v>
      </c>
      <c r="I18" s="105">
        <v>480.07983380000002</v>
      </c>
      <c r="J18" s="105" t="s">
        <v>44</v>
      </c>
      <c r="K18" s="105" t="s">
        <v>44</v>
      </c>
      <c r="L18" s="105" t="s">
        <v>44</v>
      </c>
      <c r="M18" s="105" t="s">
        <v>44</v>
      </c>
      <c r="N18" s="105" t="s">
        <v>44</v>
      </c>
      <c r="O18" s="105" t="s">
        <v>44</v>
      </c>
      <c r="P18" s="105" t="s">
        <v>44</v>
      </c>
      <c r="Q18" s="105">
        <v>90223.837497100001</v>
      </c>
      <c r="R18" s="105">
        <v>99949.612461500001</v>
      </c>
      <c r="S18" s="104" t="s">
        <v>214</v>
      </c>
    </row>
    <row r="19" spans="1:19" ht="17.100000000000001" customHeight="1">
      <c r="A19" s="104" t="s">
        <v>215</v>
      </c>
      <c r="B19" s="105" t="s">
        <v>44</v>
      </c>
      <c r="C19" s="105" t="s">
        <v>44</v>
      </c>
      <c r="D19" s="105" t="s">
        <v>44</v>
      </c>
      <c r="E19" s="105" t="s">
        <v>44</v>
      </c>
      <c r="F19" s="105" t="s">
        <v>44</v>
      </c>
      <c r="G19" s="105" t="s">
        <v>44</v>
      </c>
      <c r="H19" s="105" t="s">
        <v>44</v>
      </c>
      <c r="I19" s="105" t="s">
        <v>44</v>
      </c>
      <c r="J19" s="105" t="s">
        <v>44</v>
      </c>
      <c r="K19" s="105" t="s">
        <v>44</v>
      </c>
      <c r="L19" s="105" t="s">
        <v>44</v>
      </c>
      <c r="M19" s="105" t="s">
        <v>44</v>
      </c>
      <c r="N19" s="105" t="s">
        <v>44</v>
      </c>
      <c r="O19" s="105" t="s">
        <v>44</v>
      </c>
      <c r="P19" s="105" t="s">
        <v>44</v>
      </c>
      <c r="Q19" s="105" t="s">
        <v>44</v>
      </c>
      <c r="R19" s="105" t="s">
        <v>44</v>
      </c>
      <c r="S19" s="104" t="s">
        <v>215</v>
      </c>
    </row>
    <row r="20" spans="1:19" ht="17.100000000000001" customHeight="1">
      <c r="A20" s="104" t="s">
        <v>216</v>
      </c>
      <c r="B20" s="105" t="s">
        <v>44</v>
      </c>
      <c r="C20" s="105" t="s">
        <v>44</v>
      </c>
      <c r="D20" s="105" t="s">
        <v>44</v>
      </c>
      <c r="E20" s="105" t="s">
        <v>44</v>
      </c>
      <c r="F20" s="105" t="s">
        <v>44</v>
      </c>
      <c r="G20" s="105" t="s">
        <v>44</v>
      </c>
      <c r="H20" s="105" t="s">
        <v>44</v>
      </c>
      <c r="I20" s="105" t="s">
        <v>44</v>
      </c>
      <c r="J20" s="105" t="s">
        <v>44</v>
      </c>
      <c r="K20" s="105" t="s">
        <v>44</v>
      </c>
      <c r="L20" s="105" t="s">
        <v>44</v>
      </c>
      <c r="M20" s="105" t="s">
        <v>44</v>
      </c>
      <c r="N20" s="105" t="s">
        <v>44</v>
      </c>
      <c r="O20" s="105" t="s">
        <v>44</v>
      </c>
      <c r="P20" s="105" t="s">
        <v>44</v>
      </c>
      <c r="Q20" s="105" t="s">
        <v>44</v>
      </c>
      <c r="R20" s="105" t="s">
        <v>44</v>
      </c>
      <c r="S20" s="104" t="s">
        <v>216</v>
      </c>
    </row>
    <row r="21" spans="1:19" ht="17.100000000000001" customHeight="1">
      <c r="A21" s="104" t="s">
        <v>217</v>
      </c>
      <c r="B21" s="105" t="s">
        <v>44</v>
      </c>
      <c r="C21" s="105" t="s">
        <v>44</v>
      </c>
      <c r="D21" s="105" t="s">
        <v>44</v>
      </c>
      <c r="E21" s="105" t="s">
        <v>44</v>
      </c>
      <c r="F21" s="105" t="s">
        <v>44</v>
      </c>
      <c r="G21" s="105" t="s">
        <v>44</v>
      </c>
      <c r="H21" s="105" t="s">
        <v>44</v>
      </c>
      <c r="I21" s="105" t="s">
        <v>44</v>
      </c>
      <c r="J21" s="105" t="s">
        <v>44</v>
      </c>
      <c r="K21" s="105" t="s">
        <v>44</v>
      </c>
      <c r="L21" s="105" t="s">
        <v>44</v>
      </c>
      <c r="M21" s="105" t="s">
        <v>44</v>
      </c>
      <c r="N21" s="105" t="s">
        <v>44</v>
      </c>
      <c r="O21" s="105" t="s">
        <v>44</v>
      </c>
      <c r="P21" s="105" t="s">
        <v>44</v>
      </c>
      <c r="Q21" s="105" t="s">
        <v>44</v>
      </c>
      <c r="R21" s="105" t="s">
        <v>44</v>
      </c>
      <c r="S21" s="104" t="s">
        <v>217</v>
      </c>
    </row>
    <row r="22" spans="1:19" ht="17.100000000000001" customHeight="1">
      <c r="A22" s="104" t="s">
        <v>218</v>
      </c>
      <c r="B22" s="105" t="s">
        <v>44</v>
      </c>
      <c r="C22" s="105" t="s">
        <v>44</v>
      </c>
      <c r="D22" s="105">
        <v>3743.1666666000001</v>
      </c>
      <c r="E22" s="105" t="s">
        <v>44</v>
      </c>
      <c r="F22" s="105" t="s">
        <v>44</v>
      </c>
      <c r="G22" s="105" t="s">
        <v>44</v>
      </c>
      <c r="H22" s="105">
        <v>65413.812635499999</v>
      </c>
      <c r="I22" s="105" t="s">
        <v>44</v>
      </c>
      <c r="J22" s="105" t="s">
        <v>44</v>
      </c>
      <c r="K22" s="105">
        <v>83.785258600000006</v>
      </c>
      <c r="L22" s="105" t="s">
        <v>44</v>
      </c>
      <c r="M22" s="105" t="s">
        <v>44</v>
      </c>
      <c r="N22" s="105" t="s">
        <v>44</v>
      </c>
      <c r="O22" s="105" t="s">
        <v>44</v>
      </c>
      <c r="P22" s="105" t="s">
        <v>44</v>
      </c>
      <c r="Q22" s="105">
        <v>69240.764560699987</v>
      </c>
      <c r="R22" s="105">
        <v>69054.818064899999</v>
      </c>
      <c r="S22" s="104" t="s">
        <v>218</v>
      </c>
    </row>
    <row r="23" spans="1:19" ht="17.100000000000001" customHeight="1">
      <c r="A23" s="104" t="s">
        <v>219</v>
      </c>
      <c r="B23" s="105" t="s">
        <v>44</v>
      </c>
      <c r="C23" s="105" t="s">
        <v>44</v>
      </c>
      <c r="D23" s="105" t="s">
        <v>44</v>
      </c>
      <c r="E23" s="105" t="s">
        <v>44</v>
      </c>
      <c r="F23" s="105" t="s">
        <v>44</v>
      </c>
      <c r="G23" s="105" t="s">
        <v>44</v>
      </c>
      <c r="H23" s="105" t="s">
        <v>44</v>
      </c>
      <c r="I23" s="105" t="s">
        <v>44</v>
      </c>
      <c r="J23" s="105" t="s">
        <v>44</v>
      </c>
      <c r="K23" s="105">
        <v>1195.4056661</v>
      </c>
      <c r="L23" s="105" t="s">
        <v>44</v>
      </c>
      <c r="M23" s="105" t="s">
        <v>44</v>
      </c>
      <c r="N23" s="105" t="s">
        <v>44</v>
      </c>
      <c r="O23" s="105" t="s">
        <v>44</v>
      </c>
      <c r="P23" s="105" t="s">
        <v>44</v>
      </c>
      <c r="Q23" s="105">
        <v>1195.4056661</v>
      </c>
      <c r="R23" s="105">
        <v>983.43524000000002</v>
      </c>
      <c r="S23" s="104" t="s">
        <v>219</v>
      </c>
    </row>
    <row r="24" spans="1:19" ht="17.100000000000001" customHeight="1">
      <c r="A24" s="104" t="s">
        <v>220</v>
      </c>
      <c r="B24" s="105" t="s">
        <v>44</v>
      </c>
      <c r="C24" s="105" t="s">
        <v>44</v>
      </c>
      <c r="D24" s="105">
        <v>201.06944419999999</v>
      </c>
      <c r="E24" s="105">
        <v>10393.408319</v>
      </c>
      <c r="F24" s="105" t="s">
        <v>44</v>
      </c>
      <c r="G24" s="105" t="s">
        <v>44</v>
      </c>
      <c r="H24" s="105" t="s">
        <v>44</v>
      </c>
      <c r="I24" s="105">
        <v>67.378547999999995</v>
      </c>
      <c r="J24" s="105" t="s">
        <v>44</v>
      </c>
      <c r="K24" s="105">
        <v>4.9417705999999999</v>
      </c>
      <c r="L24" s="105" t="s">
        <v>44</v>
      </c>
      <c r="M24" s="105" t="s">
        <v>44</v>
      </c>
      <c r="N24" s="105" t="s">
        <v>44</v>
      </c>
      <c r="O24" s="105" t="s">
        <v>44</v>
      </c>
      <c r="P24" s="105" t="s">
        <v>44</v>
      </c>
      <c r="Q24" s="105">
        <v>10666.798081800001</v>
      </c>
      <c r="R24" s="105">
        <v>1811.0100772999999</v>
      </c>
      <c r="S24" s="104" t="s">
        <v>220</v>
      </c>
    </row>
    <row r="25" spans="1:19" ht="17.100000000000001" customHeight="1">
      <c r="A25" s="104" t="s">
        <v>221</v>
      </c>
      <c r="B25" s="105" t="s">
        <v>44</v>
      </c>
      <c r="C25" s="105" t="s">
        <v>44</v>
      </c>
      <c r="D25" s="105" t="s">
        <v>44</v>
      </c>
      <c r="E25" s="105" t="s">
        <v>44</v>
      </c>
      <c r="F25" s="105" t="s">
        <v>44</v>
      </c>
      <c r="G25" s="105" t="s">
        <v>44</v>
      </c>
      <c r="H25" s="105" t="s">
        <v>44</v>
      </c>
      <c r="I25" s="105" t="s">
        <v>44</v>
      </c>
      <c r="J25" s="105" t="s">
        <v>44</v>
      </c>
      <c r="K25" s="105">
        <v>47000.5</v>
      </c>
      <c r="L25" s="105" t="s">
        <v>44</v>
      </c>
      <c r="M25" s="105" t="s">
        <v>44</v>
      </c>
      <c r="N25" s="105" t="s">
        <v>44</v>
      </c>
      <c r="O25" s="105" t="s">
        <v>44</v>
      </c>
      <c r="P25" s="105" t="s">
        <v>44</v>
      </c>
      <c r="Q25" s="105">
        <v>47000.5</v>
      </c>
      <c r="R25" s="105">
        <v>47124.357041800002</v>
      </c>
      <c r="S25" s="104" t="s">
        <v>221</v>
      </c>
    </row>
    <row r="26" spans="1:19" ht="17.100000000000001" customHeight="1">
      <c r="A26" s="104" t="s">
        <v>222</v>
      </c>
      <c r="B26" s="105" t="s">
        <v>44</v>
      </c>
      <c r="C26" s="105" t="s">
        <v>44</v>
      </c>
      <c r="D26" s="105" t="s">
        <v>44</v>
      </c>
      <c r="E26" s="105" t="s">
        <v>44</v>
      </c>
      <c r="F26" s="105">
        <v>8910.4716160000007</v>
      </c>
      <c r="G26" s="105" t="s">
        <v>44</v>
      </c>
      <c r="H26" s="105">
        <v>309106.84576130001</v>
      </c>
      <c r="I26" s="105">
        <v>2773.8003804</v>
      </c>
      <c r="J26" s="105">
        <v>159.20685800000001</v>
      </c>
      <c r="K26" s="105">
        <v>108.50339049999999</v>
      </c>
      <c r="L26" s="105" t="s">
        <v>44</v>
      </c>
      <c r="M26" s="105" t="s">
        <v>44</v>
      </c>
      <c r="N26" s="105">
        <v>19717.0642997</v>
      </c>
      <c r="O26" s="105">
        <v>310.52294000000001</v>
      </c>
      <c r="P26" s="105" t="s">
        <v>44</v>
      </c>
      <c r="Q26" s="105">
        <v>341086.41524589999</v>
      </c>
      <c r="R26" s="105">
        <v>439575.55603129999</v>
      </c>
      <c r="S26" s="104" t="s">
        <v>222</v>
      </c>
    </row>
    <row r="27" spans="1:19" ht="17.100000000000001" customHeight="1">
      <c r="A27" s="104" t="s">
        <v>223</v>
      </c>
      <c r="B27" s="105" t="s">
        <v>44</v>
      </c>
      <c r="C27" s="105" t="s">
        <v>44</v>
      </c>
      <c r="D27" s="105" t="s">
        <v>44</v>
      </c>
      <c r="E27" s="105" t="s">
        <v>44</v>
      </c>
      <c r="F27" s="105">
        <v>7727.6484941999997</v>
      </c>
      <c r="G27" s="105" t="s">
        <v>44</v>
      </c>
      <c r="H27" s="105">
        <v>88.822202500000003</v>
      </c>
      <c r="I27" s="105" t="s">
        <v>44</v>
      </c>
      <c r="J27" s="105" t="s">
        <v>44</v>
      </c>
      <c r="K27" s="105">
        <v>0.75614999999999999</v>
      </c>
      <c r="L27" s="105" t="s">
        <v>44</v>
      </c>
      <c r="M27" s="105" t="s">
        <v>44</v>
      </c>
      <c r="N27" s="105" t="s">
        <v>44</v>
      </c>
      <c r="O27" s="105" t="s">
        <v>44</v>
      </c>
      <c r="P27" s="105" t="s">
        <v>44</v>
      </c>
      <c r="Q27" s="105">
        <v>7817.2268467000004</v>
      </c>
      <c r="R27" s="105">
        <v>8166.6997044999998</v>
      </c>
      <c r="S27" s="104" t="s">
        <v>223</v>
      </c>
    </row>
    <row r="28" spans="1:19" ht="17.100000000000001" customHeight="1">
      <c r="A28" s="104" t="s">
        <v>224</v>
      </c>
      <c r="B28" s="105" t="s">
        <v>44</v>
      </c>
      <c r="C28" s="105" t="s">
        <v>44</v>
      </c>
      <c r="D28" s="105">
        <v>88533.989960499996</v>
      </c>
      <c r="E28" s="105">
        <v>9091.7462276000006</v>
      </c>
      <c r="F28" s="105">
        <v>517.93405419999999</v>
      </c>
      <c r="G28" s="105">
        <v>642.76149299999997</v>
      </c>
      <c r="H28" s="105">
        <v>257681.12050049999</v>
      </c>
      <c r="I28" s="105">
        <v>6895.8539012000001</v>
      </c>
      <c r="J28" s="105" t="s">
        <v>44</v>
      </c>
      <c r="K28" s="105" t="s">
        <v>44</v>
      </c>
      <c r="L28" s="105" t="s">
        <v>44</v>
      </c>
      <c r="M28" s="105">
        <v>3307.7682500000001</v>
      </c>
      <c r="N28" s="105">
        <v>1178.41302</v>
      </c>
      <c r="O28" s="105" t="s">
        <v>44</v>
      </c>
      <c r="P28" s="105" t="s">
        <v>44</v>
      </c>
      <c r="Q28" s="105">
        <v>367849.58740699996</v>
      </c>
      <c r="R28" s="105">
        <v>491327.84297150001</v>
      </c>
      <c r="S28" s="104" t="s">
        <v>224</v>
      </c>
    </row>
    <row r="29" spans="1:19" ht="17.100000000000001" customHeight="1">
      <c r="A29" s="104" t="s">
        <v>225</v>
      </c>
      <c r="B29" s="105" t="s">
        <v>44</v>
      </c>
      <c r="C29" s="105" t="s">
        <v>44</v>
      </c>
      <c r="D29" s="105" t="s">
        <v>44</v>
      </c>
      <c r="E29" s="105" t="s">
        <v>44</v>
      </c>
      <c r="F29" s="105" t="s">
        <v>44</v>
      </c>
      <c r="G29" s="105" t="s">
        <v>44</v>
      </c>
      <c r="H29" s="105">
        <v>3173.8758569000001</v>
      </c>
      <c r="I29" s="105" t="s">
        <v>44</v>
      </c>
      <c r="J29" s="105" t="s">
        <v>44</v>
      </c>
      <c r="K29" s="105" t="s">
        <v>44</v>
      </c>
      <c r="L29" s="105" t="s">
        <v>44</v>
      </c>
      <c r="M29" s="105" t="s">
        <v>44</v>
      </c>
      <c r="N29" s="105" t="s">
        <v>44</v>
      </c>
      <c r="O29" s="105" t="s">
        <v>44</v>
      </c>
      <c r="P29" s="105" t="s">
        <v>44</v>
      </c>
      <c r="Q29" s="105">
        <v>3173.8758569000001</v>
      </c>
      <c r="R29" s="105">
        <v>3537.7541415000001</v>
      </c>
      <c r="S29" s="104" t="s">
        <v>225</v>
      </c>
    </row>
    <row r="30" spans="1:19" ht="17.100000000000001" customHeight="1">
      <c r="A30" s="104" t="s">
        <v>226</v>
      </c>
      <c r="B30" s="105" t="s">
        <v>44</v>
      </c>
      <c r="C30" s="105" t="s">
        <v>44</v>
      </c>
      <c r="D30" s="105">
        <v>11155.6612761</v>
      </c>
      <c r="E30" s="105">
        <v>4665.0370236999997</v>
      </c>
      <c r="F30" s="105">
        <v>18231.2628061</v>
      </c>
      <c r="G30" s="105">
        <v>15681.403278899999</v>
      </c>
      <c r="H30" s="105">
        <v>956944.23505030002</v>
      </c>
      <c r="I30" s="105">
        <v>76176.784351599999</v>
      </c>
      <c r="J30" s="105" t="s">
        <v>44</v>
      </c>
      <c r="K30" s="105">
        <v>112431.47869049999</v>
      </c>
      <c r="L30" s="105" t="s">
        <v>44</v>
      </c>
      <c r="M30" s="105" t="s">
        <v>44</v>
      </c>
      <c r="N30" s="105">
        <v>13749.2528996</v>
      </c>
      <c r="O30" s="105" t="s">
        <v>44</v>
      </c>
      <c r="P30" s="105" t="s">
        <v>44</v>
      </c>
      <c r="Q30" s="105">
        <v>1209035.1153767998</v>
      </c>
      <c r="R30" s="105">
        <v>1320981.6176745</v>
      </c>
      <c r="S30" s="104" t="s">
        <v>226</v>
      </c>
    </row>
    <row r="31" spans="1:19" ht="17.100000000000001" customHeight="1">
      <c r="A31" s="104" t="s">
        <v>227</v>
      </c>
      <c r="B31" s="105" t="s">
        <v>44</v>
      </c>
      <c r="C31" s="105" t="s">
        <v>44</v>
      </c>
      <c r="D31" s="105" t="s">
        <v>44</v>
      </c>
      <c r="E31" s="105">
        <v>3990.9231089999998</v>
      </c>
      <c r="F31" s="105" t="s">
        <v>44</v>
      </c>
      <c r="G31" s="105" t="s">
        <v>44</v>
      </c>
      <c r="H31" s="105">
        <v>9964.0980997000006</v>
      </c>
      <c r="I31" s="105" t="s">
        <v>44</v>
      </c>
      <c r="J31" s="105" t="s">
        <v>44</v>
      </c>
      <c r="K31" s="105" t="s">
        <v>44</v>
      </c>
      <c r="L31" s="105" t="s">
        <v>44</v>
      </c>
      <c r="M31" s="105" t="s">
        <v>44</v>
      </c>
      <c r="N31" s="105" t="s">
        <v>44</v>
      </c>
      <c r="O31" s="105" t="s">
        <v>44</v>
      </c>
      <c r="P31" s="105" t="s">
        <v>44</v>
      </c>
      <c r="Q31" s="105">
        <v>13955.0212087</v>
      </c>
      <c r="R31" s="105">
        <v>13755.2998737</v>
      </c>
      <c r="S31" s="104" t="s">
        <v>227</v>
      </c>
    </row>
    <row r="32" spans="1:19" ht="17.100000000000001" customHeight="1">
      <c r="A32" s="104" t="s">
        <v>228</v>
      </c>
      <c r="B32" s="105" t="s">
        <v>44</v>
      </c>
      <c r="C32" s="105" t="s">
        <v>44</v>
      </c>
      <c r="D32" s="105" t="s">
        <v>44</v>
      </c>
      <c r="E32" s="105">
        <v>5497.5794797999997</v>
      </c>
      <c r="F32" s="105">
        <v>2474.2158792</v>
      </c>
      <c r="G32" s="105" t="s">
        <v>44</v>
      </c>
      <c r="H32" s="105">
        <v>2676.312754</v>
      </c>
      <c r="I32" s="105" t="s">
        <v>44</v>
      </c>
      <c r="J32" s="105" t="s">
        <v>44</v>
      </c>
      <c r="K32" s="105" t="s">
        <v>44</v>
      </c>
      <c r="L32" s="105" t="s">
        <v>44</v>
      </c>
      <c r="M32" s="105" t="s">
        <v>44</v>
      </c>
      <c r="N32" s="105">
        <v>1.5941099999999999</v>
      </c>
      <c r="O32" s="105" t="s">
        <v>44</v>
      </c>
      <c r="P32" s="105" t="s">
        <v>44</v>
      </c>
      <c r="Q32" s="105">
        <v>10649.702223</v>
      </c>
      <c r="R32" s="105">
        <v>8041.1922818000003</v>
      </c>
      <c r="S32" s="104" t="s">
        <v>228</v>
      </c>
    </row>
    <row r="33" spans="1:19" ht="17.100000000000001" customHeight="1">
      <c r="A33" s="104" t="s">
        <v>229</v>
      </c>
      <c r="B33" s="105" t="s">
        <v>44</v>
      </c>
      <c r="C33" s="105" t="s">
        <v>44</v>
      </c>
      <c r="D33" s="105">
        <v>74.040384799999998</v>
      </c>
      <c r="E33" s="105">
        <v>17902.73774</v>
      </c>
      <c r="F33" s="105" t="s">
        <v>44</v>
      </c>
      <c r="G33" s="105" t="s">
        <v>44</v>
      </c>
      <c r="H33" s="105">
        <v>3852.9175476</v>
      </c>
      <c r="I33" s="105">
        <v>4285.3606898999997</v>
      </c>
      <c r="J33" s="105" t="s">
        <v>44</v>
      </c>
      <c r="K33" s="105" t="s">
        <v>44</v>
      </c>
      <c r="L33" s="105" t="s">
        <v>44</v>
      </c>
      <c r="M33" s="105" t="s">
        <v>44</v>
      </c>
      <c r="N33" s="105" t="s">
        <v>44</v>
      </c>
      <c r="O33" s="105" t="s">
        <v>44</v>
      </c>
      <c r="P33" s="105" t="s">
        <v>44</v>
      </c>
      <c r="Q33" s="105">
        <v>26115.056362299998</v>
      </c>
      <c r="R33" s="105">
        <v>3765.6444418999999</v>
      </c>
      <c r="S33" s="104" t="s">
        <v>229</v>
      </c>
    </row>
    <row r="34" spans="1:19" ht="17.100000000000001" customHeight="1">
      <c r="A34" s="104" t="s">
        <v>230</v>
      </c>
      <c r="B34" s="105" t="s">
        <v>44</v>
      </c>
      <c r="C34" s="105">
        <v>3479.7102917000002</v>
      </c>
      <c r="D34" s="105">
        <v>140323.99056579999</v>
      </c>
      <c r="E34" s="105">
        <v>40448.393078000001</v>
      </c>
      <c r="F34" s="105">
        <v>7847.7647759000001</v>
      </c>
      <c r="G34" s="105">
        <v>9459.8274543000007</v>
      </c>
      <c r="H34" s="105">
        <v>157502.74321799999</v>
      </c>
      <c r="I34" s="105">
        <v>888.94468489999997</v>
      </c>
      <c r="J34" s="105" t="s">
        <v>44</v>
      </c>
      <c r="K34" s="105" t="s">
        <v>44</v>
      </c>
      <c r="L34" s="105" t="s">
        <v>44</v>
      </c>
      <c r="M34" s="105" t="s">
        <v>44</v>
      </c>
      <c r="N34" s="105">
        <v>28313.862110499998</v>
      </c>
      <c r="O34" s="105" t="s">
        <v>44</v>
      </c>
      <c r="P34" s="105" t="s">
        <v>44</v>
      </c>
      <c r="Q34" s="105">
        <v>388265.23617909994</v>
      </c>
      <c r="R34" s="105">
        <v>179322.22267809999</v>
      </c>
      <c r="S34" s="104" t="s">
        <v>230</v>
      </c>
    </row>
    <row r="35" spans="1:19" ht="17.100000000000001" customHeight="1">
      <c r="A35" s="104" t="s">
        <v>231</v>
      </c>
      <c r="B35" s="105" t="s">
        <v>44</v>
      </c>
      <c r="C35" s="105" t="s">
        <v>44</v>
      </c>
      <c r="D35" s="105">
        <v>63266.416993400002</v>
      </c>
      <c r="E35" s="105">
        <v>914.30710290000002</v>
      </c>
      <c r="F35" s="105">
        <v>860.73866269999996</v>
      </c>
      <c r="G35" s="105" t="s">
        <v>44</v>
      </c>
      <c r="H35" s="105">
        <v>5453.2222061000002</v>
      </c>
      <c r="I35" s="105">
        <v>240.3768512</v>
      </c>
      <c r="J35" s="105" t="s">
        <v>44</v>
      </c>
      <c r="K35" s="105" t="s">
        <v>44</v>
      </c>
      <c r="L35" s="105" t="s">
        <v>44</v>
      </c>
      <c r="M35" s="105" t="s">
        <v>44</v>
      </c>
      <c r="N35" s="105" t="s">
        <v>44</v>
      </c>
      <c r="O35" s="105" t="s">
        <v>44</v>
      </c>
      <c r="P35" s="105" t="s">
        <v>44</v>
      </c>
      <c r="Q35" s="105">
        <v>70735.061816300004</v>
      </c>
      <c r="R35" s="105">
        <v>85146.803964599996</v>
      </c>
      <c r="S35" s="104" t="s">
        <v>231</v>
      </c>
    </row>
    <row r="36" spans="1:19" ht="17.100000000000001" customHeight="1">
      <c r="A36" s="104" t="s">
        <v>232</v>
      </c>
      <c r="B36" s="105" t="s">
        <v>44</v>
      </c>
      <c r="C36" s="105" t="s">
        <v>44</v>
      </c>
      <c r="D36" s="105">
        <v>57051.466507099998</v>
      </c>
      <c r="E36" s="105">
        <v>11755.208130499999</v>
      </c>
      <c r="F36" s="105">
        <v>1150.0173288999999</v>
      </c>
      <c r="G36" s="105" t="s">
        <v>44</v>
      </c>
      <c r="H36" s="105">
        <v>183900.35472140001</v>
      </c>
      <c r="I36" s="105">
        <v>9877.5324392999992</v>
      </c>
      <c r="J36" s="105" t="s">
        <v>44</v>
      </c>
      <c r="K36" s="105" t="s">
        <v>44</v>
      </c>
      <c r="L36" s="105" t="s">
        <v>44</v>
      </c>
      <c r="M36" s="105" t="s">
        <v>44</v>
      </c>
      <c r="N36" s="105" t="s">
        <v>44</v>
      </c>
      <c r="O36" s="105" t="s">
        <v>44</v>
      </c>
      <c r="P36" s="105" t="s">
        <v>44</v>
      </c>
      <c r="Q36" s="105">
        <v>263734.57912720001</v>
      </c>
      <c r="R36" s="105">
        <v>292505.24748989998</v>
      </c>
      <c r="S36" s="104" t="s">
        <v>232</v>
      </c>
    </row>
    <row r="37" spans="1:19" ht="17.100000000000001" customHeight="1">
      <c r="A37" s="104" t="s">
        <v>233</v>
      </c>
      <c r="B37" s="105" t="s">
        <v>44</v>
      </c>
      <c r="C37" s="105" t="s">
        <v>44</v>
      </c>
      <c r="D37" s="105">
        <v>215.08739080000001</v>
      </c>
      <c r="E37" s="105">
        <v>116.8529218</v>
      </c>
      <c r="F37" s="105">
        <v>401.7063402</v>
      </c>
      <c r="G37" s="105" t="s">
        <v>44</v>
      </c>
      <c r="H37" s="105">
        <v>1461.4284121999999</v>
      </c>
      <c r="I37" s="105">
        <v>552.33066489999999</v>
      </c>
      <c r="J37" s="105" t="s">
        <v>44</v>
      </c>
      <c r="K37" s="105" t="s">
        <v>44</v>
      </c>
      <c r="L37" s="105" t="s">
        <v>44</v>
      </c>
      <c r="M37" s="105" t="s">
        <v>44</v>
      </c>
      <c r="N37" s="105" t="s">
        <v>44</v>
      </c>
      <c r="O37" s="105" t="s">
        <v>44</v>
      </c>
      <c r="P37" s="105" t="s">
        <v>44</v>
      </c>
      <c r="Q37" s="105">
        <v>2747.4057299000001</v>
      </c>
      <c r="R37" s="105">
        <v>3441.9745630000002</v>
      </c>
      <c r="S37" s="104" t="s">
        <v>233</v>
      </c>
    </row>
    <row r="38" spans="1:19" ht="17.100000000000001" customHeight="1">
      <c r="A38" s="104" t="s">
        <v>234</v>
      </c>
      <c r="B38" s="105" t="s">
        <v>44</v>
      </c>
      <c r="C38" s="105">
        <v>2073.0348445</v>
      </c>
      <c r="D38" s="105">
        <v>5257.4021050000001</v>
      </c>
      <c r="E38" s="105">
        <v>22558.0629414</v>
      </c>
      <c r="F38" s="105">
        <v>18262.3145028</v>
      </c>
      <c r="G38" s="105">
        <v>195.76903730000001</v>
      </c>
      <c r="H38" s="105">
        <v>177292.6465258</v>
      </c>
      <c r="I38" s="105">
        <v>11812.832856999999</v>
      </c>
      <c r="J38" s="105">
        <v>5.8393841999999996</v>
      </c>
      <c r="K38" s="105" t="s">
        <v>44</v>
      </c>
      <c r="L38" s="105" t="s">
        <v>44</v>
      </c>
      <c r="M38" s="105" t="s">
        <v>44</v>
      </c>
      <c r="N38" s="105">
        <v>6174.2702030999999</v>
      </c>
      <c r="O38" s="105">
        <v>84.569109999999995</v>
      </c>
      <c r="P38" s="105" t="s">
        <v>44</v>
      </c>
      <c r="Q38" s="105">
        <v>243716.7415111</v>
      </c>
      <c r="R38" s="105">
        <v>428060.56283970003</v>
      </c>
      <c r="S38" s="104" t="s">
        <v>234</v>
      </c>
    </row>
    <row r="39" spans="1:19" ht="17.100000000000001" customHeight="1">
      <c r="A39" s="104" t="s">
        <v>235</v>
      </c>
      <c r="B39" s="105" t="s">
        <v>44</v>
      </c>
      <c r="C39" s="105" t="s">
        <v>44</v>
      </c>
      <c r="D39" s="105" t="s">
        <v>44</v>
      </c>
      <c r="E39" s="105">
        <v>6307.1334635000003</v>
      </c>
      <c r="F39" s="105" t="s">
        <v>44</v>
      </c>
      <c r="G39" s="105" t="s">
        <v>44</v>
      </c>
      <c r="H39" s="105">
        <v>888.96639630000004</v>
      </c>
      <c r="I39" s="105">
        <v>0.30174479999999998</v>
      </c>
      <c r="J39" s="105" t="s">
        <v>44</v>
      </c>
      <c r="K39" s="105" t="s">
        <v>44</v>
      </c>
      <c r="L39" s="105" t="s">
        <v>44</v>
      </c>
      <c r="M39" s="105" t="s">
        <v>44</v>
      </c>
      <c r="N39" s="105">
        <v>1.3622768000000001</v>
      </c>
      <c r="O39" s="105" t="s">
        <v>44</v>
      </c>
      <c r="P39" s="105" t="s">
        <v>44</v>
      </c>
      <c r="Q39" s="105">
        <v>7197.7638814000002</v>
      </c>
      <c r="R39" s="105">
        <v>6940.8943421000004</v>
      </c>
      <c r="S39" s="104" t="s">
        <v>235</v>
      </c>
    </row>
    <row r="40" spans="1:19" ht="17.100000000000001" customHeight="1">
      <c r="A40" s="104" t="s">
        <v>236</v>
      </c>
      <c r="B40" s="105" t="s">
        <v>44</v>
      </c>
      <c r="C40" s="105" t="s">
        <v>44</v>
      </c>
      <c r="D40" s="105" t="s">
        <v>44</v>
      </c>
      <c r="E40" s="105">
        <v>2155.1974653000002</v>
      </c>
      <c r="F40" s="105" t="s">
        <v>44</v>
      </c>
      <c r="G40" s="105" t="s">
        <v>44</v>
      </c>
      <c r="H40" s="105">
        <v>37385.500878899998</v>
      </c>
      <c r="I40" s="105">
        <v>2179.7065106999999</v>
      </c>
      <c r="J40" s="105" t="s">
        <v>44</v>
      </c>
      <c r="K40" s="105" t="s">
        <v>44</v>
      </c>
      <c r="L40" s="105" t="s">
        <v>44</v>
      </c>
      <c r="M40" s="105" t="s">
        <v>44</v>
      </c>
      <c r="N40" s="105">
        <v>1266.90769</v>
      </c>
      <c r="O40" s="105">
        <v>33.380429999999997</v>
      </c>
      <c r="P40" s="105" t="s">
        <v>44</v>
      </c>
      <c r="Q40" s="105">
        <v>43020.692974899997</v>
      </c>
      <c r="R40" s="105">
        <v>42656.744067300002</v>
      </c>
      <c r="S40" s="104" t="s">
        <v>236</v>
      </c>
    </row>
    <row r="41" spans="1:19" ht="17.100000000000001" customHeight="1">
      <c r="A41" s="104" t="s">
        <v>237</v>
      </c>
      <c r="B41" s="105" t="s">
        <v>44</v>
      </c>
      <c r="C41" s="105" t="s">
        <v>44</v>
      </c>
      <c r="D41" s="105" t="s">
        <v>44</v>
      </c>
      <c r="E41" s="105">
        <v>34446.823558999997</v>
      </c>
      <c r="F41" s="105" t="s">
        <v>44</v>
      </c>
      <c r="G41" s="105" t="s">
        <v>44</v>
      </c>
      <c r="H41" s="105">
        <v>25550.065796399998</v>
      </c>
      <c r="I41" s="105">
        <v>6705.9880149999999</v>
      </c>
      <c r="J41" s="105" t="s">
        <v>44</v>
      </c>
      <c r="K41" s="105" t="s">
        <v>44</v>
      </c>
      <c r="L41" s="105" t="s">
        <v>44</v>
      </c>
      <c r="M41" s="105" t="s">
        <v>44</v>
      </c>
      <c r="N41" s="105">
        <v>1.2302500000000001</v>
      </c>
      <c r="O41" s="105" t="s">
        <v>44</v>
      </c>
      <c r="P41" s="105" t="s">
        <v>44</v>
      </c>
      <c r="Q41" s="105">
        <v>66704.107620399984</v>
      </c>
      <c r="R41" s="105">
        <v>65243.261729700003</v>
      </c>
      <c r="S41" s="104" t="s">
        <v>237</v>
      </c>
    </row>
    <row r="42" spans="1:19" ht="17.100000000000001" customHeight="1">
      <c r="A42" s="104" t="s">
        <v>238</v>
      </c>
      <c r="B42" s="105" t="s">
        <v>44</v>
      </c>
      <c r="C42" s="105" t="s">
        <v>44</v>
      </c>
      <c r="D42" s="105">
        <v>140.05600000000001</v>
      </c>
      <c r="E42" s="105">
        <v>4130.4382708000003</v>
      </c>
      <c r="F42" s="105">
        <v>95.621185699999998</v>
      </c>
      <c r="G42" s="105" t="s">
        <v>44</v>
      </c>
      <c r="H42" s="105">
        <v>15445.2487323</v>
      </c>
      <c r="I42" s="105">
        <v>1884.0094826</v>
      </c>
      <c r="J42" s="105" t="s">
        <v>44</v>
      </c>
      <c r="K42" s="105" t="s">
        <v>44</v>
      </c>
      <c r="L42" s="105" t="s">
        <v>44</v>
      </c>
      <c r="M42" s="105" t="s">
        <v>44</v>
      </c>
      <c r="N42" s="105">
        <v>17144.0084217</v>
      </c>
      <c r="O42" s="105">
        <v>16.438158900000001</v>
      </c>
      <c r="P42" s="105" t="s">
        <v>44</v>
      </c>
      <c r="Q42" s="105">
        <v>38855.82025199999</v>
      </c>
      <c r="R42" s="105">
        <v>47224.689610499998</v>
      </c>
      <c r="S42" s="104" t="s">
        <v>238</v>
      </c>
    </row>
    <row r="43" spans="1:19">
      <c r="A43" s="106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6"/>
    </row>
    <row r="44" spans="1:19">
      <c r="A44" s="104"/>
      <c r="B44" s="105"/>
      <c r="C44" s="105"/>
      <c r="D44" s="105"/>
      <c r="E44" s="105"/>
      <c r="F44" s="105"/>
      <c r="G44" s="105"/>
      <c r="H44" s="105"/>
      <c r="I44" s="105"/>
      <c r="J44" s="95" t="s">
        <v>323</v>
      </c>
      <c r="K44" s="105"/>
      <c r="L44" s="105"/>
      <c r="M44" s="105"/>
      <c r="N44" s="105"/>
      <c r="O44" s="105"/>
      <c r="P44" s="105"/>
      <c r="Q44" s="105"/>
      <c r="R44" s="105"/>
      <c r="S44" s="95" t="s">
        <v>323</v>
      </c>
    </row>
    <row r="45" spans="1:19">
      <c r="A45" s="104"/>
      <c r="B45" s="105"/>
      <c r="C45" s="105"/>
      <c r="D45" s="105"/>
      <c r="E45" s="105"/>
      <c r="F45" s="105"/>
      <c r="G45" s="105"/>
      <c r="H45" s="105"/>
      <c r="I45" s="99"/>
      <c r="J45" s="47"/>
      <c r="K45" s="105"/>
      <c r="L45" s="105"/>
      <c r="M45" s="105"/>
      <c r="N45" s="105"/>
      <c r="O45" s="105"/>
      <c r="P45" s="105"/>
      <c r="Q45" s="105"/>
      <c r="R45" s="105"/>
      <c r="S45" s="104"/>
    </row>
    <row r="46" spans="1:19">
      <c r="A46" s="104"/>
      <c r="B46" s="105"/>
      <c r="C46" s="105"/>
      <c r="D46" s="105"/>
      <c r="E46" s="105"/>
      <c r="F46" s="105"/>
      <c r="G46" s="105"/>
      <c r="H46" s="105"/>
      <c r="I46" s="99"/>
      <c r="J46" s="47"/>
      <c r="K46" s="105"/>
      <c r="L46" s="105"/>
      <c r="M46" s="105"/>
      <c r="N46" s="105"/>
      <c r="O46" s="105"/>
      <c r="P46" s="105"/>
      <c r="Q46" s="105"/>
      <c r="R46" s="105"/>
      <c r="S46" s="104"/>
    </row>
    <row r="47" spans="1:19">
      <c r="A47" s="104"/>
      <c r="B47" s="105"/>
      <c r="C47" s="105"/>
      <c r="D47" s="105"/>
      <c r="E47" s="105"/>
      <c r="F47" s="105"/>
      <c r="G47" s="105"/>
      <c r="H47" s="105"/>
      <c r="I47" s="99"/>
      <c r="J47" s="47"/>
      <c r="K47" s="105"/>
      <c r="L47" s="105"/>
      <c r="M47" s="105"/>
      <c r="N47" s="105"/>
      <c r="O47" s="105"/>
      <c r="P47" s="105"/>
      <c r="Q47" s="105"/>
      <c r="R47" s="105"/>
      <c r="S47" s="104"/>
    </row>
    <row r="48" spans="1:19" ht="15">
      <c r="A48" s="5"/>
      <c r="B48" s="54"/>
      <c r="C48" s="5"/>
      <c r="D48" s="98"/>
      <c r="E48" s="98"/>
      <c r="F48" s="98"/>
      <c r="G48" s="5"/>
      <c r="H48" s="5"/>
      <c r="I48" s="108"/>
      <c r="J48" s="109"/>
      <c r="K48" s="54"/>
      <c r="L48" s="98"/>
      <c r="M48" s="5"/>
      <c r="N48" s="5"/>
      <c r="O48" s="5"/>
      <c r="P48" s="5"/>
      <c r="Q48" s="5"/>
      <c r="R48" s="5"/>
      <c r="S48" s="82" t="s">
        <v>54</v>
      </c>
    </row>
    <row r="49" spans="1:19" ht="12.75" customHeight="1">
      <c r="A49" s="1175" t="s">
        <v>325</v>
      </c>
      <c r="B49" s="1166" t="s">
        <v>188</v>
      </c>
      <c r="C49" s="1166"/>
      <c r="D49" s="1166"/>
      <c r="E49" s="1166"/>
      <c r="F49" s="1166"/>
      <c r="G49" s="1166"/>
      <c r="H49" s="1166"/>
      <c r="I49" s="1166"/>
      <c r="J49" s="1166" t="s">
        <v>188</v>
      </c>
      <c r="K49" s="1166"/>
      <c r="L49" s="1166"/>
      <c r="M49" s="1166"/>
      <c r="N49" s="1166"/>
      <c r="O49" s="1166"/>
      <c r="P49" s="1166"/>
      <c r="Q49" s="1166"/>
      <c r="R49" s="1178" t="s">
        <v>189</v>
      </c>
      <c r="S49" s="1171" t="s">
        <v>325</v>
      </c>
    </row>
    <row r="50" spans="1:19">
      <c r="A50" s="1176"/>
      <c r="B50" s="1174" t="s">
        <v>190</v>
      </c>
      <c r="C50" s="1174" t="s">
        <v>191</v>
      </c>
      <c r="D50" s="1174" t="s">
        <v>192</v>
      </c>
      <c r="E50" s="1174" t="s">
        <v>193</v>
      </c>
      <c r="F50" s="1174" t="s">
        <v>194</v>
      </c>
      <c r="G50" s="1174" t="s">
        <v>195</v>
      </c>
      <c r="H50" s="1174" t="s">
        <v>196</v>
      </c>
      <c r="I50" s="1174" t="s">
        <v>197</v>
      </c>
      <c r="J50" s="1174" t="s">
        <v>198</v>
      </c>
      <c r="K50" s="1174" t="s">
        <v>199</v>
      </c>
      <c r="L50" s="1174" t="s">
        <v>200</v>
      </c>
      <c r="M50" s="1174" t="s">
        <v>201</v>
      </c>
      <c r="N50" s="1174" t="s">
        <v>202</v>
      </c>
      <c r="O50" s="1174" t="s">
        <v>203</v>
      </c>
      <c r="P50" s="1174" t="s">
        <v>204</v>
      </c>
      <c r="Q50" s="1179" t="s">
        <v>205</v>
      </c>
      <c r="R50" s="1178"/>
      <c r="S50" s="1172"/>
    </row>
    <row r="51" spans="1:19" ht="54" customHeight="1">
      <c r="A51" s="1177"/>
      <c r="B51" s="1174"/>
      <c r="C51" s="1174"/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4"/>
      <c r="P51" s="1174"/>
      <c r="Q51" s="1179"/>
      <c r="R51" s="1178"/>
      <c r="S51" s="1173"/>
    </row>
    <row r="52" spans="1:19">
      <c r="A52" s="6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</row>
    <row r="53" spans="1:19" ht="15.95" customHeight="1">
      <c r="A53" s="104" t="s">
        <v>239</v>
      </c>
      <c r="B53" s="105" t="s">
        <v>44</v>
      </c>
      <c r="C53" s="105" t="s">
        <v>44</v>
      </c>
      <c r="D53" s="105">
        <v>1170.9850917000001</v>
      </c>
      <c r="E53" s="105">
        <v>2730.5450761000002</v>
      </c>
      <c r="F53" s="105" t="s">
        <v>44</v>
      </c>
      <c r="G53" s="105" t="s">
        <v>44</v>
      </c>
      <c r="H53" s="105">
        <v>12982.530553000001</v>
      </c>
      <c r="I53" s="105">
        <v>394.19268390000002</v>
      </c>
      <c r="J53" s="105" t="s">
        <v>44</v>
      </c>
      <c r="K53" s="105" t="s">
        <v>44</v>
      </c>
      <c r="L53" s="105" t="s">
        <v>44</v>
      </c>
      <c r="M53" s="105" t="s">
        <v>44</v>
      </c>
      <c r="N53" s="105" t="s">
        <v>44</v>
      </c>
      <c r="O53" s="105" t="s">
        <v>44</v>
      </c>
      <c r="P53" s="105" t="s">
        <v>44</v>
      </c>
      <c r="Q53" s="105">
        <v>17278.253404700001</v>
      </c>
      <c r="R53" s="105">
        <v>7447.0165551</v>
      </c>
      <c r="S53" s="104" t="s">
        <v>239</v>
      </c>
    </row>
    <row r="54" spans="1:19" ht="15.95" customHeight="1">
      <c r="A54" s="104" t="s">
        <v>240</v>
      </c>
      <c r="B54" s="105" t="s">
        <v>44</v>
      </c>
      <c r="C54" s="105" t="s">
        <v>44</v>
      </c>
      <c r="D54" s="105" t="s">
        <v>44</v>
      </c>
      <c r="E54" s="105">
        <v>55671.2015225</v>
      </c>
      <c r="F54" s="105" t="s">
        <v>44</v>
      </c>
      <c r="G54" s="105" t="s">
        <v>44</v>
      </c>
      <c r="H54" s="105">
        <v>77940.017143100005</v>
      </c>
      <c r="I54" s="105">
        <v>884.2342443</v>
      </c>
      <c r="J54" s="105" t="s">
        <v>44</v>
      </c>
      <c r="K54" s="105" t="s">
        <v>44</v>
      </c>
      <c r="L54" s="105" t="s">
        <v>44</v>
      </c>
      <c r="M54" s="105" t="s">
        <v>44</v>
      </c>
      <c r="N54" s="105">
        <v>7.8643099999999997</v>
      </c>
      <c r="O54" s="105" t="s">
        <v>44</v>
      </c>
      <c r="P54" s="105" t="s">
        <v>44</v>
      </c>
      <c r="Q54" s="105">
        <v>134503.3172199</v>
      </c>
      <c r="R54" s="105">
        <v>112467.23182260001</v>
      </c>
      <c r="S54" s="104" t="s">
        <v>240</v>
      </c>
    </row>
    <row r="55" spans="1:19" ht="15.95" customHeight="1">
      <c r="A55" s="104" t="s">
        <v>241</v>
      </c>
      <c r="B55" s="105" t="s">
        <v>44</v>
      </c>
      <c r="C55" s="105">
        <v>195.38950270000001</v>
      </c>
      <c r="D55" s="105">
        <v>663.90087029999995</v>
      </c>
      <c r="E55" s="105">
        <v>7017.4901885999998</v>
      </c>
      <c r="F55" s="105" t="s">
        <v>44</v>
      </c>
      <c r="G55" s="105" t="s">
        <v>44</v>
      </c>
      <c r="H55" s="105">
        <v>56036.327541500003</v>
      </c>
      <c r="I55" s="105">
        <v>1740.077773</v>
      </c>
      <c r="J55" s="105" t="s">
        <v>44</v>
      </c>
      <c r="K55" s="105" t="s">
        <v>44</v>
      </c>
      <c r="L55" s="105" t="s">
        <v>44</v>
      </c>
      <c r="M55" s="105" t="s">
        <v>44</v>
      </c>
      <c r="N55" s="105" t="s">
        <v>44</v>
      </c>
      <c r="O55" s="105" t="s">
        <v>44</v>
      </c>
      <c r="P55" s="105" t="s">
        <v>44</v>
      </c>
      <c r="Q55" s="105">
        <v>65653.185876100004</v>
      </c>
      <c r="R55" s="105">
        <v>75019.899860999998</v>
      </c>
      <c r="S55" s="104" t="s">
        <v>241</v>
      </c>
    </row>
    <row r="56" spans="1:19" ht="15.95" customHeight="1">
      <c r="A56" s="104" t="s">
        <v>242</v>
      </c>
      <c r="B56" s="105" t="s">
        <v>44</v>
      </c>
      <c r="C56" s="105">
        <v>2404.2634600000001</v>
      </c>
      <c r="D56" s="105">
        <v>4360.0800098999998</v>
      </c>
      <c r="E56" s="105">
        <v>115720.9546712</v>
      </c>
      <c r="F56" s="105">
        <v>2596.2108019000002</v>
      </c>
      <c r="G56" s="105">
        <v>178.5137115</v>
      </c>
      <c r="H56" s="105">
        <v>2313199.0851616999</v>
      </c>
      <c r="I56" s="105">
        <v>465871.24410230003</v>
      </c>
      <c r="J56" s="105">
        <v>5.5397948000000001</v>
      </c>
      <c r="K56" s="105">
        <v>1848.8731773</v>
      </c>
      <c r="L56" s="105">
        <v>115.86750000000001</v>
      </c>
      <c r="M56" s="105" t="s">
        <v>44</v>
      </c>
      <c r="N56" s="105">
        <v>167246.937814</v>
      </c>
      <c r="O56" s="105">
        <v>2855.6151325999999</v>
      </c>
      <c r="P56" s="105">
        <v>0.53914209999999996</v>
      </c>
      <c r="Q56" s="105">
        <v>3076403.7244793004</v>
      </c>
      <c r="R56" s="105">
        <v>3018663.1383990999</v>
      </c>
      <c r="S56" s="104" t="s">
        <v>242</v>
      </c>
    </row>
    <row r="57" spans="1:19" ht="15.95" customHeight="1">
      <c r="A57" s="104" t="s">
        <v>243</v>
      </c>
      <c r="B57" s="105" t="s">
        <v>44</v>
      </c>
      <c r="C57" s="105">
        <v>291.26552779999997</v>
      </c>
      <c r="D57" s="105">
        <v>124.41513</v>
      </c>
      <c r="E57" s="105">
        <v>11817.3247016</v>
      </c>
      <c r="F57" s="105" t="s">
        <v>44</v>
      </c>
      <c r="G57" s="105" t="s">
        <v>44</v>
      </c>
      <c r="H57" s="105">
        <v>25226.008929</v>
      </c>
      <c r="I57" s="105">
        <v>8631.8682807999994</v>
      </c>
      <c r="J57" s="105">
        <v>10.8688495</v>
      </c>
      <c r="K57" s="105" t="s">
        <v>44</v>
      </c>
      <c r="L57" s="105" t="s">
        <v>44</v>
      </c>
      <c r="M57" s="105" t="s">
        <v>44</v>
      </c>
      <c r="N57" s="105">
        <v>892.29126940000003</v>
      </c>
      <c r="O57" s="105">
        <v>259.70098769999998</v>
      </c>
      <c r="P57" s="105" t="s">
        <v>44</v>
      </c>
      <c r="Q57" s="105">
        <v>47253.743675800004</v>
      </c>
      <c r="R57" s="105">
        <v>62965.717234399999</v>
      </c>
      <c r="S57" s="104" t="s">
        <v>243</v>
      </c>
    </row>
    <row r="58" spans="1:19" ht="15.95" customHeight="1">
      <c r="A58" s="104" t="s">
        <v>244</v>
      </c>
      <c r="B58" s="105" t="s">
        <v>44</v>
      </c>
      <c r="C58" s="105" t="s">
        <v>44</v>
      </c>
      <c r="D58" s="105">
        <v>643.17026220000002</v>
      </c>
      <c r="E58" s="105">
        <v>338.12706420000001</v>
      </c>
      <c r="F58" s="105" t="s">
        <v>44</v>
      </c>
      <c r="G58" s="105" t="s">
        <v>44</v>
      </c>
      <c r="H58" s="105">
        <v>15101.5320213</v>
      </c>
      <c r="I58" s="105">
        <v>42570.605612899999</v>
      </c>
      <c r="J58" s="105" t="s">
        <v>44</v>
      </c>
      <c r="K58" s="105" t="s">
        <v>44</v>
      </c>
      <c r="L58" s="105" t="s">
        <v>44</v>
      </c>
      <c r="M58" s="105" t="s">
        <v>44</v>
      </c>
      <c r="N58" s="105" t="s">
        <v>44</v>
      </c>
      <c r="O58" s="105" t="s">
        <v>44</v>
      </c>
      <c r="P58" s="105" t="s">
        <v>44</v>
      </c>
      <c r="Q58" s="105">
        <v>58653.434960599996</v>
      </c>
      <c r="R58" s="105">
        <v>68985.388707200007</v>
      </c>
      <c r="S58" s="104" t="s">
        <v>244</v>
      </c>
    </row>
    <row r="59" spans="1:19" ht="15.95" customHeight="1">
      <c r="A59" s="104" t="s">
        <v>245</v>
      </c>
      <c r="B59" s="105" t="s">
        <v>44</v>
      </c>
      <c r="C59" s="105">
        <v>411.86382850000001</v>
      </c>
      <c r="D59" s="105" t="s">
        <v>44</v>
      </c>
      <c r="E59" s="105">
        <v>2.7272883000000001</v>
      </c>
      <c r="F59" s="105" t="s">
        <v>44</v>
      </c>
      <c r="G59" s="105">
        <v>2.5954199999999998</v>
      </c>
      <c r="H59" s="105">
        <v>18688.614090399999</v>
      </c>
      <c r="I59" s="105">
        <v>4778.5601655999999</v>
      </c>
      <c r="J59" s="105" t="s">
        <v>44</v>
      </c>
      <c r="K59" s="105" t="s">
        <v>44</v>
      </c>
      <c r="L59" s="105" t="s">
        <v>44</v>
      </c>
      <c r="M59" s="105" t="s">
        <v>44</v>
      </c>
      <c r="N59" s="105">
        <v>782.26374009999995</v>
      </c>
      <c r="O59" s="105">
        <v>118.6064721</v>
      </c>
      <c r="P59" s="105" t="s">
        <v>44</v>
      </c>
      <c r="Q59" s="105">
        <v>24785.231004999998</v>
      </c>
      <c r="R59" s="105">
        <v>38466.309922</v>
      </c>
      <c r="S59" s="104" t="s">
        <v>245</v>
      </c>
    </row>
    <row r="60" spans="1:19" ht="15.95" customHeight="1">
      <c r="A60" s="104" t="s">
        <v>246</v>
      </c>
      <c r="B60" s="105" t="s">
        <v>44</v>
      </c>
      <c r="C60" s="105" t="s">
        <v>44</v>
      </c>
      <c r="D60" s="105">
        <v>2769.8688000000002</v>
      </c>
      <c r="E60" s="105">
        <v>52.4282489</v>
      </c>
      <c r="F60" s="105">
        <v>302.95390229999998</v>
      </c>
      <c r="G60" s="105" t="s">
        <v>44</v>
      </c>
      <c r="H60" s="105">
        <v>110443.25681750001</v>
      </c>
      <c r="I60" s="105">
        <v>20538.2689407</v>
      </c>
      <c r="J60" s="105">
        <v>8.5000000000000006E-2</v>
      </c>
      <c r="K60" s="105" t="s">
        <v>44</v>
      </c>
      <c r="L60" s="105" t="s">
        <v>44</v>
      </c>
      <c r="M60" s="105" t="s">
        <v>44</v>
      </c>
      <c r="N60" s="105">
        <v>7222.2163060000003</v>
      </c>
      <c r="O60" s="105">
        <v>135.3781444</v>
      </c>
      <c r="P60" s="105">
        <v>35.065429999999999</v>
      </c>
      <c r="Q60" s="105">
        <v>141499.52158979996</v>
      </c>
      <c r="R60" s="105">
        <v>197250.492268</v>
      </c>
      <c r="S60" s="104" t="s">
        <v>246</v>
      </c>
    </row>
    <row r="61" spans="1:19" ht="15.95" customHeight="1">
      <c r="A61" s="104" t="s">
        <v>247</v>
      </c>
      <c r="B61" s="105" t="s">
        <v>44</v>
      </c>
      <c r="C61" s="105">
        <v>5222.5849666000004</v>
      </c>
      <c r="D61" s="105">
        <v>247.11923189999999</v>
      </c>
      <c r="E61" s="105">
        <v>42462.104413000001</v>
      </c>
      <c r="F61" s="105">
        <v>281.69985589999999</v>
      </c>
      <c r="G61" s="105">
        <v>609.92647680000005</v>
      </c>
      <c r="H61" s="105">
        <v>950410.05531520001</v>
      </c>
      <c r="I61" s="105">
        <v>32732.723108599999</v>
      </c>
      <c r="J61" s="105">
        <v>38.648937199999999</v>
      </c>
      <c r="K61" s="105" t="s">
        <v>44</v>
      </c>
      <c r="L61" s="105">
        <v>481.76652810000002</v>
      </c>
      <c r="M61" s="105">
        <v>23351.8149189</v>
      </c>
      <c r="N61" s="105">
        <v>64596.743053400001</v>
      </c>
      <c r="O61" s="105">
        <v>165.2590399</v>
      </c>
      <c r="P61" s="105">
        <v>10.8257067</v>
      </c>
      <c r="Q61" s="105">
        <v>1120611.2715522</v>
      </c>
      <c r="R61" s="105">
        <v>1233406.4392643999</v>
      </c>
      <c r="S61" s="104" t="s">
        <v>247</v>
      </c>
    </row>
    <row r="62" spans="1:19" ht="15.95" customHeight="1">
      <c r="A62" s="104" t="s">
        <v>248</v>
      </c>
      <c r="B62" s="105" t="s">
        <v>44</v>
      </c>
      <c r="C62" s="105" t="s">
        <v>44</v>
      </c>
      <c r="D62" s="105">
        <v>1963.6440276999999</v>
      </c>
      <c r="E62" s="105">
        <v>75.968160900000001</v>
      </c>
      <c r="F62" s="105">
        <v>7381.6793353000003</v>
      </c>
      <c r="G62" s="105">
        <v>7.8311000000000002</v>
      </c>
      <c r="H62" s="105">
        <v>20933.9083618</v>
      </c>
      <c r="I62" s="105">
        <v>27599.342468399998</v>
      </c>
      <c r="J62" s="105">
        <v>13.0518448</v>
      </c>
      <c r="K62" s="105" t="s">
        <v>44</v>
      </c>
      <c r="L62" s="105" t="s">
        <v>44</v>
      </c>
      <c r="M62" s="105" t="s">
        <v>44</v>
      </c>
      <c r="N62" s="105">
        <v>1186.2794140000001</v>
      </c>
      <c r="O62" s="105">
        <v>346.28031600000003</v>
      </c>
      <c r="P62" s="105" t="s">
        <v>44</v>
      </c>
      <c r="Q62" s="105">
        <v>59507.985028899995</v>
      </c>
      <c r="R62" s="105">
        <v>67016.801325599998</v>
      </c>
      <c r="S62" s="104" t="s">
        <v>248</v>
      </c>
    </row>
    <row r="63" spans="1:19" ht="15.95" customHeight="1">
      <c r="A63" s="104" t="s">
        <v>249</v>
      </c>
      <c r="B63" s="105" t="s">
        <v>44</v>
      </c>
      <c r="C63" s="105">
        <v>268.92080670000001</v>
      </c>
      <c r="D63" s="105">
        <v>166.89257000000001</v>
      </c>
      <c r="E63" s="105">
        <v>315.29980569999998</v>
      </c>
      <c r="F63" s="105" t="s">
        <v>44</v>
      </c>
      <c r="G63" s="105">
        <v>356.56176240000002</v>
      </c>
      <c r="H63" s="105">
        <v>340036.89862749999</v>
      </c>
      <c r="I63" s="105">
        <v>26064.806982999999</v>
      </c>
      <c r="J63" s="105" t="s">
        <v>44</v>
      </c>
      <c r="K63" s="105">
        <v>3327.4791666000001</v>
      </c>
      <c r="L63" s="105">
        <v>370.63647450000002</v>
      </c>
      <c r="M63" s="105">
        <v>115.6338891</v>
      </c>
      <c r="N63" s="105">
        <v>1664.2838885000001</v>
      </c>
      <c r="O63" s="105">
        <v>45.331499999999998</v>
      </c>
      <c r="P63" s="105" t="s">
        <v>44</v>
      </c>
      <c r="Q63" s="105">
        <v>372732.74547399994</v>
      </c>
      <c r="R63" s="105">
        <v>385717.52863459999</v>
      </c>
      <c r="S63" s="104" t="s">
        <v>249</v>
      </c>
    </row>
    <row r="64" spans="1:19" ht="15.95" customHeight="1">
      <c r="A64" s="104" t="s">
        <v>250</v>
      </c>
      <c r="B64" s="105" t="s">
        <v>44</v>
      </c>
      <c r="C64" s="105" t="s">
        <v>44</v>
      </c>
      <c r="D64" s="105">
        <v>6382.2507072999997</v>
      </c>
      <c r="E64" s="105">
        <v>1281.2165187000001</v>
      </c>
      <c r="F64" s="105">
        <v>10578.664929</v>
      </c>
      <c r="G64" s="105">
        <v>165.58319929999999</v>
      </c>
      <c r="H64" s="105">
        <v>557589.16498100001</v>
      </c>
      <c r="I64" s="105">
        <v>720037.70977329998</v>
      </c>
      <c r="J64" s="105">
        <v>37.081287400000001</v>
      </c>
      <c r="K64" s="105" t="s">
        <v>44</v>
      </c>
      <c r="L64" s="105">
        <v>331.63667459999999</v>
      </c>
      <c r="M64" s="105">
        <v>57.559916600000001</v>
      </c>
      <c r="N64" s="105">
        <v>100763.7103054</v>
      </c>
      <c r="O64" s="105">
        <v>445.1545716</v>
      </c>
      <c r="P64" s="105" t="s">
        <v>44</v>
      </c>
      <c r="Q64" s="105">
        <v>1397669.7328641999</v>
      </c>
      <c r="R64" s="105">
        <v>1168233.1911271</v>
      </c>
      <c r="S64" s="104" t="s">
        <v>250</v>
      </c>
    </row>
    <row r="65" spans="1:19" ht="15.95" customHeight="1">
      <c r="A65" s="104" t="s">
        <v>251</v>
      </c>
      <c r="B65" s="105" t="s">
        <v>44</v>
      </c>
      <c r="C65" s="105" t="s">
        <v>44</v>
      </c>
      <c r="D65" s="105" t="s">
        <v>44</v>
      </c>
      <c r="E65" s="105" t="s">
        <v>44</v>
      </c>
      <c r="F65" s="105" t="s">
        <v>44</v>
      </c>
      <c r="G65" s="105" t="s">
        <v>44</v>
      </c>
      <c r="H65" s="105">
        <v>115801.37154760001</v>
      </c>
      <c r="I65" s="105">
        <v>8711.6409672000009</v>
      </c>
      <c r="J65" s="105" t="s">
        <v>44</v>
      </c>
      <c r="K65" s="105" t="s">
        <v>44</v>
      </c>
      <c r="L65" s="105">
        <v>59.593533499999999</v>
      </c>
      <c r="M65" s="105">
        <v>58.108610900000002</v>
      </c>
      <c r="N65" s="105">
        <v>2748.1006898999999</v>
      </c>
      <c r="O65" s="105">
        <v>14.6455</v>
      </c>
      <c r="P65" s="105" t="s">
        <v>44</v>
      </c>
      <c r="Q65" s="105">
        <v>127393.46084910001</v>
      </c>
      <c r="R65" s="105">
        <v>138681.1847255</v>
      </c>
      <c r="S65" s="104" t="s">
        <v>251</v>
      </c>
    </row>
    <row r="66" spans="1:19" ht="15.95" customHeight="1">
      <c r="A66" s="104" t="s">
        <v>252</v>
      </c>
      <c r="B66" s="105" t="s">
        <v>44</v>
      </c>
      <c r="C66" s="105">
        <v>670.36570870000003</v>
      </c>
      <c r="D66" s="105">
        <v>1059.6746998000001</v>
      </c>
      <c r="E66" s="105">
        <v>43321.614605299997</v>
      </c>
      <c r="F66" s="105">
        <v>37.245890000000003</v>
      </c>
      <c r="G66" s="105">
        <v>1639.4590624</v>
      </c>
      <c r="H66" s="105">
        <v>750844.16123810003</v>
      </c>
      <c r="I66" s="105">
        <v>14422.1924218</v>
      </c>
      <c r="J66" s="105">
        <v>1.7306893000000001</v>
      </c>
      <c r="K66" s="105">
        <v>12124.8793546</v>
      </c>
      <c r="L66" s="105">
        <v>2005.2963399</v>
      </c>
      <c r="M66" s="105">
        <v>122.04959940000001</v>
      </c>
      <c r="N66" s="105">
        <v>7007.4552026000001</v>
      </c>
      <c r="O66" s="105">
        <v>952.55468189999999</v>
      </c>
      <c r="P66" s="105" t="s">
        <v>44</v>
      </c>
      <c r="Q66" s="105">
        <v>834208.67949379992</v>
      </c>
      <c r="R66" s="105">
        <v>983941.03134860005</v>
      </c>
      <c r="S66" s="104" t="s">
        <v>252</v>
      </c>
    </row>
    <row r="67" spans="1:19" ht="15.95" customHeight="1">
      <c r="A67" s="104" t="s">
        <v>253</v>
      </c>
      <c r="B67" s="105" t="s">
        <v>44</v>
      </c>
      <c r="C67" s="105" t="s">
        <v>44</v>
      </c>
      <c r="D67" s="105" t="s">
        <v>44</v>
      </c>
      <c r="E67" s="105" t="s">
        <v>44</v>
      </c>
      <c r="F67" s="105" t="s">
        <v>44</v>
      </c>
      <c r="G67" s="105" t="s">
        <v>44</v>
      </c>
      <c r="H67" s="105">
        <v>42026.210304</v>
      </c>
      <c r="I67" s="105">
        <v>11794.175020500001</v>
      </c>
      <c r="J67" s="105" t="s">
        <v>44</v>
      </c>
      <c r="K67" s="105" t="s">
        <v>44</v>
      </c>
      <c r="L67" s="105" t="s">
        <v>44</v>
      </c>
      <c r="M67" s="105" t="s">
        <v>44</v>
      </c>
      <c r="N67" s="105">
        <v>28.251300000000001</v>
      </c>
      <c r="O67" s="105" t="s">
        <v>44</v>
      </c>
      <c r="P67" s="105" t="s">
        <v>44</v>
      </c>
      <c r="Q67" s="105">
        <v>53848.636624500003</v>
      </c>
      <c r="R67" s="105">
        <v>58505.728573699998</v>
      </c>
      <c r="S67" s="104" t="s">
        <v>253</v>
      </c>
    </row>
    <row r="68" spans="1:19" ht="15.95" customHeight="1">
      <c r="A68" s="104" t="s">
        <v>254</v>
      </c>
      <c r="B68" s="105" t="s">
        <v>44</v>
      </c>
      <c r="C68" s="105">
        <v>3056.5920540000002</v>
      </c>
      <c r="D68" s="105">
        <v>445.6224871</v>
      </c>
      <c r="E68" s="105">
        <v>6476.9127018999998</v>
      </c>
      <c r="F68" s="105">
        <v>56148.051500200003</v>
      </c>
      <c r="G68" s="105">
        <v>1826.8632187000001</v>
      </c>
      <c r="H68" s="105">
        <v>835571.0891177</v>
      </c>
      <c r="I68" s="105">
        <v>157978.0114206</v>
      </c>
      <c r="J68" s="105" t="s">
        <v>44</v>
      </c>
      <c r="K68" s="105">
        <v>1075.0533330000001</v>
      </c>
      <c r="L68" s="105" t="s">
        <v>44</v>
      </c>
      <c r="M68" s="105">
        <v>1194.775408</v>
      </c>
      <c r="N68" s="105">
        <v>55006.182041400003</v>
      </c>
      <c r="O68" s="105">
        <v>96.682533000000006</v>
      </c>
      <c r="P68" s="105">
        <v>424.25817000000001</v>
      </c>
      <c r="Q68" s="105">
        <v>1119300.0939855999</v>
      </c>
      <c r="R68" s="105">
        <v>1153137.9387554</v>
      </c>
      <c r="S68" s="104" t="s">
        <v>254</v>
      </c>
    </row>
    <row r="69" spans="1:19" ht="15.95" customHeight="1">
      <c r="A69" s="104" t="s">
        <v>255</v>
      </c>
      <c r="B69" s="105" t="s">
        <v>44</v>
      </c>
      <c r="C69" s="105" t="s">
        <v>44</v>
      </c>
      <c r="D69" s="105">
        <v>17.165500000000002</v>
      </c>
      <c r="E69" s="105" t="s">
        <v>44</v>
      </c>
      <c r="F69" s="105" t="s">
        <v>44</v>
      </c>
      <c r="G69" s="105">
        <v>11.535909999999999</v>
      </c>
      <c r="H69" s="105">
        <v>26900.861917499999</v>
      </c>
      <c r="I69" s="105">
        <v>4375.5160170999998</v>
      </c>
      <c r="J69" s="105">
        <v>0.62023320000000004</v>
      </c>
      <c r="K69" s="105" t="s">
        <v>44</v>
      </c>
      <c r="L69" s="105" t="s">
        <v>44</v>
      </c>
      <c r="M69" s="105" t="s">
        <v>44</v>
      </c>
      <c r="N69" s="105">
        <v>3239.9973445999999</v>
      </c>
      <c r="O69" s="105">
        <v>2013.4518995000001</v>
      </c>
      <c r="P69" s="105" t="s">
        <v>44</v>
      </c>
      <c r="Q69" s="105">
        <v>36559.148821900002</v>
      </c>
      <c r="R69" s="105">
        <v>75377.820035099998</v>
      </c>
      <c r="S69" s="104" t="s">
        <v>255</v>
      </c>
    </row>
    <row r="70" spans="1:19" ht="15.95" customHeight="1">
      <c r="A70" s="104" t="s">
        <v>256</v>
      </c>
      <c r="B70" s="105" t="s">
        <v>44</v>
      </c>
      <c r="C70" s="105">
        <v>45799.726794200003</v>
      </c>
      <c r="D70" s="105">
        <v>3663.4556238999999</v>
      </c>
      <c r="E70" s="105">
        <v>5593.3256181999996</v>
      </c>
      <c r="F70" s="105">
        <v>59145.865341199999</v>
      </c>
      <c r="G70" s="105">
        <v>2391.3565917000001</v>
      </c>
      <c r="H70" s="105">
        <v>796248.34637080005</v>
      </c>
      <c r="I70" s="105">
        <v>100165.6249672</v>
      </c>
      <c r="J70" s="105">
        <v>0.40180559999999998</v>
      </c>
      <c r="K70" s="105">
        <v>1837.3544443999999</v>
      </c>
      <c r="L70" s="105" t="s">
        <v>44</v>
      </c>
      <c r="M70" s="105">
        <v>4422.4405552999997</v>
      </c>
      <c r="N70" s="105">
        <v>204205.65768840001</v>
      </c>
      <c r="O70" s="105">
        <v>52168.847841399998</v>
      </c>
      <c r="P70" s="105">
        <v>1.3377006</v>
      </c>
      <c r="Q70" s="105">
        <v>1275643.7413428999</v>
      </c>
      <c r="R70" s="105">
        <v>1240993.9739043</v>
      </c>
      <c r="S70" s="104" t="s">
        <v>256</v>
      </c>
    </row>
    <row r="71" spans="1:19" ht="15.95" customHeight="1">
      <c r="A71" s="104" t="s">
        <v>257</v>
      </c>
      <c r="B71" s="105" t="s">
        <v>44</v>
      </c>
      <c r="C71" s="105" t="s">
        <v>44</v>
      </c>
      <c r="D71" s="105">
        <v>2031.5445500000001</v>
      </c>
      <c r="E71" s="105">
        <v>5894.6003025999998</v>
      </c>
      <c r="F71" s="105">
        <v>24.749665</v>
      </c>
      <c r="G71" s="105">
        <v>71.848865000000004</v>
      </c>
      <c r="H71" s="105">
        <v>160241.6131978</v>
      </c>
      <c r="I71" s="105">
        <v>5537.6068910000004</v>
      </c>
      <c r="J71" s="105">
        <v>30.861568599999998</v>
      </c>
      <c r="K71" s="105">
        <v>6873.5569369000004</v>
      </c>
      <c r="L71" s="105" t="s">
        <v>44</v>
      </c>
      <c r="M71" s="105" t="s">
        <v>44</v>
      </c>
      <c r="N71" s="105">
        <v>66084.891438100007</v>
      </c>
      <c r="O71" s="105">
        <v>8622.4732953000002</v>
      </c>
      <c r="P71" s="105" t="s">
        <v>44</v>
      </c>
      <c r="Q71" s="105">
        <v>255413.74671030001</v>
      </c>
      <c r="R71" s="105">
        <v>317074.53914519999</v>
      </c>
      <c r="S71" s="104" t="s">
        <v>257</v>
      </c>
    </row>
    <row r="72" spans="1:19" ht="15.95" customHeight="1">
      <c r="A72" s="104" t="s">
        <v>258</v>
      </c>
      <c r="B72" s="105" t="s">
        <v>44</v>
      </c>
      <c r="C72" s="105" t="s">
        <v>44</v>
      </c>
      <c r="D72" s="105">
        <v>33935.155196699998</v>
      </c>
      <c r="E72" s="105">
        <v>4582.9818434999997</v>
      </c>
      <c r="F72" s="105">
        <v>52669.318445800003</v>
      </c>
      <c r="G72" s="105">
        <v>7868.0397082999998</v>
      </c>
      <c r="H72" s="105">
        <v>354694.96951620001</v>
      </c>
      <c r="I72" s="105">
        <v>58627.951901699998</v>
      </c>
      <c r="J72" s="105">
        <v>0.125</v>
      </c>
      <c r="K72" s="105">
        <v>8661.2374431000007</v>
      </c>
      <c r="L72" s="105">
        <v>2499.3673331</v>
      </c>
      <c r="M72" s="105">
        <v>13851.2998594</v>
      </c>
      <c r="N72" s="105">
        <v>175067.62378960001</v>
      </c>
      <c r="O72" s="105">
        <v>60024.709510799999</v>
      </c>
      <c r="P72" s="105" t="s">
        <v>44</v>
      </c>
      <c r="Q72" s="105">
        <v>772482.77954819996</v>
      </c>
      <c r="R72" s="105">
        <v>573769.32541439997</v>
      </c>
      <c r="S72" s="104" t="s">
        <v>258</v>
      </c>
    </row>
    <row r="73" spans="1:19" ht="15.95" customHeight="1">
      <c r="A73" s="104" t="s">
        <v>259</v>
      </c>
      <c r="B73" s="105" t="s">
        <v>44</v>
      </c>
      <c r="C73" s="105">
        <v>3988.4559985000001</v>
      </c>
      <c r="D73" s="105">
        <v>9649.4526814000001</v>
      </c>
      <c r="E73" s="105">
        <v>24002.359392800001</v>
      </c>
      <c r="F73" s="105" t="s">
        <v>44</v>
      </c>
      <c r="G73" s="105">
        <v>75.183242100000001</v>
      </c>
      <c r="H73" s="105">
        <v>403274.41902450001</v>
      </c>
      <c r="I73" s="105">
        <v>40511.625282699999</v>
      </c>
      <c r="J73" s="105">
        <v>7.6859823</v>
      </c>
      <c r="K73" s="105">
        <v>8995.8855691999997</v>
      </c>
      <c r="L73" s="105">
        <v>9.8778939999999995</v>
      </c>
      <c r="M73" s="105">
        <v>8612.5448185999994</v>
      </c>
      <c r="N73" s="105">
        <v>9260.6210274999994</v>
      </c>
      <c r="O73" s="105">
        <v>253.6524924</v>
      </c>
      <c r="P73" s="105" t="s">
        <v>44</v>
      </c>
      <c r="Q73" s="105">
        <v>508641.76340600004</v>
      </c>
      <c r="R73" s="105">
        <v>646473.58990240004</v>
      </c>
      <c r="S73" s="104" t="s">
        <v>259</v>
      </c>
    </row>
    <row r="74" spans="1:19" ht="15.95" customHeight="1">
      <c r="A74" s="104" t="s">
        <v>260</v>
      </c>
      <c r="B74" s="105" t="s">
        <v>44</v>
      </c>
      <c r="C74" s="105">
        <v>163.11184950000001</v>
      </c>
      <c r="D74" s="105">
        <v>39497.893681499998</v>
      </c>
      <c r="E74" s="105">
        <v>2466.1458745999998</v>
      </c>
      <c r="F74" s="105">
        <v>106478.031671</v>
      </c>
      <c r="G74" s="105">
        <v>9831.0626437999999</v>
      </c>
      <c r="H74" s="105">
        <v>691578.64482209994</v>
      </c>
      <c r="I74" s="105">
        <v>29154.028423799999</v>
      </c>
      <c r="J74" s="105">
        <v>64.146444700000004</v>
      </c>
      <c r="K74" s="105">
        <v>19922.367372000001</v>
      </c>
      <c r="L74" s="105">
        <v>16.19689</v>
      </c>
      <c r="M74" s="105">
        <v>22338.502702099999</v>
      </c>
      <c r="N74" s="105">
        <v>108166.5389196</v>
      </c>
      <c r="O74" s="105" t="s">
        <v>44</v>
      </c>
      <c r="P74" s="105" t="s">
        <v>44</v>
      </c>
      <c r="Q74" s="105">
        <v>1029676.6712946999</v>
      </c>
      <c r="R74" s="105">
        <v>3505918.8410457</v>
      </c>
      <c r="S74" s="104" t="s">
        <v>260</v>
      </c>
    </row>
    <row r="75" spans="1:19" ht="15.95" customHeight="1">
      <c r="A75" s="104" t="s">
        <v>261</v>
      </c>
      <c r="B75" s="105" t="s">
        <v>44</v>
      </c>
      <c r="C75" s="105">
        <v>39954.416754600003</v>
      </c>
      <c r="D75" s="105">
        <v>31592.155841799999</v>
      </c>
      <c r="E75" s="105">
        <v>119802.2026171</v>
      </c>
      <c r="F75" s="105">
        <v>5217.6598954000001</v>
      </c>
      <c r="G75" s="105">
        <v>211.5275666</v>
      </c>
      <c r="H75" s="105">
        <v>1289673.0389681</v>
      </c>
      <c r="I75" s="105">
        <v>37697.446730900003</v>
      </c>
      <c r="J75" s="105" t="s">
        <v>44</v>
      </c>
      <c r="K75" s="105">
        <v>27006.054087299999</v>
      </c>
      <c r="L75" s="105" t="s">
        <v>44</v>
      </c>
      <c r="M75" s="105">
        <v>4766.8834096</v>
      </c>
      <c r="N75" s="105">
        <v>134134.97658720001</v>
      </c>
      <c r="O75" s="105">
        <v>1988.4539769999999</v>
      </c>
      <c r="P75" s="105" t="s">
        <v>44</v>
      </c>
      <c r="Q75" s="105">
        <v>1692044.8164356002</v>
      </c>
      <c r="R75" s="105">
        <v>1963797.909425</v>
      </c>
      <c r="S75" s="104" t="s">
        <v>261</v>
      </c>
    </row>
    <row r="76" spans="1:19" ht="15.95" customHeight="1">
      <c r="A76" s="104" t="s">
        <v>262</v>
      </c>
      <c r="B76" s="105" t="s">
        <v>44</v>
      </c>
      <c r="C76" s="105">
        <v>29705.823982400001</v>
      </c>
      <c r="D76" s="105">
        <v>25082.1920708</v>
      </c>
      <c r="E76" s="105">
        <v>24544.750712599998</v>
      </c>
      <c r="F76" s="105">
        <v>160055.74717059999</v>
      </c>
      <c r="G76" s="105">
        <v>23431.452618899999</v>
      </c>
      <c r="H76" s="105">
        <v>1171202.0464746</v>
      </c>
      <c r="I76" s="105">
        <v>50471.756873400001</v>
      </c>
      <c r="J76" s="105" t="s">
        <v>44</v>
      </c>
      <c r="K76" s="105">
        <v>13934.981659700001</v>
      </c>
      <c r="L76" s="105">
        <v>5990.2511969999996</v>
      </c>
      <c r="M76" s="105">
        <v>21716.476534199999</v>
      </c>
      <c r="N76" s="105">
        <v>202705.97239549999</v>
      </c>
      <c r="O76" s="105">
        <v>1175.01162</v>
      </c>
      <c r="P76" s="105">
        <v>172.3834832</v>
      </c>
      <c r="Q76" s="105">
        <v>1730188.8467928998</v>
      </c>
      <c r="R76" s="105">
        <v>2375130.9956709002</v>
      </c>
      <c r="S76" s="104" t="s">
        <v>262</v>
      </c>
    </row>
    <row r="77" spans="1:19" ht="15.95" customHeight="1">
      <c r="A77" s="104" t="s">
        <v>263</v>
      </c>
      <c r="B77" s="105" t="s">
        <v>44</v>
      </c>
      <c r="C77" s="105">
        <v>55.263843199999997</v>
      </c>
      <c r="D77" s="105">
        <v>1563.2406848999999</v>
      </c>
      <c r="E77" s="105">
        <v>31242.120722700001</v>
      </c>
      <c r="F77" s="105">
        <v>5944.5857243999999</v>
      </c>
      <c r="G77" s="105">
        <v>10146.4520861</v>
      </c>
      <c r="H77" s="105">
        <v>886695.21516719996</v>
      </c>
      <c r="I77" s="105">
        <v>21362.4369745</v>
      </c>
      <c r="J77" s="105" t="s">
        <v>44</v>
      </c>
      <c r="K77" s="105">
        <v>116818.1794854</v>
      </c>
      <c r="L77" s="105">
        <v>5418.6226287999998</v>
      </c>
      <c r="M77" s="105">
        <v>38609.013262599998</v>
      </c>
      <c r="N77" s="105">
        <v>50092.923317499997</v>
      </c>
      <c r="O77" s="105">
        <v>34.011002599999998</v>
      </c>
      <c r="P77" s="105" t="s">
        <v>44</v>
      </c>
      <c r="Q77" s="105">
        <v>1167982.0648999</v>
      </c>
      <c r="R77" s="105">
        <v>1088216.9317381</v>
      </c>
      <c r="S77" s="104" t="s">
        <v>263</v>
      </c>
    </row>
    <row r="78" spans="1:19" ht="15.95" customHeight="1">
      <c r="A78" s="104" t="s">
        <v>264</v>
      </c>
      <c r="B78" s="105" t="s">
        <v>44</v>
      </c>
      <c r="C78" s="105">
        <v>139248.89970099999</v>
      </c>
      <c r="D78" s="105">
        <v>121262.82696219999</v>
      </c>
      <c r="E78" s="105">
        <v>134425.3433027</v>
      </c>
      <c r="F78" s="105">
        <v>35449.017976800002</v>
      </c>
      <c r="G78" s="105">
        <v>18551.9825274</v>
      </c>
      <c r="H78" s="105">
        <v>4767097.8768693004</v>
      </c>
      <c r="I78" s="105">
        <v>170996.05433010001</v>
      </c>
      <c r="J78" s="105" t="s">
        <v>44</v>
      </c>
      <c r="K78" s="105">
        <v>10753.29233</v>
      </c>
      <c r="L78" s="105">
        <v>1044.9975505</v>
      </c>
      <c r="M78" s="105">
        <v>9284.0894979000004</v>
      </c>
      <c r="N78" s="105">
        <v>227868.17273220001</v>
      </c>
      <c r="O78" s="105">
        <v>0.52603</v>
      </c>
      <c r="P78" s="105" t="s">
        <v>44</v>
      </c>
      <c r="Q78" s="105">
        <v>5635983.0798100997</v>
      </c>
      <c r="R78" s="105">
        <v>3837070.5295561999</v>
      </c>
      <c r="S78" s="104" t="s">
        <v>264</v>
      </c>
    </row>
    <row r="79" spans="1:19" ht="15.95" customHeight="1">
      <c r="A79" s="104" t="s">
        <v>265</v>
      </c>
      <c r="B79" s="105" t="s">
        <v>44</v>
      </c>
      <c r="C79" s="105" t="s">
        <v>44</v>
      </c>
      <c r="D79" s="105" t="s">
        <v>44</v>
      </c>
      <c r="E79" s="105">
        <v>899.18305180000004</v>
      </c>
      <c r="F79" s="105">
        <v>120.61493160000001</v>
      </c>
      <c r="G79" s="105" t="s">
        <v>44</v>
      </c>
      <c r="H79" s="105">
        <v>129988.49150829999</v>
      </c>
      <c r="I79" s="105">
        <v>4289.9875690999997</v>
      </c>
      <c r="J79" s="105" t="s">
        <v>44</v>
      </c>
      <c r="K79" s="105">
        <v>198.0289583</v>
      </c>
      <c r="L79" s="105">
        <v>13.7654</v>
      </c>
      <c r="M79" s="105" t="s">
        <v>44</v>
      </c>
      <c r="N79" s="105">
        <v>922.89175939999996</v>
      </c>
      <c r="O79" s="105" t="s">
        <v>44</v>
      </c>
      <c r="P79" s="105" t="s">
        <v>44</v>
      </c>
      <c r="Q79" s="105">
        <v>136432.96317850001</v>
      </c>
      <c r="R79" s="105">
        <v>118463.55455650001</v>
      </c>
      <c r="S79" s="104" t="s">
        <v>265</v>
      </c>
    </row>
    <row r="80" spans="1:19" ht="15.95" customHeight="1">
      <c r="A80" s="104" t="s">
        <v>266</v>
      </c>
      <c r="B80" s="105" t="s">
        <v>44</v>
      </c>
      <c r="C80" s="105">
        <v>10627.9474737</v>
      </c>
      <c r="D80" s="105">
        <v>21187.244746299999</v>
      </c>
      <c r="E80" s="105">
        <v>27262.064394699999</v>
      </c>
      <c r="F80" s="105">
        <v>603826.06961250002</v>
      </c>
      <c r="G80" s="105">
        <v>141577.86863439999</v>
      </c>
      <c r="H80" s="105">
        <v>10373084.574785599</v>
      </c>
      <c r="I80" s="105">
        <v>286208.04473600001</v>
      </c>
      <c r="J80" s="105" t="s">
        <v>44</v>
      </c>
      <c r="K80" s="105">
        <v>317495.8648482</v>
      </c>
      <c r="L80" s="105">
        <v>184.0305706</v>
      </c>
      <c r="M80" s="105">
        <v>1103.0365657</v>
      </c>
      <c r="N80" s="105">
        <v>404724.0356985</v>
      </c>
      <c r="O80" s="105">
        <v>8608.8257998000008</v>
      </c>
      <c r="P80" s="105">
        <v>6484.0081695999997</v>
      </c>
      <c r="Q80" s="105">
        <v>12202373.616035601</v>
      </c>
      <c r="R80" s="105">
        <v>8908517.4380580001</v>
      </c>
      <c r="S80" s="104" t="s">
        <v>266</v>
      </c>
    </row>
    <row r="81" spans="1:19" ht="15.95" customHeight="1">
      <c r="A81" s="104" t="s">
        <v>267</v>
      </c>
      <c r="B81" s="105" t="s">
        <v>44</v>
      </c>
      <c r="C81" s="105" t="s">
        <v>44</v>
      </c>
      <c r="D81" s="105">
        <v>5.4</v>
      </c>
      <c r="E81" s="105">
        <v>16927.728647200001</v>
      </c>
      <c r="F81" s="105">
        <v>4730.0303961</v>
      </c>
      <c r="G81" s="105" t="s">
        <v>44</v>
      </c>
      <c r="H81" s="105">
        <v>4782.2340464999997</v>
      </c>
      <c r="I81" s="105">
        <v>1003.2500118</v>
      </c>
      <c r="J81" s="105" t="s">
        <v>44</v>
      </c>
      <c r="K81" s="105" t="s">
        <v>44</v>
      </c>
      <c r="L81" s="105" t="s">
        <v>44</v>
      </c>
      <c r="M81" s="105" t="s">
        <v>44</v>
      </c>
      <c r="N81" s="105" t="s">
        <v>44</v>
      </c>
      <c r="O81" s="105" t="s">
        <v>44</v>
      </c>
      <c r="P81" s="105" t="s">
        <v>44</v>
      </c>
      <c r="Q81" s="105">
        <v>27448.643101600002</v>
      </c>
      <c r="R81" s="105">
        <v>11289.0474627</v>
      </c>
      <c r="S81" s="104" t="s">
        <v>267</v>
      </c>
    </row>
    <row r="82" spans="1:19" ht="15.95" customHeight="1">
      <c r="A82" s="104" t="s">
        <v>268</v>
      </c>
      <c r="B82" s="105" t="s">
        <v>44</v>
      </c>
      <c r="C82" s="105">
        <v>38470.732334400003</v>
      </c>
      <c r="D82" s="105">
        <v>1595.085</v>
      </c>
      <c r="E82" s="105">
        <v>79014.640907399997</v>
      </c>
      <c r="F82" s="105">
        <v>92584.065724200002</v>
      </c>
      <c r="G82" s="105">
        <v>30475.062028200002</v>
      </c>
      <c r="H82" s="105">
        <v>3119214.4251953</v>
      </c>
      <c r="I82" s="105">
        <v>125548.1289008</v>
      </c>
      <c r="J82" s="105" t="s">
        <v>44</v>
      </c>
      <c r="K82" s="105">
        <v>19725.57748</v>
      </c>
      <c r="L82" s="105">
        <v>11913.014666900001</v>
      </c>
      <c r="M82" s="105">
        <v>29649.926812000002</v>
      </c>
      <c r="N82" s="105">
        <v>415027.6957104</v>
      </c>
      <c r="O82" s="105">
        <v>8949.8221572000002</v>
      </c>
      <c r="P82" s="105">
        <v>41.590694399999997</v>
      </c>
      <c r="Q82" s="105">
        <v>3972209.7676112</v>
      </c>
      <c r="R82" s="105">
        <v>3046901.9330413998</v>
      </c>
      <c r="S82" s="104" t="s">
        <v>268</v>
      </c>
    </row>
    <row r="83" spans="1:19" ht="15.95" customHeight="1">
      <c r="A83" s="104" t="s">
        <v>269</v>
      </c>
      <c r="B83" s="105" t="s">
        <v>44</v>
      </c>
      <c r="C83" s="105" t="s">
        <v>44</v>
      </c>
      <c r="D83" s="105" t="s">
        <v>44</v>
      </c>
      <c r="E83" s="105" t="s">
        <v>44</v>
      </c>
      <c r="F83" s="105" t="s">
        <v>44</v>
      </c>
      <c r="G83" s="105" t="s">
        <v>44</v>
      </c>
      <c r="H83" s="105">
        <v>12524.839472899999</v>
      </c>
      <c r="I83" s="105">
        <v>735.12355219999995</v>
      </c>
      <c r="J83" s="105" t="s">
        <v>44</v>
      </c>
      <c r="K83" s="105" t="s">
        <v>44</v>
      </c>
      <c r="L83" s="105" t="s">
        <v>44</v>
      </c>
      <c r="M83" s="105" t="s">
        <v>44</v>
      </c>
      <c r="N83" s="105" t="s">
        <v>44</v>
      </c>
      <c r="O83" s="105" t="s">
        <v>44</v>
      </c>
      <c r="P83" s="105" t="s">
        <v>44</v>
      </c>
      <c r="Q83" s="105">
        <v>13259.9630251</v>
      </c>
      <c r="R83" s="105">
        <v>13778.9240728</v>
      </c>
      <c r="S83" s="104" t="s">
        <v>269</v>
      </c>
    </row>
    <row r="84" spans="1:19" ht="15.95" customHeight="1">
      <c r="A84" s="104" t="s">
        <v>270</v>
      </c>
      <c r="B84" s="105" t="s">
        <v>44</v>
      </c>
      <c r="C84" s="105" t="s">
        <v>44</v>
      </c>
      <c r="D84" s="105">
        <v>71.2856405</v>
      </c>
      <c r="E84" s="105">
        <v>423.45616330000001</v>
      </c>
      <c r="F84" s="105">
        <v>875.24952529999996</v>
      </c>
      <c r="G84" s="105">
        <v>6356.7172449</v>
      </c>
      <c r="H84" s="105">
        <v>587651.09093489998</v>
      </c>
      <c r="I84" s="105">
        <v>7850.0440699000001</v>
      </c>
      <c r="J84" s="105" t="s">
        <v>44</v>
      </c>
      <c r="K84" s="105">
        <v>42436.1093177</v>
      </c>
      <c r="L84" s="105">
        <v>218.15119999999999</v>
      </c>
      <c r="M84" s="105" t="s">
        <v>44</v>
      </c>
      <c r="N84" s="105">
        <v>197765.77246579999</v>
      </c>
      <c r="O84" s="105">
        <v>7.4340200000000003</v>
      </c>
      <c r="P84" s="105">
        <v>46.769278900000003</v>
      </c>
      <c r="Q84" s="105">
        <v>843702.07986119995</v>
      </c>
      <c r="R84" s="105">
        <v>834418.78480849997</v>
      </c>
      <c r="S84" s="104" t="s">
        <v>270</v>
      </c>
    </row>
    <row r="85" spans="1:19" ht="15.95" customHeight="1">
      <c r="A85" s="104" t="s">
        <v>271</v>
      </c>
      <c r="B85" s="105" t="s">
        <v>44</v>
      </c>
      <c r="C85" s="105" t="s">
        <v>44</v>
      </c>
      <c r="D85" s="105" t="s">
        <v>44</v>
      </c>
      <c r="E85" s="105" t="s">
        <v>44</v>
      </c>
      <c r="F85" s="105" t="s">
        <v>44</v>
      </c>
      <c r="G85" s="105" t="s">
        <v>44</v>
      </c>
      <c r="H85" s="105" t="s">
        <v>44</v>
      </c>
      <c r="I85" s="105">
        <v>1025.8938618</v>
      </c>
      <c r="J85" s="105" t="s">
        <v>44</v>
      </c>
      <c r="K85" s="105" t="s">
        <v>44</v>
      </c>
      <c r="L85" s="105" t="s">
        <v>44</v>
      </c>
      <c r="M85" s="105" t="s">
        <v>44</v>
      </c>
      <c r="N85" s="105" t="s">
        <v>44</v>
      </c>
      <c r="O85" s="105" t="s">
        <v>44</v>
      </c>
      <c r="P85" s="105" t="s">
        <v>44</v>
      </c>
      <c r="Q85" s="105">
        <v>1025.8938618</v>
      </c>
      <c r="R85" s="105">
        <v>679.47904089999997</v>
      </c>
      <c r="S85" s="104" t="s">
        <v>271</v>
      </c>
    </row>
    <row r="86" spans="1:19" ht="15.95" customHeight="1">
      <c r="A86" s="104" t="s">
        <v>272</v>
      </c>
      <c r="B86" s="105" t="s">
        <v>44</v>
      </c>
      <c r="C86" s="105" t="s">
        <v>44</v>
      </c>
      <c r="D86" s="105" t="s">
        <v>44</v>
      </c>
      <c r="E86" s="105">
        <v>39.424039999999998</v>
      </c>
      <c r="F86" s="105" t="s">
        <v>44</v>
      </c>
      <c r="G86" s="105">
        <v>45.694585099999998</v>
      </c>
      <c r="H86" s="105">
        <v>63929.399026500003</v>
      </c>
      <c r="I86" s="105">
        <v>3510.8005718999998</v>
      </c>
      <c r="J86" s="105" t="s">
        <v>44</v>
      </c>
      <c r="K86" s="105">
        <v>7.04216</v>
      </c>
      <c r="L86" s="105" t="s">
        <v>44</v>
      </c>
      <c r="M86" s="105" t="s">
        <v>44</v>
      </c>
      <c r="N86" s="105">
        <v>27125.152097099999</v>
      </c>
      <c r="O86" s="105" t="s">
        <v>44</v>
      </c>
      <c r="P86" s="105">
        <v>172.2585895</v>
      </c>
      <c r="Q86" s="105">
        <v>94829.771070100003</v>
      </c>
      <c r="R86" s="105">
        <v>644717.7885735</v>
      </c>
      <c r="S86" s="104" t="s">
        <v>272</v>
      </c>
    </row>
    <row r="87" spans="1:19">
      <c r="A87" s="106"/>
      <c r="B87" s="107"/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6"/>
    </row>
    <row r="88" spans="1:19">
      <c r="A88" s="104"/>
      <c r="B88" s="105"/>
      <c r="C88" s="105"/>
      <c r="D88" s="105"/>
      <c r="E88" s="105"/>
      <c r="F88" s="105"/>
      <c r="G88" s="105"/>
      <c r="H88" s="105"/>
      <c r="I88" s="105"/>
      <c r="J88" s="95" t="s">
        <v>323</v>
      </c>
      <c r="K88" s="105"/>
      <c r="L88" s="105"/>
      <c r="M88" s="105"/>
      <c r="N88" s="105"/>
      <c r="O88" s="105"/>
      <c r="P88" s="105"/>
      <c r="Q88" s="105"/>
      <c r="R88" s="105"/>
      <c r="S88" s="95" t="s">
        <v>326</v>
      </c>
    </row>
    <row r="89" spans="1:19">
      <c r="A89" s="104"/>
      <c r="B89" s="105"/>
      <c r="C89" s="105"/>
      <c r="D89" s="105"/>
      <c r="E89" s="105"/>
      <c r="F89" s="105"/>
      <c r="G89" s="105"/>
      <c r="H89" s="105"/>
      <c r="I89" s="99"/>
      <c r="J89" s="47"/>
      <c r="K89" s="105"/>
      <c r="L89" s="105"/>
      <c r="M89" s="105"/>
      <c r="N89" s="105"/>
      <c r="O89" s="105"/>
      <c r="P89" s="105"/>
      <c r="Q89" s="105"/>
      <c r="R89" s="105"/>
      <c r="S89" s="104"/>
    </row>
    <row r="90" spans="1:19">
      <c r="A90" s="104"/>
      <c r="B90" s="105"/>
      <c r="C90" s="105"/>
      <c r="D90" s="105"/>
      <c r="E90" s="105"/>
      <c r="F90" s="105"/>
      <c r="G90" s="105"/>
      <c r="H90" s="105"/>
      <c r="I90" s="99"/>
      <c r="J90" s="47"/>
      <c r="K90" s="105"/>
      <c r="L90" s="105"/>
      <c r="M90" s="105"/>
      <c r="N90" s="105"/>
      <c r="O90" s="105"/>
      <c r="P90" s="105"/>
      <c r="Q90" s="105"/>
      <c r="R90" s="105"/>
      <c r="S90" s="104"/>
    </row>
    <row r="91" spans="1:19">
      <c r="A91" s="104"/>
      <c r="B91" s="105"/>
      <c r="C91" s="105"/>
      <c r="D91" s="105"/>
      <c r="E91" s="105"/>
      <c r="F91" s="105"/>
      <c r="G91" s="105"/>
      <c r="H91" s="105"/>
      <c r="I91" s="99"/>
      <c r="J91" s="47"/>
      <c r="K91" s="105"/>
      <c r="L91" s="105"/>
      <c r="M91" s="105"/>
      <c r="N91" s="105"/>
      <c r="O91" s="105"/>
      <c r="P91" s="105"/>
      <c r="Q91" s="105"/>
      <c r="R91" s="105"/>
      <c r="S91" s="104"/>
    </row>
    <row r="92" spans="1:19" ht="15">
      <c r="A92" s="5"/>
      <c r="B92" s="54"/>
      <c r="C92" s="5"/>
      <c r="D92" s="98"/>
      <c r="E92" s="98"/>
      <c r="F92" s="98"/>
      <c r="G92" s="5"/>
      <c r="H92" s="5"/>
      <c r="I92" s="108"/>
      <c r="J92" s="109"/>
      <c r="K92" s="54"/>
      <c r="L92" s="98"/>
      <c r="M92" s="5"/>
      <c r="N92" s="5"/>
      <c r="O92" s="5"/>
      <c r="P92" s="5"/>
      <c r="Q92" s="5"/>
      <c r="R92" s="5"/>
      <c r="S92" s="82" t="s">
        <v>54</v>
      </c>
    </row>
    <row r="93" spans="1:19" ht="12.75" customHeight="1">
      <c r="A93" s="1175" t="s">
        <v>325</v>
      </c>
      <c r="B93" s="1186" t="s">
        <v>188</v>
      </c>
      <c r="C93" s="1187"/>
      <c r="D93" s="1187"/>
      <c r="E93" s="1187"/>
      <c r="F93" s="1187"/>
      <c r="G93" s="1187"/>
      <c r="H93" s="1187"/>
      <c r="I93" s="1188"/>
      <c r="J93" s="1186" t="s">
        <v>188</v>
      </c>
      <c r="K93" s="1187"/>
      <c r="L93" s="1187"/>
      <c r="M93" s="1187"/>
      <c r="N93" s="1187"/>
      <c r="O93" s="1187"/>
      <c r="P93" s="1187"/>
      <c r="Q93" s="1188"/>
      <c r="R93" s="1189" t="s">
        <v>189</v>
      </c>
      <c r="S93" s="1171" t="s">
        <v>325</v>
      </c>
    </row>
    <row r="94" spans="1:19" ht="12.75" customHeight="1">
      <c r="A94" s="1176"/>
      <c r="B94" s="1184" t="s">
        <v>190</v>
      </c>
      <c r="C94" s="1184" t="s">
        <v>191</v>
      </c>
      <c r="D94" s="1184" t="s">
        <v>192</v>
      </c>
      <c r="E94" s="1184" t="s">
        <v>193</v>
      </c>
      <c r="F94" s="1184" t="s">
        <v>194</v>
      </c>
      <c r="G94" s="1184" t="s">
        <v>195</v>
      </c>
      <c r="H94" s="1184" t="s">
        <v>196</v>
      </c>
      <c r="I94" s="1184" t="s">
        <v>197</v>
      </c>
      <c r="J94" s="1184" t="s">
        <v>198</v>
      </c>
      <c r="K94" s="1184" t="s">
        <v>199</v>
      </c>
      <c r="L94" s="1184" t="s">
        <v>200</v>
      </c>
      <c r="M94" s="1184" t="s">
        <v>201</v>
      </c>
      <c r="N94" s="1184" t="s">
        <v>202</v>
      </c>
      <c r="O94" s="1184" t="s">
        <v>203</v>
      </c>
      <c r="P94" s="1184" t="s">
        <v>204</v>
      </c>
      <c r="Q94" s="1192" t="s">
        <v>205</v>
      </c>
      <c r="R94" s="1190"/>
      <c r="S94" s="1172"/>
    </row>
    <row r="95" spans="1:19" ht="56.25" customHeight="1">
      <c r="A95" s="1177"/>
      <c r="B95" s="1185"/>
      <c r="C95" s="1185"/>
      <c r="D95" s="1185"/>
      <c r="E95" s="1185"/>
      <c r="F95" s="1185"/>
      <c r="G95" s="1185"/>
      <c r="H95" s="1185"/>
      <c r="I95" s="1185"/>
      <c r="J95" s="1185"/>
      <c r="K95" s="1185"/>
      <c r="L95" s="1185"/>
      <c r="M95" s="1185"/>
      <c r="N95" s="1185"/>
      <c r="O95" s="1185"/>
      <c r="P95" s="1185"/>
      <c r="Q95" s="1193"/>
      <c r="R95" s="1191"/>
      <c r="S95" s="1173"/>
    </row>
    <row r="96" spans="1:19">
      <c r="A96" s="6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</row>
    <row r="97" spans="1:19" ht="15" customHeight="1">
      <c r="A97" s="110" t="s">
        <v>274</v>
      </c>
      <c r="B97" s="105" t="s">
        <v>44</v>
      </c>
      <c r="C97" s="105" t="s">
        <v>44</v>
      </c>
      <c r="D97" s="105" t="s">
        <v>44</v>
      </c>
      <c r="E97" s="105" t="s">
        <v>44</v>
      </c>
      <c r="F97" s="105" t="s">
        <v>44</v>
      </c>
      <c r="G97" s="105" t="s">
        <v>44</v>
      </c>
      <c r="H97" s="105">
        <v>13518.0963266</v>
      </c>
      <c r="I97" s="105">
        <v>1306.1488777</v>
      </c>
      <c r="J97" s="105" t="s">
        <v>44</v>
      </c>
      <c r="K97" s="105" t="s">
        <v>44</v>
      </c>
      <c r="L97" s="105" t="s">
        <v>44</v>
      </c>
      <c r="M97" s="105" t="s">
        <v>44</v>
      </c>
      <c r="N97" s="105" t="s">
        <v>44</v>
      </c>
      <c r="O97" s="105" t="s">
        <v>44</v>
      </c>
      <c r="P97" s="105" t="s">
        <v>44</v>
      </c>
      <c r="Q97" s="105">
        <v>14824.245204299999</v>
      </c>
      <c r="R97" s="105">
        <v>14136.39381</v>
      </c>
      <c r="S97" s="104" t="s">
        <v>274</v>
      </c>
    </row>
    <row r="98" spans="1:19" ht="15" customHeight="1">
      <c r="A98" s="110" t="s">
        <v>275</v>
      </c>
      <c r="B98" s="105" t="s">
        <v>44</v>
      </c>
      <c r="C98" s="105" t="s">
        <v>44</v>
      </c>
      <c r="D98" s="105" t="s">
        <v>44</v>
      </c>
      <c r="E98" s="105">
        <v>4458.9821364999998</v>
      </c>
      <c r="F98" s="105" t="s">
        <v>44</v>
      </c>
      <c r="G98" s="105">
        <v>106.5016411</v>
      </c>
      <c r="H98" s="105">
        <v>44212.7547959</v>
      </c>
      <c r="I98" s="105">
        <v>249.5196191</v>
      </c>
      <c r="J98" s="105" t="s">
        <v>44</v>
      </c>
      <c r="K98" s="105" t="s">
        <v>44</v>
      </c>
      <c r="L98" s="105" t="s">
        <v>44</v>
      </c>
      <c r="M98" s="105" t="s">
        <v>44</v>
      </c>
      <c r="N98" s="105">
        <v>26.475988600000001</v>
      </c>
      <c r="O98" s="105" t="s">
        <v>44</v>
      </c>
      <c r="P98" s="105">
        <v>2481.4896812000002</v>
      </c>
      <c r="Q98" s="105">
        <v>51535.723862400002</v>
      </c>
      <c r="R98" s="105">
        <v>60874.031271300002</v>
      </c>
      <c r="S98" s="104" t="s">
        <v>275</v>
      </c>
    </row>
    <row r="99" spans="1:19" ht="15" customHeight="1">
      <c r="A99" s="110" t="s">
        <v>276</v>
      </c>
      <c r="B99" s="105" t="s">
        <v>44</v>
      </c>
      <c r="C99" s="105" t="s">
        <v>44</v>
      </c>
      <c r="D99" s="105" t="s">
        <v>44</v>
      </c>
      <c r="E99" s="105" t="s">
        <v>44</v>
      </c>
      <c r="F99" s="105" t="s">
        <v>44</v>
      </c>
      <c r="G99" s="105" t="s">
        <v>44</v>
      </c>
      <c r="H99" s="105" t="s">
        <v>44</v>
      </c>
      <c r="I99" s="105">
        <v>2.2213425</v>
      </c>
      <c r="J99" s="105" t="s">
        <v>44</v>
      </c>
      <c r="K99" s="105" t="s">
        <v>44</v>
      </c>
      <c r="L99" s="105" t="s">
        <v>44</v>
      </c>
      <c r="M99" s="105" t="s">
        <v>44</v>
      </c>
      <c r="N99" s="105" t="s">
        <v>44</v>
      </c>
      <c r="O99" s="105" t="s">
        <v>44</v>
      </c>
      <c r="P99" s="105" t="s">
        <v>44</v>
      </c>
      <c r="Q99" s="105">
        <v>2.2213425</v>
      </c>
      <c r="R99" s="105" t="s">
        <v>44</v>
      </c>
      <c r="S99" s="104" t="s">
        <v>276</v>
      </c>
    </row>
    <row r="100" spans="1:19" ht="15" customHeight="1">
      <c r="A100" s="110" t="s">
        <v>277</v>
      </c>
      <c r="B100" s="105" t="s">
        <v>44</v>
      </c>
      <c r="C100" s="105" t="s">
        <v>44</v>
      </c>
      <c r="D100" s="105" t="s">
        <v>44</v>
      </c>
      <c r="E100" s="105">
        <v>849.01464139999996</v>
      </c>
      <c r="F100" s="105" t="s">
        <v>44</v>
      </c>
      <c r="G100" s="105">
        <v>73.828155699999996</v>
      </c>
      <c r="H100" s="105">
        <v>3958.1661416000002</v>
      </c>
      <c r="I100" s="105" t="s">
        <v>44</v>
      </c>
      <c r="J100" s="105" t="s">
        <v>44</v>
      </c>
      <c r="K100" s="105" t="s">
        <v>44</v>
      </c>
      <c r="L100" s="105" t="s">
        <v>44</v>
      </c>
      <c r="M100" s="105" t="s">
        <v>44</v>
      </c>
      <c r="N100" s="105">
        <v>1.45</v>
      </c>
      <c r="O100" s="105" t="s">
        <v>44</v>
      </c>
      <c r="P100" s="105" t="s">
        <v>44</v>
      </c>
      <c r="Q100" s="105">
        <v>4882.4589386999996</v>
      </c>
      <c r="R100" s="105">
        <v>4808.6150686999999</v>
      </c>
      <c r="S100" s="104" t="s">
        <v>277</v>
      </c>
    </row>
    <row r="101" spans="1:19" ht="15" customHeight="1">
      <c r="A101" s="110" t="s">
        <v>278</v>
      </c>
      <c r="B101" s="105" t="s">
        <v>44</v>
      </c>
      <c r="C101" s="105" t="s">
        <v>44</v>
      </c>
      <c r="D101" s="105" t="s">
        <v>44</v>
      </c>
      <c r="E101" s="105" t="s">
        <v>44</v>
      </c>
      <c r="F101" s="105" t="s">
        <v>44</v>
      </c>
      <c r="G101" s="105" t="s">
        <v>44</v>
      </c>
      <c r="H101" s="105" t="s">
        <v>44</v>
      </c>
      <c r="I101" s="105" t="s">
        <v>44</v>
      </c>
      <c r="J101" s="105" t="s">
        <v>44</v>
      </c>
      <c r="K101" s="105" t="s">
        <v>44</v>
      </c>
      <c r="L101" s="105" t="s">
        <v>44</v>
      </c>
      <c r="M101" s="105" t="s">
        <v>44</v>
      </c>
      <c r="N101" s="105" t="s">
        <v>44</v>
      </c>
      <c r="O101" s="105" t="s">
        <v>44</v>
      </c>
      <c r="P101" s="105" t="s">
        <v>44</v>
      </c>
      <c r="Q101" s="105" t="s">
        <v>44</v>
      </c>
      <c r="R101" s="105" t="s">
        <v>44</v>
      </c>
      <c r="S101" s="104" t="s">
        <v>278</v>
      </c>
    </row>
    <row r="102" spans="1:19" ht="15" customHeight="1">
      <c r="A102" s="110" t="s">
        <v>279</v>
      </c>
      <c r="B102" s="105" t="s">
        <v>44</v>
      </c>
      <c r="C102" s="105">
        <v>2238.5149900000001</v>
      </c>
      <c r="D102" s="105" t="s">
        <v>44</v>
      </c>
      <c r="E102" s="105">
        <v>5858.3335926</v>
      </c>
      <c r="F102" s="105" t="s">
        <v>44</v>
      </c>
      <c r="G102" s="105">
        <v>39.694189999999999</v>
      </c>
      <c r="H102" s="105">
        <v>470089.19162499998</v>
      </c>
      <c r="I102" s="105">
        <v>94.702000200000001</v>
      </c>
      <c r="J102" s="105" t="s">
        <v>44</v>
      </c>
      <c r="K102" s="105">
        <v>10256.693660000001</v>
      </c>
      <c r="L102" s="105" t="s">
        <v>44</v>
      </c>
      <c r="M102" s="105" t="s">
        <v>44</v>
      </c>
      <c r="N102" s="105">
        <v>102763.7194584</v>
      </c>
      <c r="O102" s="105" t="s">
        <v>44</v>
      </c>
      <c r="P102" s="105" t="s">
        <v>44</v>
      </c>
      <c r="Q102" s="105">
        <v>591340.84951620002</v>
      </c>
      <c r="R102" s="105">
        <v>15824.9592663</v>
      </c>
      <c r="S102" s="104" t="s">
        <v>279</v>
      </c>
    </row>
    <row r="103" spans="1:19" ht="15" customHeight="1">
      <c r="A103" s="110" t="s">
        <v>280</v>
      </c>
      <c r="B103" s="105" t="s">
        <v>44</v>
      </c>
      <c r="C103" s="105" t="s">
        <v>44</v>
      </c>
      <c r="D103" s="105" t="s">
        <v>44</v>
      </c>
      <c r="E103" s="105" t="s">
        <v>44</v>
      </c>
      <c r="F103" s="105" t="s">
        <v>44</v>
      </c>
      <c r="G103" s="105" t="s">
        <v>44</v>
      </c>
      <c r="H103" s="105" t="s">
        <v>44</v>
      </c>
      <c r="I103" s="105" t="s">
        <v>44</v>
      </c>
      <c r="J103" s="105" t="s">
        <v>44</v>
      </c>
      <c r="K103" s="105" t="s">
        <v>44</v>
      </c>
      <c r="L103" s="105" t="s">
        <v>44</v>
      </c>
      <c r="M103" s="105" t="s">
        <v>44</v>
      </c>
      <c r="N103" s="105" t="s">
        <v>44</v>
      </c>
      <c r="O103" s="105" t="s">
        <v>44</v>
      </c>
      <c r="P103" s="105" t="s">
        <v>44</v>
      </c>
      <c r="Q103" s="105" t="s">
        <v>44</v>
      </c>
      <c r="R103" s="105" t="s">
        <v>44</v>
      </c>
      <c r="S103" s="104" t="s">
        <v>280</v>
      </c>
    </row>
    <row r="104" spans="1:19" ht="15" customHeight="1">
      <c r="A104" s="110" t="s">
        <v>281</v>
      </c>
      <c r="B104" s="105" t="s">
        <v>44</v>
      </c>
      <c r="C104" s="105" t="s">
        <v>44</v>
      </c>
      <c r="D104" s="105" t="s">
        <v>44</v>
      </c>
      <c r="E104" s="105">
        <v>143.11577579999999</v>
      </c>
      <c r="F104" s="105" t="s">
        <v>44</v>
      </c>
      <c r="G104" s="105" t="s">
        <v>44</v>
      </c>
      <c r="H104" s="105">
        <v>3015.4459522000002</v>
      </c>
      <c r="I104" s="105" t="s">
        <v>44</v>
      </c>
      <c r="J104" s="105" t="s">
        <v>44</v>
      </c>
      <c r="K104" s="105" t="s">
        <v>44</v>
      </c>
      <c r="L104" s="105" t="s">
        <v>44</v>
      </c>
      <c r="M104" s="105" t="s">
        <v>44</v>
      </c>
      <c r="N104" s="105" t="s">
        <v>44</v>
      </c>
      <c r="O104" s="105" t="s">
        <v>44</v>
      </c>
      <c r="P104" s="105" t="s">
        <v>44</v>
      </c>
      <c r="Q104" s="105">
        <v>3158.5617280000001</v>
      </c>
      <c r="R104" s="105">
        <v>3164.8334880000002</v>
      </c>
      <c r="S104" s="104" t="s">
        <v>281</v>
      </c>
    </row>
    <row r="105" spans="1:19" ht="15" customHeight="1">
      <c r="A105" s="110" t="s">
        <v>282</v>
      </c>
      <c r="B105" s="105" t="s">
        <v>44</v>
      </c>
      <c r="C105" s="105" t="s">
        <v>44</v>
      </c>
      <c r="D105" s="105" t="s">
        <v>44</v>
      </c>
      <c r="E105" s="105" t="s">
        <v>44</v>
      </c>
      <c r="F105" s="105" t="s">
        <v>44</v>
      </c>
      <c r="G105" s="105" t="s">
        <v>44</v>
      </c>
      <c r="H105" s="105" t="s">
        <v>44</v>
      </c>
      <c r="I105" s="105" t="s">
        <v>44</v>
      </c>
      <c r="J105" s="105" t="s">
        <v>44</v>
      </c>
      <c r="K105" s="105" t="s">
        <v>44</v>
      </c>
      <c r="L105" s="105" t="s">
        <v>44</v>
      </c>
      <c r="M105" s="105" t="s">
        <v>44</v>
      </c>
      <c r="N105" s="105" t="s">
        <v>44</v>
      </c>
      <c r="O105" s="105" t="s">
        <v>44</v>
      </c>
      <c r="P105" s="105" t="s">
        <v>44</v>
      </c>
      <c r="Q105" s="105" t="s">
        <v>44</v>
      </c>
      <c r="R105" s="105" t="s">
        <v>44</v>
      </c>
      <c r="S105" s="104" t="s">
        <v>282</v>
      </c>
    </row>
    <row r="106" spans="1:19" ht="15" customHeight="1">
      <c r="A106" s="110" t="s">
        <v>283</v>
      </c>
      <c r="B106" s="105" t="s">
        <v>44</v>
      </c>
      <c r="C106" s="105" t="s">
        <v>44</v>
      </c>
      <c r="D106" s="105" t="s">
        <v>44</v>
      </c>
      <c r="E106" s="105">
        <v>349.62205540000002</v>
      </c>
      <c r="F106" s="105" t="s">
        <v>44</v>
      </c>
      <c r="G106" s="105" t="s">
        <v>44</v>
      </c>
      <c r="H106" s="105">
        <v>1467.4891872000001</v>
      </c>
      <c r="I106" s="105" t="s">
        <v>44</v>
      </c>
      <c r="J106" s="105" t="s">
        <v>44</v>
      </c>
      <c r="K106" s="105" t="s">
        <v>44</v>
      </c>
      <c r="L106" s="105" t="s">
        <v>44</v>
      </c>
      <c r="M106" s="105" t="s">
        <v>44</v>
      </c>
      <c r="N106" s="105" t="s">
        <v>44</v>
      </c>
      <c r="O106" s="105" t="s">
        <v>44</v>
      </c>
      <c r="P106" s="105" t="s">
        <v>44</v>
      </c>
      <c r="Q106" s="105">
        <v>1817.1112426</v>
      </c>
      <c r="R106" s="105">
        <v>1818.3742093999999</v>
      </c>
      <c r="S106" s="104" t="s">
        <v>283</v>
      </c>
    </row>
    <row r="107" spans="1:19" ht="15" customHeight="1">
      <c r="A107" s="110" t="s">
        <v>284</v>
      </c>
      <c r="B107" s="105" t="s">
        <v>44</v>
      </c>
      <c r="C107" s="105" t="s">
        <v>44</v>
      </c>
      <c r="D107" s="105" t="s">
        <v>44</v>
      </c>
      <c r="E107" s="105" t="s">
        <v>44</v>
      </c>
      <c r="F107" s="105" t="s">
        <v>44</v>
      </c>
      <c r="G107" s="105" t="s">
        <v>44</v>
      </c>
      <c r="H107" s="105" t="s">
        <v>44</v>
      </c>
      <c r="I107" s="105" t="s">
        <v>44</v>
      </c>
      <c r="J107" s="105" t="s">
        <v>44</v>
      </c>
      <c r="K107" s="105" t="s">
        <v>44</v>
      </c>
      <c r="L107" s="105" t="s">
        <v>44</v>
      </c>
      <c r="M107" s="105" t="s">
        <v>44</v>
      </c>
      <c r="N107" s="105" t="s">
        <v>44</v>
      </c>
      <c r="O107" s="105" t="s">
        <v>44</v>
      </c>
      <c r="P107" s="105" t="s">
        <v>44</v>
      </c>
      <c r="Q107" s="105" t="s">
        <v>44</v>
      </c>
      <c r="R107" s="105" t="s">
        <v>44</v>
      </c>
      <c r="S107" s="104" t="s">
        <v>284</v>
      </c>
    </row>
    <row r="108" spans="1:19" ht="15" customHeight="1">
      <c r="A108" s="110" t="s">
        <v>285</v>
      </c>
      <c r="B108" s="105" t="s">
        <v>44</v>
      </c>
      <c r="C108" s="105" t="s">
        <v>44</v>
      </c>
      <c r="D108" s="105" t="s">
        <v>44</v>
      </c>
      <c r="E108" s="105" t="s">
        <v>44</v>
      </c>
      <c r="F108" s="105" t="s">
        <v>44</v>
      </c>
      <c r="G108" s="105" t="s">
        <v>44</v>
      </c>
      <c r="H108" s="105" t="s">
        <v>44</v>
      </c>
      <c r="I108" s="105" t="s">
        <v>44</v>
      </c>
      <c r="J108" s="105" t="s">
        <v>44</v>
      </c>
      <c r="K108" s="105" t="s">
        <v>44</v>
      </c>
      <c r="L108" s="105" t="s">
        <v>44</v>
      </c>
      <c r="M108" s="105" t="s">
        <v>44</v>
      </c>
      <c r="N108" s="105" t="s">
        <v>44</v>
      </c>
      <c r="O108" s="105" t="s">
        <v>44</v>
      </c>
      <c r="P108" s="105" t="s">
        <v>44</v>
      </c>
      <c r="Q108" s="105" t="s">
        <v>44</v>
      </c>
      <c r="R108" s="105" t="s">
        <v>44</v>
      </c>
      <c r="S108" s="104" t="s">
        <v>285</v>
      </c>
    </row>
    <row r="109" spans="1:19" ht="15" customHeight="1">
      <c r="A109" s="110" t="s">
        <v>286</v>
      </c>
      <c r="B109" s="105" t="s">
        <v>44</v>
      </c>
      <c r="C109" s="105" t="s">
        <v>44</v>
      </c>
      <c r="D109" s="105" t="s">
        <v>44</v>
      </c>
      <c r="E109" s="105" t="s">
        <v>44</v>
      </c>
      <c r="F109" s="105" t="s">
        <v>44</v>
      </c>
      <c r="G109" s="105" t="s">
        <v>44</v>
      </c>
      <c r="H109" s="105" t="s">
        <v>44</v>
      </c>
      <c r="I109" s="105" t="s">
        <v>44</v>
      </c>
      <c r="J109" s="105" t="s">
        <v>44</v>
      </c>
      <c r="K109" s="105" t="s">
        <v>44</v>
      </c>
      <c r="L109" s="105" t="s">
        <v>44</v>
      </c>
      <c r="M109" s="105" t="s">
        <v>44</v>
      </c>
      <c r="N109" s="105" t="s">
        <v>44</v>
      </c>
      <c r="O109" s="105" t="s">
        <v>44</v>
      </c>
      <c r="P109" s="105" t="s">
        <v>44</v>
      </c>
      <c r="Q109" s="105" t="s">
        <v>44</v>
      </c>
      <c r="R109" s="105" t="s">
        <v>44</v>
      </c>
      <c r="S109" s="104" t="s">
        <v>286</v>
      </c>
    </row>
    <row r="110" spans="1:19" ht="15" customHeight="1">
      <c r="A110" s="110" t="s">
        <v>287</v>
      </c>
      <c r="B110" s="105" t="s">
        <v>44</v>
      </c>
      <c r="C110" s="105" t="s">
        <v>44</v>
      </c>
      <c r="D110" s="105" t="s">
        <v>44</v>
      </c>
      <c r="E110" s="105" t="s">
        <v>44</v>
      </c>
      <c r="F110" s="105" t="s">
        <v>44</v>
      </c>
      <c r="G110" s="105" t="s">
        <v>44</v>
      </c>
      <c r="H110" s="105">
        <v>498.19691189999998</v>
      </c>
      <c r="I110" s="105" t="s">
        <v>44</v>
      </c>
      <c r="J110" s="105" t="s">
        <v>44</v>
      </c>
      <c r="K110" s="105" t="s">
        <v>44</v>
      </c>
      <c r="L110" s="105" t="s">
        <v>44</v>
      </c>
      <c r="M110" s="105" t="s">
        <v>44</v>
      </c>
      <c r="N110" s="105">
        <v>1.3259799999999999</v>
      </c>
      <c r="O110" s="105" t="s">
        <v>44</v>
      </c>
      <c r="P110" s="105" t="s">
        <v>44</v>
      </c>
      <c r="Q110" s="105">
        <v>499.52289189999999</v>
      </c>
      <c r="R110" s="105">
        <v>20695.272961999999</v>
      </c>
      <c r="S110" s="104" t="s">
        <v>287</v>
      </c>
    </row>
    <row r="111" spans="1:19" ht="15" customHeight="1">
      <c r="A111" s="110" t="s">
        <v>288</v>
      </c>
      <c r="B111" s="105" t="s">
        <v>44</v>
      </c>
      <c r="C111" s="105" t="s">
        <v>44</v>
      </c>
      <c r="D111" s="105" t="s">
        <v>44</v>
      </c>
      <c r="E111" s="105" t="s">
        <v>44</v>
      </c>
      <c r="F111" s="105" t="s">
        <v>44</v>
      </c>
      <c r="G111" s="105" t="s">
        <v>44</v>
      </c>
      <c r="H111" s="105" t="s">
        <v>44</v>
      </c>
      <c r="I111" s="105" t="s">
        <v>44</v>
      </c>
      <c r="J111" s="105" t="s">
        <v>44</v>
      </c>
      <c r="K111" s="105" t="s">
        <v>44</v>
      </c>
      <c r="L111" s="105" t="s">
        <v>44</v>
      </c>
      <c r="M111" s="105" t="s">
        <v>44</v>
      </c>
      <c r="N111" s="105" t="s">
        <v>44</v>
      </c>
      <c r="O111" s="105" t="s">
        <v>44</v>
      </c>
      <c r="P111" s="105" t="s">
        <v>44</v>
      </c>
      <c r="Q111" s="105" t="s">
        <v>44</v>
      </c>
      <c r="R111" s="105" t="s">
        <v>44</v>
      </c>
      <c r="S111" s="104" t="s">
        <v>288</v>
      </c>
    </row>
    <row r="112" spans="1:19" ht="15" customHeight="1">
      <c r="A112" s="110" t="s">
        <v>289</v>
      </c>
      <c r="B112" s="105" t="s">
        <v>44</v>
      </c>
      <c r="C112" s="105" t="s">
        <v>44</v>
      </c>
      <c r="D112" s="105" t="s">
        <v>44</v>
      </c>
      <c r="E112" s="105" t="s">
        <v>44</v>
      </c>
      <c r="F112" s="105" t="s">
        <v>44</v>
      </c>
      <c r="G112" s="105" t="s">
        <v>44</v>
      </c>
      <c r="H112" s="105" t="s">
        <v>44</v>
      </c>
      <c r="I112" s="105" t="s">
        <v>44</v>
      </c>
      <c r="J112" s="105" t="s">
        <v>44</v>
      </c>
      <c r="K112" s="105" t="s">
        <v>44</v>
      </c>
      <c r="L112" s="105" t="s">
        <v>44</v>
      </c>
      <c r="M112" s="105" t="s">
        <v>44</v>
      </c>
      <c r="N112" s="105" t="s">
        <v>44</v>
      </c>
      <c r="O112" s="105" t="s">
        <v>44</v>
      </c>
      <c r="P112" s="105" t="s">
        <v>44</v>
      </c>
      <c r="Q112" s="105" t="s">
        <v>44</v>
      </c>
      <c r="R112" s="105" t="s">
        <v>44</v>
      </c>
      <c r="S112" s="104" t="s">
        <v>289</v>
      </c>
    </row>
    <row r="113" spans="1:19" ht="15" customHeight="1">
      <c r="A113" s="110" t="s">
        <v>290</v>
      </c>
      <c r="B113" s="105" t="s">
        <v>44</v>
      </c>
      <c r="C113" s="105" t="s">
        <v>44</v>
      </c>
      <c r="D113" s="105" t="s">
        <v>44</v>
      </c>
      <c r="E113" s="105" t="s">
        <v>44</v>
      </c>
      <c r="F113" s="105" t="s">
        <v>44</v>
      </c>
      <c r="G113" s="105" t="s">
        <v>44</v>
      </c>
      <c r="H113" s="105" t="s">
        <v>44</v>
      </c>
      <c r="I113" s="105" t="s">
        <v>44</v>
      </c>
      <c r="J113" s="105" t="s">
        <v>44</v>
      </c>
      <c r="K113" s="105" t="s">
        <v>44</v>
      </c>
      <c r="L113" s="105" t="s">
        <v>44</v>
      </c>
      <c r="M113" s="105" t="s">
        <v>44</v>
      </c>
      <c r="N113" s="105" t="s">
        <v>44</v>
      </c>
      <c r="O113" s="105" t="s">
        <v>44</v>
      </c>
      <c r="P113" s="105" t="s">
        <v>44</v>
      </c>
      <c r="Q113" s="105" t="s">
        <v>44</v>
      </c>
      <c r="R113" s="105" t="s">
        <v>44</v>
      </c>
      <c r="S113" s="104" t="s">
        <v>290</v>
      </c>
    </row>
    <row r="114" spans="1:19" ht="15" customHeight="1">
      <c r="A114" s="110" t="s">
        <v>291</v>
      </c>
      <c r="B114" s="105" t="s">
        <v>44</v>
      </c>
      <c r="C114" s="105" t="s">
        <v>44</v>
      </c>
      <c r="D114" s="105" t="s">
        <v>44</v>
      </c>
      <c r="E114" s="105" t="s">
        <v>44</v>
      </c>
      <c r="F114" s="105" t="s">
        <v>44</v>
      </c>
      <c r="G114" s="105" t="s">
        <v>44</v>
      </c>
      <c r="H114" s="105" t="s">
        <v>44</v>
      </c>
      <c r="I114" s="105" t="s">
        <v>44</v>
      </c>
      <c r="J114" s="105" t="s">
        <v>44</v>
      </c>
      <c r="K114" s="105" t="s">
        <v>44</v>
      </c>
      <c r="L114" s="105" t="s">
        <v>44</v>
      </c>
      <c r="M114" s="105" t="s">
        <v>44</v>
      </c>
      <c r="N114" s="105" t="s">
        <v>44</v>
      </c>
      <c r="O114" s="105" t="s">
        <v>44</v>
      </c>
      <c r="P114" s="105" t="s">
        <v>44</v>
      </c>
      <c r="Q114" s="105" t="s">
        <v>44</v>
      </c>
      <c r="R114" s="105" t="s">
        <v>44</v>
      </c>
      <c r="S114" s="104" t="s">
        <v>291</v>
      </c>
    </row>
    <row r="115" spans="1:19" ht="15" customHeight="1">
      <c r="A115" s="110" t="s">
        <v>292</v>
      </c>
      <c r="B115" s="105" t="s">
        <v>44</v>
      </c>
      <c r="C115" s="105" t="s">
        <v>44</v>
      </c>
      <c r="D115" s="105" t="s">
        <v>44</v>
      </c>
      <c r="E115" s="105" t="s">
        <v>44</v>
      </c>
      <c r="F115" s="105" t="s">
        <v>44</v>
      </c>
      <c r="G115" s="105" t="s">
        <v>44</v>
      </c>
      <c r="H115" s="105" t="s">
        <v>44</v>
      </c>
      <c r="I115" s="105" t="s">
        <v>44</v>
      </c>
      <c r="J115" s="105" t="s">
        <v>44</v>
      </c>
      <c r="K115" s="105" t="s">
        <v>44</v>
      </c>
      <c r="L115" s="105" t="s">
        <v>44</v>
      </c>
      <c r="M115" s="105" t="s">
        <v>44</v>
      </c>
      <c r="N115" s="105" t="s">
        <v>44</v>
      </c>
      <c r="O115" s="105" t="s">
        <v>44</v>
      </c>
      <c r="P115" s="105" t="s">
        <v>44</v>
      </c>
      <c r="Q115" s="105" t="s">
        <v>44</v>
      </c>
      <c r="R115" s="105" t="s">
        <v>44</v>
      </c>
      <c r="S115" s="104" t="s">
        <v>292</v>
      </c>
    </row>
    <row r="116" spans="1:19" ht="15" customHeight="1">
      <c r="A116" s="110" t="s">
        <v>293</v>
      </c>
      <c r="B116" s="105" t="s">
        <v>44</v>
      </c>
      <c r="C116" s="105" t="s">
        <v>44</v>
      </c>
      <c r="D116" s="105" t="s">
        <v>44</v>
      </c>
      <c r="E116" s="105" t="s">
        <v>44</v>
      </c>
      <c r="F116" s="105" t="s">
        <v>44</v>
      </c>
      <c r="G116" s="105" t="s">
        <v>44</v>
      </c>
      <c r="H116" s="105" t="s">
        <v>44</v>
      </c>
      <c r="I116" s="105" t="s">
        <v>44</v>
      </c>
      <c r="J116" s="105" t="s">
        <v>44</v>
      </c>
      <c r="K116" s="105" t="s">
        <v>44</v>
      </c>
      <c r="L116" s="105" t="s">
        <v>44</v>
      </c>
      <c r="M116" s="105" t="s">
        <v>44</v>
      </c>
      <c r="N116" s="105" t="s">
        <v>44</v>
      </c>
      <c r="O116" s="105" t="s">
        <v>44</v>
      </c>
      <c r="P116" s="105" t="s">
        <v>44</v>
      </c>
      <c r="Q116" s="105" t="s">
        <v>44</v>
      </c>
      <c r="R116" s="105" t="s">
        <v>44</v>
      </c>
      <c r="S116" s="104" t="s">
        <v>293</v>
      </c>
    </row>
    <row r="117" spans="1:19" ht="15" customHeight="1">
      <c r="A117" s="110" t="s">
        <v>294</v>
      </c>
      <c r="B117" s="105" t="s">
        <v>44</v>
      </c>
      <c r="C117" s="105" t="s">
        <v>44</v>
      </c>
      <c r="D117" s="105" t="s">
        <v>44</v>
      </c>
      <c r="E117" s="105" t="s">
        <v>44</v>
      </c>
      <c r="F117" s="105" t="s">
        <v>44</v>
      </c>
      <c r="G117" s="105" t="s">
        <v>44</v>
      </c>
      <c r="H117" s="105" t="s">
        <v>44</v>
      </c>
      <c r="I117" s="105" t="s">
        <v>44</v>
      </c>
      <c r="J117" s="105" t="s">
        <v>44</v>
      </c>
      <c r="K117" s="105" t="s">
        <v>44</v>
      </c>
      <c r="L117" s="105" t="s">
        <v>44</v>
      </c>
      <c r="M117" s="105" t="s">
        <v>44</v>
      </c>
      <c r="N117" s="105" t="s">
        <v>44</v>
      </c>
      <c r="O117" s="105" t="s">
        <v>44</v>
      </c>
      <c r="P117" s="105" t="s">
        <v>44</v>
      </c>
      <c r="Q117" s="105" t="s">
        <v>44</v>
      </c>
      <c r="R117" s="105" t="s">
        <v>44</v>
      </c>
      <c r="S117" s="104" t="s">
        <v>294</v>
      </c>
    </row>
    <row r="118" spans="1:19" ht="15" customHeight="1">
      <c r="A118" s="110" t="s">
        <v>295</v>
      </c>
      <c r="B118" s="105" t="s">
        <v>44</v>
      </c>
      <c r="C118" s="105" t="s">
        <v>44</v>
      </c>
      <c r="D118" s="105" t="s">
        <v>44</v>
      </c>
      <c r="E118" s="105" t="s">
        <v>44</v>
      </c>
      <c r="F118" s="105" t="s">
        <v>44</v>
      </c>
      <c r="G118" s="105" t="s">
        <v>44</v>
      </c>
      <c r="H118" s="105" t="s">
        <v>44</v>
      </c>
      <c r="I118" s="105" t="s">
        <v>44</v>
      </c>
      <c r="J118" s="105" t="s">
        <v>44</v>
      </c>
      <c r="K118" s="105" t="s">
        <v>44</v>
      </c>
      <c r="L118" s="105" t="s">
        <v>44</v>
      </c>
      <c r="M118" s="105" t="s">
        <v>44</v>
      </c>
      <c r="N118" s="105" t="s">
        <v>44</v>
      </c>
      <c r="O118" s="105" t="s">
        <v>44</v>
      </c>
      <c r="P118" s="105" t="s">
        <v>44</v>
      </c>
      <c r="Q118" s="105" t="s">
        <v>44</v>
      </c>
      <c r="R118" s="105" t="s">
        <v>44</v>
      </c>
      <c r="S118" s="104" t="s">
        <v>295</v>
      </c>
    </row>
    <row r="119" spans="1:19" ht="15" customHeight="1">
      <c r="A119" s="110" t="s">
        <v>296</v>
      </c>
      <c r="B119" s="105" t="s">
        <v>44</v>
      </c>
      <c r="C119" s="105" t="s">
        <v>44</v>
      </c>
      <c r="D119" s="105" t="s">
        <v>44</v>
      </c>
      <c r="E119" s="105" t="s">
        <v>44</v>
      </c>
      <c r="F119" s="105" t="s">
        <v>44</v>
      </c>
      <c r="G119" s="105" t="s">
        <v>44</v>
      </c>
      <c r="H119" s="105" t="s">
        <v>44</v>
      </c>
      <c r="I119" s="105" t="s">
        <v>44</v>
      </c>
      <c r="J119" s="105" t="s">
        <v>44</v>
      </c>
      <c r="K119" s="105" t="s">
        <v>44</v>
      </c>
      <c r="L119" s="105" t="s">
        <v>44</v>
      </c>
      <c r="M119" s="105" t="s">
        <v>44</v>
      </c>
      <c r="N119" s="105" t="s">
        <v>44</v>
      </c>
      <c r="O119" s="105" t="s">
        <v>44</v>
      </c>
      <c r="P119" s="105" t="s">
        <v>44</v>
      </c>
      <c r="Q119" s="105" t="s">
        <v>44</v>
      </c>
      <c r="R119" s="105" t="s">
        <v>44</v>
      </c>
      <c r="S119" s="104" t="s">
        <v>296</v>
      </c>
    </row>
    <row r="120" spans="1:19" ht="15" customHeight="1">
      <c r="A120" s="110" t="s">
        <v>297</v>
      </c>
      <c r="B120" s="105" t="s">
        <v>44</v>
      </c>
      <c r="C120" s="105" t="s">
        <v>44</v>
      </c>
      <c r="D120" s="105" t="s">
        <v>44</v>
      </c>
      <c r="E120" s="105" t="s">
        <v>44</v>
      </c>
      <c r="F120" s="105" t="s">
        <v>44</v>
      </c>
      <c r="G120" s="105" t="s">
        <v>44</v>
      </c>
      <c r="H120" s="105" t="s">
        <v>44</v>
      </c>
      <c r="I120" s="105" t="s">
        <v>44</v>
      </c>
      <c r="J120" s="105" t="s">
        <v>44</v>
      </c>
      <c r="K120" s="105" t="s">
        <v>44</v>
      </c>
      <c r="L120" s="105" t="s">
        <v>44</v>
      </c>
      <c r="M120" s="105" t="s">
        <v>44</v>
      </c>
      <c r="N120" s="105" t="s">
        <v>44</v>
      </c>
      <c r="O120" s="105" t="s">
        <v>44</v>
      </c>
      <c r="P120" s="105" t="s">
        <v>44</v>
      </c>
      <c r="Q120" s="105" t="s">
        <v>44</v>
      </c>
      <c r="R120" s="105" t="s">
        <v>44</v>
      </c>
      <c r="S120" s="104" t="s">
        <v>297</v>
      </c>
    </row>
    <row r="121" spans="1:19" ht="15" customHeight="1">
      <c r="A121" s="110" t="s">
        <v>298</v>
      </c>
      <c r="B121" s="105" t="s">
        <v>44</v>
      </c>
      <c r="C121" s="105" t="s">
        <v>44</v>
      </c>
      <c r="D121" s="105" t="s">
        <v>44</v>
      </c>
      <c r="E121" s="105" t="s">
        <v>44</v>
      </c>
      <c r="F121" s="105" t="s">
        <v>44</v>
      </c>
      <c r="G121" s="105" t="s">
        <v>44</v>
      </c>
      <c r="H121" s="105" t="s">
        <v>44</v>
      </c>
      <c r="I121" s="105" t="s">
        <v>44</v>
      </c>
      <c r="J121" s="105" t="s">
        <v>44</v>
      </c>
      <c r="K121" s="105" t="s">
        <v>44</v>
      </c>
      <c r="L121" s="105" t="s">
        <v>44</v>
      </c>
      <c r="M121" s="105" t="s">
        <v>44</v>
      </c>
      <c r="N121" s="105" t="s">
        <v>44</v>
      </c>
      <c r="O121" s="105" t="s">
        <v>44</v>
      </c>
      <c r="P121" s="105" t="s">
        <v>44</v>
      </c>
      <c r="Q121" s="105" t="s">
        <v>44</v>
      </c>
      <c r="R121" s="105" t="s">
        <v>44</v>
      </c>
      <c r="S121" s="104" t="s">
        <v>298</v>
      </c>
    </row>
    <row r="122" spans="1:19" ht="15" customHeight="1">
      <c r="A122" s="110" t="s">
        <v>299</v>
      </c>
      <c r="B122" s="105" t="s">
        <v>44</v>
      </c>
      <c r="C122" s="105" t="s">
        <v>44</v>
      </c>
      <c r="D122" s="105" t="s">
        <v>44</v>
      </c>
      <c r="E122" s="105" t="s">
        <v>44</v>
      </c>
      <c r="F122" s="105" t="s">
        <v>44</v>
      </c>
      <c r="G122" s="105" t="s">
        <v>44</v>
      </c>
      <c r="H122" s="105" t="s">
        <v>44</v>
      </c>
      <c r="I122" s="105" t="s">
        <v>44</v>
      </c>
      <c r="J122" s="105" t="s">
        <v>44</v>
      </c>
      <c r="K122" s="105" t="s">
        <v>44</v>
      </c>
      <c r="L122" s="105" t="s">
        <v>44</v>
      </c>
      <c r="M122" s="105" t="s">
        <v>44</v>
      </c>
      <c r="N122" s="105" t="s">
        <v>44</v>
      </c>
      <c r="O122" s="105" t="s">
        <v>44</v>
      </c>
      <c r="P122" s="105" t="s">
        <v>44</v>
      </c>
      <c r="Q122" s="105" t="s">
        <v>44</v>
      </c>
      <c r="R122" s="105" t="s">
        <v>44</v>
      </c>
      <c r="S122" s="104" t="s">
        <v>299</v>
      </c>
    </row>
    <row r="123" spans="1:19" ht="15" customHeight="1">
      <c r="A123" s="110" t="s">
        <v>300</v>
      </c>
      <c r="B123" s="105" t="s">
        <v>44</v>
      </c>
      <c r="C123" s="105" t="s">
        <v>44</v>
      </c>
      <c r="D123" s="105" t="s">
        <v>44</v>
      </c>
      <c r="E123" s="105" t="s">
        <v>44</v>
      </c>
      <c r="F123" s="105" t="s">
        <v>44</v>
      </c>
      <c r="G123" s="105" t="s">
        <v>44</v>
      </c>
      <c r="H123" s="105" t="s">
        <v>44</v>
      </c>
      <c r="I123" s="105" t="s">
        <v>44</v>
      </c>
      <c r="J123" s="105" t="s">
        <v>44</v>
      </c>
      <c r="K123" s="105" t="s">
        <v>44</v>
      </c>
      <c r="L123" s="105" t="s">
        <v>44</v>
      </c>
      <c r="M123" s="105" t="s">
        <v>44</v>
      </c>
      <c r="N123" s="105" t="s">
        <v>44</v>
      </c>
      <c r="O123" s="105" t="s">
        <v>44</v>
      </c>
      <c r="P123" s="105" t="s">
        <v>44</v>
      </c>
      <c r="Q123" s="105" t="s">
        <v>44</v>
      </c>
      <c r="R123" s="105" t="s">
        <v>44</v>
      </c>
      <c r="S123" s="104" t="s">
        <v>300</v>
      </c>
    </row>
    <row r="124" spans="1:19" ht="15" customHeight="1">
      <c r="A124" s="110" t="s">
        <v>301</v>
      </c>
      <c r="B124" s="105" t="s">
        <v>44</v>
      </c>
      <c r="C124" s="105" t="s">
        <v>44</v>
      </c>
      <c r="D124" s="105" t="s">
        <v>44</v>
      </c>
      <c r="E124" s="105" t="s">
        <v>44</v>
      </c>
      <c r="F124" s="105" t="s">
        <v>44</v>
      </c>
      <c r="G124" s="105" t="s">
        <v>44</v>
      </c>
      <c r="H124" s="105" t="s">
        <v>44</v>
      </c>
      <c r="I124" s="105" t="s">
        <v>44</v>
      </c>
      <c r="J124" s="105" t="s">
        <v>44</v>
      </c>
      <c r="K124" s="105" t="s">
        <v>44</v>
      </c>
      <c r="L124" s="105" t="s">
        <v>44</v>
      </c>
      <c r="M124" s="105" t="s">
        <v>44</v>
      </c>
      <c r="N124" s="105" t="s">
        <v>44</v>
      </c>
      <c r="O124" s="105" t="s">
        <v>44</v>
      </c>
      <c r="P124" s="105" t="s">
        <v>44</v>
      </c>
      <c r="Q124" s="105" t="s">
        <v>44</v>
      </c>
      <c r="R124" s="105" t="s">
        <v>44</v>
      </c>
      <c r="S124" s="104" t="s">
        <v>301</v>
      </c>
    </row>
    <row r="125" spans="1:19" ht="15" customHeight="1">
      <c r="A125" s="110" t="s">
        <v>302</v>
      </c>
      <c r="B125" s="105" t="s">
        <v>44</v>
      </c>
      <c r="C125" s="105" t="s">
        <v>44</v>
      </c>
      <c r="D125" s="105" t="s">
        <v>44</v>
      </c>
      <c r="E125" s="105" t="s">
        <v>44</v>
      </c>
      <c r="F125" s="105" t="s">
        <v>44</v>
      </c>
      <c r="G125" s="105" t="s">
        <v>44</v>
      </c>
      <c r="H125" s="105" t="s">
        <v>44</v>
      </c>
      <c r="I125" s="105" t="s">
        <v>44</v>
      </c>
      <c r="J125" s="105" t="s">
        <v>44</v>
      </c>
      <c r="K125" s="105" t="s">
        <v>44</v>
      </c>
      <c r="L125" s="105" t="s">
        <v>44</v>
      </c>
      <c r="M125" s="105" t="s">
        <v>44</v>
      </c>
      <c r="N125" s="105" t="s">
        <v>44</v>
      </c>
      <c r="O125" s="105" t="s">
        <v>44</v>
      </c>
      <c r="P125" s="105" t="s">
        <v>44</v>
      </c>
      <c r="Q125" s="105" t="s">
        <v>44</v>
      </c>
      <c r="R125" s="105" t="s">
        <v>44</v>
      </c>
      <c r="S125" s="104" t="s">
        <v>302</v>
      </c>
    </row>
    <row r="126" spans="1:19" ht="15" customHeight="1">
      <c r="A126" s="110" t="s">
        <v>303</v>
      </c>
      <c r="B126" s="105" t="s">
        <v>44</v>
      </c>
      <c r="C126" s="105" t="s">
        <v>44</v>
      </c>
      <c r="D126" s="105" t="s">
        <v>44</v>
      </c>
      <c r="E126" s="105" t="s">
        <v>44</v>
      </c>
      <c r="F126" s="105" t="s">
        <v>44</v>
      </c>
      <c r="G126" s="105" t="s">
        <v>44</v>
      </c>
      <c r="H126" s="105" t="s">
        <v>44</v>
      </c>
      <c r="I126" s="105">
        <v>393.04684780000002</v>
      </c>
      <c r="J126" s="105" t="s">
        <v>44</v>
      </c>
      <c r="K126" s="105" t="s">
        <v>44</v>
      </c>
      <c r="L126" s="105" t="s">
        <v>44</v>
      </c>
      <c r="M126" s="105" t="s">
        <v>44</v>
      </c>
      <c r="N126" s="105">
        <v>16274.223300899999</v>
      </c>
      <c r="O126" s="105" t="s">
        <v>44</v>
      </c>
      <c r="P126" s="105" t="s">
        <v>44</v>
      </c>
      <c r="Q126" s="105">
        <v>16667.270148699998</v>
      </c>
      <c r="R126" s="105">
        <v>4.8726922000000004</v>
      </c>
      <c r="S126" s="104" t="s">
        <v>303</v>
      </c>
    </row>
    <row r="127" spans="1:19" ht="15" customHeight="1">
      <c r="A127" s="110" t="s">
        <v>307</v>
      </c>
      <c r="B127" s="105" t="s">
        <v>44</v>
      </c>
      <c r="C127" s="105" t="s">
        <v>44</v>
      </c>
      <c r="D127" s="105" t="s">
        <v>44</v>
      </c>
      <c r="E127" s="105" t="s">
        <v>44</v>
      </c>
      <c r="F127" s="105" t="s">
        <v>44</v>
      </c>
      <c r="G127" s="105" t="s">
        <v>44</v>
      </c>
      <c r="H127" s="105" t="s">
        <v>44</v>
      </c>
      <c r="I127" s="105">
        <v>3037.9175808</v>
      </c>
      <c r="J127" s="105" t="s">
        <v>44</v>
      </c>
      <c r="K127" s="105" t="s">
        <v>44</v>
      </c>
      <c r="L127" s="105" t="s">
        <v>44</v>
      </c>
      <c r="M127" s="105" t="s">
        <v>44</v>
      </c>
      <c r="N127" s="105">
        <v>923.92225080000003</v>
      </c>
      <c r="O127" s="105" t="s">
        <v>44</v>
      </c>
      <c r="P127" s="105" t="s">
        <v>44</v>
      </c>
      <c r="Q127" s="105">
        <v>3961.8398316000003</v>
      </c>
      <c r="R127" s="105" t="s">
        <v>44</v>
      </c>
      <c r="S127" s="104" t="s">
        <v>307</v>
      </c>
    </row>
    <row r="128" spans="1:19">
      <c r="A128" s="111"/>
      <c r="B128" s="111"/>
      <c r="C128" s="111"/>
      <c r="D128" s="111"/>
      <c r="E128" s="111"/>
      <c r="F128" s="111"/>
      <c r="G128" s="111"/>
      <c r="H128" s="111"/>
      <c r="I128" s="111"/>
      <c r="J128" s="111"/>
      <c r="K128" s="111"/>
      <c r="L128" s="111"/>
      <c r="M128" s="111"/>
      <c r="N128" s="111"/>
      <c r="O128" s="111"/>
      <c r="P128" s="111"/>
      <c r="Q128" s="111"/>
      <c r="R128" s="111"/>
      <c r="S128" s="112"/>
    </row>
    <row r="129" spans="1:19" ht="24">
      <c r="A129" s="113" t="s">
        <v>308</v>
      </c>
      <c r="B129" s="114">
        <v>0</v>
      </c>
      <c r="C129" s="114">
        <v>390081.08909289999</v>
      </c>
      <c r="D129" s="114">
        <v>685344.89514949988</v>
      </c>
      <c r="E129" s="114">
        <v>987259.04965359997</v>
      </c>
      <c r="F129" s="114">
        <v>1294470.6988143001</v>
      </c>
      <c r="G129" s="114">
        <v>288295.13975989999</v>
      </c>
      <c r="H129" s="114">
        <v>34776020.732670397</v>
      </c>
      <c r="I129" s="114">
        <v>3179018.8179146005</v>
      </c>
      <c r="J129" s="114">
        <v>375.89367960000004</v>
      </c>
      <c r="K129" s="114">
        <v>819634.29473539989</v>
      </c>
      <c r="L129" s="114">
        <v>34846.215511599999</v>
      </c>
      <c r="M129" s="114">
        <v>184457.0709617</v>
      </c>
      <c r="N129" s="114">
        <v>3108872.3868500995</v>
      </c>
      <c r="O129" s="114">
        <v>149727.69916409996</v>
      </c>
      <c r="P129" s="114">
        <v>18847.056937400001</v>
      </c>
      <c r="Q129" s="114">
        <v>45917251.040895104</v>
      </c>
      <c r="R129" s="114">
        <v>43721592.218833908</v>
      </c>
      <c r="S129" s="113" t="s">
        <v>308</v>
      </c>
    </row>
    <row r="130" spans="1:19" ht="36">
      <c r="A130" s="113" t="s">
        <v>309</v>
      </c>
      <c r="B130" s="115">
        <v>0</v>
      </c>
      <c r="C130" s="115">
        <v>11.699719817971699</v>
      </c>
      <c r="D130" s="115">
        <v>9.2699438491292092</v>
      </c>
      <c r="E130" s="115">
        <v>11.013889684080301</v>
      </c>
      <c r="F130" s="115">
        <v>13.6057605421438</v>
      </c>
      <c r="G130" s="115">
        <v>13.552872951250301</v>
      </c>
      <c r="H130" s="115">
        <v>12.900214825388799</v>
      </c>
      <c r="I130" s="115">
        <v>9.5760424593187103</v>
      </c>
      <c r="J130" s="115">
        <v>8.3829138424997396</v>
      </c>
      <c r="K130" s="115">
        <v>12.0456993244484</v>
      </c>
      <c r="L130" s="115">
        <v>12.551503955922101</v>
      </c>
      <c r="M130" s="115">
        <v>13.2799778472928</v>
      </c>
      <c r="N130" s="115">
        <v>12.5474987932968</v>
      </c>
      <c r="O130" s="115">
        <v>12.928980024928601</v>
      </c>
      <c r="P130" s="115">
        <v>8.0448928325575899</v>
      </c>
      <c r="Q130" s="115">
        <v>12.5493085843688</v>
      </c>
      <c r="R130" s="115">
        <v>12.182724565745399</v>
      </c>
      <c r="S130" s="113" t="s">
        <v>309</v>
      </c>
    </row>
    <row r="131" spans="1:19">
      <c r="A131" s="42" t="s">
        <v>39</v>
      </c>
      <c r="B131" s="111"/>
      <c r="C131" s="111"/>
      <c r="D131" s="111"/>
      <c r="E131" s="111"/>
      <c r="F131" s="111"/>
      <c r="G131" s="111"/>
      <c r="H131" s="111"/>
      <c r="I131" s="111"/>
      <c r="J131" s="111"/>
      <c r="K131" s="111"/>
      <c r="L131" s="111"/>
      <c r="M131" s="111"/>
      <c r="N131" s="111"/>
      <c r="O131" s="111"/>
      <c r="P131" s="111"/>
      <c r="Q131" s="111"/>
      <c r="R131" s="111"/>
      <c r="S131" s="111"/>
    </row>
    <row r="132" spans="1:19">
      <c r="A132" s="43" t="s">
        <v>40</v>
      </c>
      <c r="B132" s="111"/>
      <c r="C132" s="111"/>
      <c r="D132" s="111"/>
      <c r="E132" s="111"/>
      <c r="F132" s="111"/>
      <c r="G132" s="111"/>
      <c r="H132" s="111"/>
      <c r="I132" s="111"/>
      <c r="J132" s="111"/>
      <c r="K132" s="111"/>
      <c r="L132" s="111"/>
      <c r="M132" s="111"/>
      <c r="N132" s="111"/>
      <c r="O132" s="111"/>
      <c r="P132" s="111"/>
      <c r="Q132" s="111"/>
      <c r="R132" s="111"/>
      <c r="S132" s="111"/>
    </row>
    <row r="133" spans="1:19">
      <c r="A133" s="45" t="s">
        <v>41</v>
      </c>
      <c r="B133" s="111"/>
      <c r="C133" s="111"/>
      <c r="D133" s="111"/>
      <c r="E133" s="111"/>
      <c r="F133" s="111"/>
      <c r="G133" s="111"/>
      <c r="H133" s="111"/>
      <c r="I133" s="111"/>
      <c r="J133" s="111"/>
      <c r="K133" s="111"/>
      <c r="L133" s="111"/>
      <c r="M133" s="111"/>
      <c r="N133" s="111"/>
      <c r="O133" s="111"/>
      <c r="P133" s="111"/>
      <c r="Q133" s="111"/>
      <c r="R133" s="111"/>
      <c r="S133" s="111"/>
    </row>
  </sheetData>
  <mergeCells count="65"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  <mergeCell ref="S93:S95"/>
    <mergeCell ref="B94:B95"/>
    <mergeCell ref="C94:C95"/>
    <mergeCell ref="D94:D95"/>
    <mergeCell ref="E94:E95"/>
    <mergeCell ref="F94:F95"/>
    <mergeCell ref="L94:L95"/>
    <mergeCell ref="A49:A51"/>
    <mergeCell ref="B49:I49"/>
    <mergeCell ref="J49:Q49"/>
    <mergeCell ref="R49:R51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Q50:Q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J50:J51"/>
    <mergeCell ref="K50:K51"/>
    <mergeCell ref="L50:L51"/>
    <mergeCell ref="M50:M51"/>
    <mergeCell ref="N50:N51"/>
    <mergeCell ref="O50:O51"/>
    <mergeCell ref="P50:P51"/>
    <mergeCell ref="J7:J8"/>
    <mergeCell ref="A2:S2"/>
    <mergeCell ref="A3:S3"/>
    <mergeCell ref="A6:A8"/>
    <mergeCell ref="B6:I6"/>
    <mergeCell ref="J6:Q6"/>
    <mergeCell ref="R6:R8"/>
    <mergeCell ref="S6:S8"/>
    <mergeCell ref="B7:B8"/>
    <mergeCell ref="C7:C8"/>
    <mergeCell ref="D7:D8"/>
    <mergeCell ref="Q7:Q8"/>
  </mergeCells>
  <pageMargins left="0.7" right="0.55000000000000004" top="0.75" bottom="0.75" header="0.3" footer="0.3"/>
  <pageSetup scale="95" pageOrder="overThenDown" orientation="portrait" r:id="rId1"/>
  <headerFooter>
    <oddFooter>&amp;C&amp;"Maiandra GD,Regular"&amp;9&amp;P</oddFooter>
  </headerFooter>
  <rowBreaks count="2" manualBreakCount="2">
    <brk id="43" max="16383" man="1"/>
    <brk id="87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>
  <dimension ref="A1:W827"/>
  <sheetViews>
    <sheetView showGridLines="0" view="pageBreakPreview" zoomScale="60" workbookViewId="0">
      <selection activeCell="C819" sqref="C819"/>
    </sheetView>
  </sheetViews>
  <sheetFormatPr defaultRowHeight="18.75"/>
  <cols>
    <col min="1" max="1" width="43.28515625" style="117" customWidth="1"/>
    <col min="2" max="2" width="26.7109375" style="166" customWidth="1"/>
    <col min="3" max="3" width="28" style="117" customWidth="1"/>
    <col min="4" max="4" width="26.42578125" style="167" customWidth="1"/>
    <col min="5" max="5" width="0.140625" style="117" customWidth="1"/>
    <col min="6" max="23" width="9.140625" style="141"/>
    <col min="24" max="16384" width="9.140625" style="117"/>
  </cols>
  <sheetData>
    <row r="1" spans="1:4">
      <c r="A1" s="1196" t="s">
        <v>327</v>
      </c>
      <c r="B1" s="1196"/>
      <c r="C1" s="1196"/>
      <c r="D1" s="1196"/>
    </row>
    <row r="2" spans="1:4">
      <c r="A2" s="1196" t="s">
        <v>328</v>
      </c>
      <c r="B2" s="1196"/>
      <c r="C2" s="1196"/>
      <c r="D2" s="1196"/>
    </row>
    <row r="3" spans="1:4">
      <c r="A3" s="1196" t="s">
        <v>329</v>
      </c>
      <c r="B3" s="1196"/>
      <c r="C3" s="1196"/>
      <c r="D3" s="1196"/>
    </row>
    <row r="4" spans="1:4">
      <c r="A4" s="118"/>
      <c r="B4" s="119"/>
      <c r="C4" s="120"/>
      <c r="D4" s="121" t="s">
        <v>54</v>
      </c>
    </row>
    <row r="5" spans="1:4" ht="24" customHeight="1">
      <c r="A5" s="1194" t="s">
        <v>330</v>
      </c>
      <c r="B5" s="122" t="s">
        <v>331</v>
      </c>
      <c r="C5" s="123" t="s">
        <v>332</v>
      </c>
      <c r="D5" s="124" t="s">
        <v>57</v>
      </c>
    </row>
    <row r="6" spans="1:4" ht="24" customHeight="1">
      <c r="A6" s="1195"/>
      <c r="B6" s="125" t="s">
        <v>10</v>
      </c>
      <c r="C6" s="126" t="s">
        <v>11</v>
      </c>
      <c r="D6" s="127" t="s">
        <v>12</v>
      </c>
    </row>
    <row r="7" spans="1:4" ht="20.100000000000001" customHeight="1">
      <c r="A7" s="128"/>
      <c r="B7" s="129"/>
      <c r="C7" s="130"/>
      <c r="D7" s="131"/>
    </row>
    <row r="8" spans="1:4" ht="21" customHeight="1">
      <c r="A8" s="132" t="s">
        <v>333</v>
      </c>
      <c r="B8" s="133">
        <v>946229</v>
      </c>
      <c r="C8" s="134">
        <v>1887087.1985762001</v>
      </c>
      <c r="D8" s="135">
        <v>1.1018725587061899E-2</v>
      </c>
    </row>
    <row r="9" spans="1:4" ht="21" customHeight="1">
      <c r="A9" s="136" t="s">
        <v>334</v>
      </c>
      <c r="B9" s="133">
        <v>136783</v>
      </c>
      <c r="C9" s="134">
        <v>196332.28516530001</v>
      </c>
      <c r="D9" s="135">
        <v>1.1463866512101001E-3</v>
      </c>
    </row>
    <row r="10" spans="1:4" ht="21" customHeight="1">
      <c r="A10" s="137" t="s">
        <v>335</v>
      </c>
      <c r="B10" s="138">
        <v>28339</v>
      </c>
      <c r="C10" s="139">
        <v>43258.209688000003</v>
      </c>
      <c r="D10" s="140">
        <v>2.52585223565336E-4</v>
      </c>
    </row>
    <row r="11" spans="1:4" ht="21" customHeight="1">
      <c r="A11" s="137" t="s">
        <v>336</v>
      </c>
      <c r="B11" s="138">
        <v>7746</v>
      </c>
      <c r="C11" s="139">
        <v>12119.668145899999</v>
      </c>
      <c r="D11" s="140">
        <v>7.0766892810615606E-5</v>
      </c>
    </row>
    <row r="12" spans="1:4" ht="21" customHeight="1">
      <c r="A12" s="137" t="s">
        <v>337</v>
      </c>
      <c r="B12" s="138">
        <v>37271</v>
      </c>
      <c r="C12" s="139">
        <v>70740.262176699995</v>
      </c>
      <c r="D12" s="140">
        <v>4.13053269329564E-4</v>
      </c>
    </row>
    <row r="13" spans="1:4" ht="21" customHeight="1">
      <c r="A13" s="137" t="s">
        <v>338</v>
      </c>
      <c r="B13" s="138">
        <v>18074</v>
      </c>
      <c r="C13" s="139">
        <v>21555.558671300001</v>
      </c>
      <c r="D13" s="140">
        <v>1.2586317476694799E-4</v>
      </c>
    </row>
    <row r="14" spans="1:4" ht="21" customHeight="1">
      <c r="A14" s="137" t="s">
        <v>339</v>
      </c>
      <c r="B14" s="138">
        <v>34379</v>
      </c>
      <c r="C14" s="139">
        <v>35482.881054099998</v>
      </c>
      <c r="D14" s="140">
        <v>2.07184983114969E-4</v>
      </c>
    </row>
    <row r="15" spans="1:4" ht="21" customHeight="1">
      <c r="A15" s="137" t="s">
        <v>340</v>
      </c>
      <c r="B15" s="138">
        <v>10974</v>
      </c>
      <c r="C15" s="139">
        <v>13175.7054293</v>
      </c>
      <c r="D15" s="140">
        <v>7.6933107622665801E-5</v>
      </c>
    </row>
    <row r="16" spans="1:4" ht="21" customHeight="1">
      <c r="A16" s="136" t="s">
        <v>341</v>
      </c>
      <c r="B16" s="133">
        <v>205152</v>
      </c>
      <c r="C16" s="134">
        <v>667924.29440799996</v>
      </c>
      <c r="D16" s="135">
        <v>3.9000182495893699E-3</v>
      </c>
    </row>
    <row r="17" spans="1:4" ht="21" customHeight="1">
      <c r="A17" s="137" t="s">
        <v>342</v>
      </c>
      <c r="B17" s="138">
        <v>14071</v>
      </c>
      <c r="C17" s="139">
        <v>17918.814180500001</v>
      </c>
      <c r="D17" s="140">
        <v>1.0462817852267301E-4</v>
      </c>
    </row>
    <row r="18" spans="1:4" ht="21" customHeight="1">
      <c r="A18" s="137" t="s">
        <v>343</v>
      </c>
      <c r="B18" s="138">
        <v>3358</v>
      </c>
      <c r="C18" s="139">
        <v>7596.0377982999998</v>
      </c>
      <c r="D18" s="140">
        <v>4.4353359034795797E-5</v>
      </c>
    </row>
    <row r="19" spans="1:4" ht="21" customHeight="1">
      <c r="A19" s="137" t="s">
        <v>344</v>
      </c>
      <c r="B19" s="138">
        <v>9619</v>
      </c>
      <c r="C19" s="139">
        <v>14642.6648451</v>
      </c>
      <c r="D19" s="140">
        <v>8.5498701868788905E-5</v>
      </c>
    </row>
    <row r="20" spans="1:4" ht="21" customHeight="1">
      <c r="A20" s="137" t="s">
        <v>345</v>
      </c>
      <c r="B20" s="138">
        <v>27429</v>
      </c>
      <c r="C20" s="139">
        <v>40858.690754399999</v>
      </c>
      <c r="D20" s="140">
        <v>2.38574402713895E-4</v>
      </c>
    </row>
    <row r="21" spans="1:4" ht="21" customHeight="1">
      <c r="A21" s="137" t="s">
        <v>346</v>
      </c>
      <c r="B21" s="138">
        <v>9718</v>
      </c>
      <c r="C21" s="139">
        <v>18534.285525399999</v>
      </c>
      <c r="D21" s="140">
        <v>1.08221923348705E-4</v>
      </c>
    </row>
    <row r="22" spans="1:4" ht="21" customHeight="1">
      <c r="A22" s="137" t="s">
        <v>347</v>
      </c>
      <c r="B22" s="138">
        <v>20959</v>
      </c>
      <c r="C22" s="139">
        <v>37470.809673299998</v>
      </c>
      <c r="D22" s="140">
        <v>2.1879252300934101E-4</v>
      </c>
    </row>
    <row r="23" spans="1:4" ht="21" customHeight="1">
      <c r="A23" s="137" t="s">
        <v>348</v>
      </c>
      <c r="B23" s="138">
        <v>6492</v>
      </c>
      <c r="C23" s="139">
        <v>8568.7179665000003</v>
      </c>
      <c r="D23" s="140">
        <v>5.0032850616032402E-5</v>
      </c>
    </row>
    <row r="24" spans="1:4" ht="21" customHeight="1">
      <c r="A24" s="137" t="s">
        <v>349</v>
      </c>
      <c r="B24" s="138">
        <v>333</v>
      </c>
      <c r="C24" s="139">
        <v>789.19174910000004</v>
      </c>
      <c r="D24" s="140">
        <v>4.6081004234819003E-6</v>
      </c>
    </row>
    <row r="25" spans="1:4" ht="21" customHeight="1">
      <c r="A25" s="137" t="s">
        <v>350</v>
      </c>
      <c r="B25" s="138">
        <v>57254</v>
      </c>
      <c r="C25" s="139">
        <v>450497.77111859998</v>
      </c>
      <c r="D25" s="140">
        <v>2.6304620800162801E-3</v>
      </c>
    </row>
    <row r="26" spans="1:4" ht="21" customHeight="1">
      <c r="A26" s="137" t="s">
        <v>351</v>
      </c>
      <c r="B26" s="138">
        <v>22832</v>
      </c>
      <c r="C26" s="139">
        <v>24493.053780900002</v>
      </c>
      <c r="D26" s="140">
        <v>1.4301524519084801E-4</v>
      </c>
    </row>
    <row r="27" spans="1:4" ht="21" customHeight="1">
      <c r="A27" s="137" t="s">
        <v>352</v>
      </c>
      <c r="B27" s="138">
        <v>11919</v>
      </c>
      <c r="C27" s="139">
        <v>17418.468512200001</v>
      </c>
      <c r="D27" s="140">
        <v>1.01706653951984E-4</v>
      </c>
    </row>
    <row r="28" spans="1:4" ht="21" customHeight="1">
      <c r="A28" s="137" t="s">
        <v>353</v>
      </c>
      <c r="B28" s="138">
        <v>21168</v>
      </c>
      <c r="C28" s="139">
        <v>29135.788503700001</v>
      </c>
      <c r="D28" s="140">
        <v>1.70124230892544E-4</v>
      </c>
    </row>
    <row r="29" spans="1:4" ht="21" customHeight="1">
      <c r="A29" s="136" t="s">
        <v>354</v>
      </c>
      <c r="B29" s="133">
        <v>214960</v>
      </c>
      <c r="C29" s="134">
        <v>328243.2421564</v>
      </c>
      <c r="D29" s="135">
        <v>1.91661636720218E-3</v>
      </c>
    </row>
    <row r="30" spans="1:4" ht="21" customHeight="1">
      <c r="A30" s="137" t="s">
        <v>355</v>
      </c>
      <c r="B30" s="138">
        <v>70794</v>
      </c>
      <c r="C30" s="139">
        <v>143159.86116830001</v>
      </c>
      <c r="D30" s="140">
        <v>8.3591220717598098E-4</v>
      </c>
    </row>
    <row r="31" spans="1:4" ht="21" customHeight="1">
      <c r="A31" s="137" t="s">
        <v>356</v>
      </c>
      <c r="B31" s="138">
        <v>18328</v>
      </c>
      <c r="C31" s="139">
        <v>32505.546896600001</v>
      </c>
      <c r="D31" s="140">
        <v>1.8980029199564401E-4</v>
      </c>
    </row>
    <row r="32" spans="1:4" ht="21" customHeight="1">
      <c r="A32" s="137" t="s">
        <v>357</v>
      </c>
      <c r="B32" s="138">
        <v>4315</v>
      </c>
      <c r="C32" s="139">
        <v>2249.0350561999999</v>
      </c>
      <c r="D32" s="140">
        <v>1.31321436225351E-5</v>
      </c>
    </row>
    <row r="33" spans="1:23" ht="21" customHeight="1">
      <c r="A33" s="137" t="s">
        <v>358</v>
      </c>
      <c r="B33" s="138">
        <v>44495</v>
      </c>
      <c r="C33" s="139">
        <v>61308.607311200001</v>
      </c>
      <c r="D33" s="140">
        <v>3.57981719443988E-4</v>
      </c>
    </row>
    <row r="34" spans="1:23" ht="21" customHeight="1">
      <c r="A34" s="137" t="s">
        <v>359</v>
      </c>
      <c r="B34" s="138">
        <v>15818</v>
      </c>
      <c r="C34" s="139">
        <v>26133.412465699999</v>
      </c>
      <c r="D34" s="140">
        <v>1.5259331992200099E-4</v>
      </c>
    </row>
    <row r="35" spans="1:23" ht="21" customHeight="1">
      <c r="A35" s="137" t="s">
        <v>360</v>
      </c>
      <c r="B35" s="138">
        <v>42681</v>
      </c>
      <c r="C35" s="139">
        <v>41487.068411300002</v>
      </c>
      <c r="D35" s="140">
        <v>2.4224350765597E-4</v>
      </c>
    </row>
    <row r="36" spans="1:23" ht="21" customHeight="1">
      <c r="A36" s="137" t="s">
        <v>361</v>
      </c>
      <c r="B36" s="138">
        <v>6467</v>
      </c>
      <c r="C36" s="139">
        <v>6370.6184737000003</v>
      </c>
      <c r="D36" s="140">
        <v>3.7198120380727398E-5</v>
      </c>
    </row>
    <row r="37" spans="1:23" ht="21" customHeight="1">
      <c r="A37" s="137" t="s">
        <v>362</v>
      </c>
      <c r="B37" s="138">
        <v>12062</v>
      </c>
      <c r="C37" s="139">
        <v>15029.092373400001</v>
      </c>
      <c r="D37" s="140">
        <v>8.77550570053384E-5</v>
      </c>
    </row>
    <row r="38" spans="1:23" s="142" customFormat="1" ht="21" customHeight="1">
      <c r="A38" s="136" t="s">
        <v>363</v>
      </c>
      <c r="B38" s="133">
        <v>76355</v>
      </c>
      <c r="C38" s="134">
        <v>126949.2917854</v>
      </c>
      <c r="D38" s="135">
        <v>7.4125849124013598E-4</v>
      </c>
      <c r="F38" s="141"/>
      <c r="G38" s="141"/>
      <c r="H38" s="141"/>
      <c r="I38" s="141"/>
      <c r="J38" s="141"/>
      <c r="K38" s="141"/>
      <c r="L38" s="141"/>
      <c r="M38" s="141"/>
      <c r="N38" s="141"/>
      <c r="O38" s="141"/>
      <c r="P38" s="141"/>
      <c r="Q38" s="141"/>
      <c r="R38" s="141"/>
      <c r="S38" s="141"/>
      <c r="T38" s="141"/>
      <c r="U38" s="141"/>
      <c r="V38" s="141"/>
      <c r="W38" s="141"/>
    </row>
    <row r="39" spans="1:23" ht="21" customHeight="1">
      <c r="A39" s="137" t="s">
        <v>364</v>
      </c>
      <c r="B39" s="138">
        <v>24440</v>
      </c>
      <c r="C39" s="139">
        <v>69029.885814699999</v>
      </c>
      <c r="D39" s="140">
        <v>4.0306636051173401E-4</v>
      </c>
    </row>
    <row r="40" spans="1:23" ht="21" customHeight="1">
      <c r="A40" s="137" t="s">
        <v>365</v>
      </c>
      <c r="B40" s="138">
        <v>13923</v>
      </c>
      <c r="C40" s="139">
        <v>18043.164914100002</v>
      </c>
      <c r="D40" s="140">
        <v>1.05354264000399E-4</v>
      </c>
    </row>
    <row r="41" spans="1:23" ht="21" customHeight="1">
      <c r="A41" s="137" t="s">
        <v>366</v>
      </c>
      <c r="B41" s="138">
        <v>18506</v>
      </c>
      <c r="C41" s="139">
        <v>16732.1084419</v>
      </c>
      <c r="D41" s="140">
        <v>9.7698988978019106E-5</v>
      </c>
    </row>
    <row r="42" spans="1:23" ht="21" customHeight="1">
      <c r="A42" s="137" t="s">
        <v>367</v>
      </c>
      <c r="B42" s="138">
        <v>19486</v>
      </c>
      <c r="C42" s="139">
        <v>23144.1326147</v>
      </c>
      <c r="D42" s="140">
        <v>1.35138877749983E-4</v>
      </c>
    </row>
    <row r="43" spans="1:23" ht="21" customHeight="1">
      <c r="A43" s="136" t="s">
        <v>368</v>
      </c>
      <c r="B43" s="133">
        <v>210230</v>
      </c>
      <c r="C43" s="134">
        <v>344105.96396020002</v>
      </c>
      <c r="D43" s="135">
        <v>2.0092389968039601E-3</v>
      </c>
    </row>
    <row r="44" spans="1:23" ht="21" customHeight="1">
      <c r="A44" s="137" t="s">
        <v>369</v>
      </c>
      <c r="B44" s="138">
        <v>34967</v>
      </c>
      <c r="C44" s="139">
        <v>34575.420012800001</v>
      </c>
      <c r="D44" s="140">
        <v>2.01886306825618E-4</v>
      </c>
    </row>
    <row r="45" spans="1:23" ht="21" customHeight="1">
      <c r="A45" s="137" t="s">
        <v>370</v>
      </c>
      <c r="B45" s="138">
        <v>18856</v>
      </c>
      <c r="C45" s="139">
        <v>18075.2394623</v>
      </c>
      <c r="D45" s="140">
        <v>1.05541547685653E-4</v>
      </c>
    </row>
    <row r="46" spans="1:23" ht="21" customHeight="1">
      <c r="A46" s="143" t="s">
        <v>371</v>
      </c>
      <c r="B46" s="144">
        <v>9898</v>
      </c>
      <c r="C46" s="145">
        <v>23576.819797100001</v>
      </c>
      <c r="D46" s="146">
        <v>1.37665343581293E-4</v>
      </c>
    </row>
    <row r="47" spans="1:23">
      <c r="A47" s="147"/>
      <c r="B47" s="148"/>
      <c r="C47" s="120"/>
      <c r="D47" s="149" t="s">
        <v>372</v>
      </c>
    </row>
    <row r="48" spans="1:23">
      <c r="A48" s="1197"/>
      <c r="B48" s="1197"/>
      <c r="C48" s="1197"/>
      <c r="D48" s="1197"/>
    </row>
    <row r="49" spans="1:4">
      <c r="A49" s="1197"/>
      <c r="B49" s="1197"/>
      <c r="C49" s="1197"/>
      <c r="D49" s="1197"/>
    </row>
    <row r="50" spans="1:4">
      <c r="A50" s="1197"/>
      <c r="B50" s="1197"/>
      <c r="C50" s="1197"/>
      <c r="D50" s="1197"/>
    </row>
    <row r="51" spans="1:4">
      <c r="A51" s="118"/>
      <c r="B51" s="119"/>
      <c r="C51" s="120"/>
      <c r="D51" s="121" t="s">
        <v>54</v>
      </c>
    </row>
    <row r="52" spans="1:4" ht="24" customHeight="1">
      <c r="A52" s="1194" t="s">
        <v>330</v>
      </c>
      <c r="B52" s="122" t="s">
        <v>331</v>
      </c>
      <c r="C52" s="123" t="s">
        <v>332</v>
      </c>
      <c r="D52" s="124" t="s">
        <v>57</v>
      </c>
    </row>
    <row r="53" spans="1:4" ht="24" customHeight="1">
      <c r="A53" s="1195"/>
      <c r="B53" s="125" t="s">
        <v>10</v>
      </c>
      <c r="C53" s="126" t="s">
        <v>11</v>
      </c>
      <c r="D53" s="127" t="s">
        <v>12</v>
      </c>
    </row>
    <row r="54" spans="1:4">
      <c r="A54" s="128"/>
      <c r="B54" s="129"/>
      <c r="C54" s="130"/>
      <c r="D54" s="131"/>
    </row>
    <row r="55" spans="1:4" ht="21" customHeight="1">
      <c r="A55" s="137" t="s">
        <v>373</v>
      </c>
      <c r="B55" s="138">
        <v>40333</v>
      </c>
      <c r="C55" s="139">
        <v>37988.944976699997</v>
      </c>
      <c r="D55" s="140">
        <v>2.2181792148029701E-4</v>
      </c>
    </row>
    <row r="56" spans="1:4" ht="21" customHeight="1">
      <c r="A56" s="137" t="s">
        <v>374</v>
      </c>
      <c r="B56" s="138">
        <v>27872</v>
      </c>
      <c r="C56" s="139">
        <v>53781.136992699998</v>
      </c>
      <c r="D56" s="140">
        <v>3.1402872677524198E-4</v>
      </c>
    </row>
    <row r="57" spans="1:4" ht="21" customHeight="1">
      <c r="A57" s="137" t="s">
        <v>375</v>
      </c>
      <c r="B57" s="138">
        <v>14494</v>
      </c>
      <c r="C57" s="139">
        <v>17631.599146</v>
      </c>
      <c r="D57" s="140">
        <v>1.02951126369481E-4</v>
      </c>
    </row>
    <row r="58" spans="1:4" ht="21" customHeight="1">
      <c r="A58" s="137" t="s">
        <v>376</v>
      </c>
      <c r="B58" s="138">
        <v>9725</v>
      </c>
      <c r="C58" s="139">
        <v>11288.6323674</v>
      </c>
      <c r="D58" s="140">
        <v>6.5914464579831805E-5</v>
      </c>
    </row>
    <row r="59" spans="1:4" ht="21" customHeight="1">
      <c r="A59" s="137" t="s">
        <v>377</v>
      </c>
      <c r="B59" s="138">
        <v>43252</v>
      </c>
      <c r="C59" s="139">
        <v>138459.06177279999</v>
      </c>
      <c r="D59" s="140">
        <v>8.0846418112932004E-4</v>
      </c>
    </row>
    <row r="60" spans="1:4" ht="21" customHeight="1">
      <c r="A60" s="137" t="s">
        <v>378</v>
      </c>
      <c r="B60" s="138">
        <v>10833</v>
      </c>
      <c r="C60" s="139">
        <v>8729.1094324000005</v>
      </c>
      <c r="D60" s="140">
        <v>5.09693783772255E-5</v>
      </c>
    </row>
    <row r="61" spans="1:4" ht="21" customHeight="1">
      <c r="A61" s="136" t="s">
        <v>379</v>
      </c>
      <c r="B61" s="133">
        <v>102749</v>
      </c>
      <c r="C61" s="134">
        <v>223532.1211009</v>
      </c>
      <c r="D61" s="135">
        <v>1.3052068310161001E-3</v>
      </c>
    </row>
    <row r="62" spans="1:4" ht="21" customHeight="1">
      <c r="A62" s="137" t="s">
        <v>380</v>
      </c>
      <c r="B62" s="138">
        <v>14496</v>
      </c>
      <c r="C62" s="139">
        <v>30137.316992100001</v>
      </c>
      <c r="D62" s="140">
        <v>1.7597216817367799E-4</v>
      </c>
    </row>
    <row r="63" spans="1:4" ht="21" customHeight="1">
      <c r="A63" s="137" t="s">
        <v>381</v>
      </c>
      <c r="B63" s="138">
        <v>5784</v>
      </c>
      <c r="C63" s="139">
        <v>10361.4563734</v>
      </c>
      <c r="D63" s="140">
        <v>6.0500672436837298E-5</v>
      </c>
    </row>
    <row r="64" spans="1:4" ht="21" customHeight="1">
      <c r="A64" s="137" t="s">
        <v>382</v>
      </c>
      <c r="B64" s="138">
        <v>6988</v>
      </c>
      <c r="C64" s="139">
        <v>9590.3254787000005</v>
      </c>
      <c r="D64" s="140">
        <v>5.5998029566483703E-5</v>
      </c>
    </row>
    <row r="65" spans="1:23" ht="21" customHeight="1">
      <c r="A65" s="137" t="s">
        <v>383</v>
      </c>
      <c r="B65" s="138">
        <v>26203</v>
      </c>
      <c r="C65" s="139">
        <v>50974.942431700001</v>
      </c>
      <c r="D65" s="140">
        <v>2.9764332188515801E-4</v>
      </c>
    </row>
    <row r="66" spans="1:23" ht="21" customHeight="1">
      <c r="A66" s="137" t="s">
        <v>384</v>
      </c>
      <c r="B66" s="138">
        <v>14167</v>
      </c>
      <c r="C66" s="139">
        <v>19949.581825599998</v>
      </c>
      <c r="D66" s="140">
        <v>1.1648585602126699E-4</v>
      </c>
    </row>
    <row r="67" spans="1:23" ht="21" customHeight="1">
      <c r="A67" s="137" t="s">
        <v>385</v>
      </c>
      <c r="B67" s="138">
        <v>16972</v>
      </c>
      <c r="C67" s="139">
        <v>41229.305893800003</v>
      </c>
      <c r="D67" s="140">
        <v>2.4073842911529299E-4</v>
      </c>
    </row>
    <row r="68" spans="1:23" ht="21" customHeight="1">
      <c r="A68" s="137" t="s">
        <v>386</v>
      </c>
      <c r="B68" s="138">
        <v>18139</v>
      </c>
      <c r="C68" s="139">
        <v>61289.192105599999</v>
      </c>
      <c r="D68" s="140">
        <v>3.5786835381738398E-4</v>
      </c>
    </row>
    <row r="69" spans="1:23" ht="21" customHeight="1">
      <c r="A69" s="132" t="s">
        <v>387</v>
      </c>
      <c r="B69" s="133">
        <v>2063177</v>
      </c>
      <c r="C69" s="134">
        <v>32444346.301219501</v>
      </c>
      <c r="D69" s="135">
        <v>0.189442940959205</v>
      </c>
    </row>
    <row r="70" spans="1:23" ht="21" customHeight="1">
      <c r="A70" s="136" t="s">
        <v>388</v>
      </c>
      <c r="B70" s="133">
        <v>36840</v>
      </c>
      <c r="C70" s="134">
        <v>68344.304629000006</v>
      </c>
      <c r="D70" s="135">
        <v>3.99063243454621E-4</v>
      </c>
    </row>
    <row r="71" spans="1:23" ht="21" customHeight="1">
      <c r="A71" s="137" t="s">
        <v>389</v>
      </c>
      <c r="B71" s="138">
        <v>5243</v>
      </c>
      <c r="C71" s="139">
        <v>4644.3283289999999</v>
      </c>
      <c r="D71" s="140">
        <v>2.7118290788088399E-5</v>
      </c>
    </row>
    <row r="72" spans="1:23" ht="21" customHeight="1">
      <c r="A72" s="137" t="s">
        <v>390</v>
      </c>
      <c r="B72" s="138">
        <v>8621</v>
      </c>
      <c r="C72" s="139">
        <v>37594.217548300003</v>
      </c>
      <c r="D72" s="140">
        <v>2.19513103123992E-4</v>
      </c>
    </row>
    <row r="73" spans="1:23" ht="21" customHeight="1">
      <c r="A73" s="137" t="s">
        <v>391</v>
      </c>
      <c r="B73" s="138">
        <v>9774</v>
      </c>
      <c r="C73" s="139">
        <v>12195.725635000001</v>
      </c>
      <c r="D73" s="140">
        <v>7.1210993433981702E-5</v>
      </c>
    </row>
    <row r="74" spans="1:23" ht="21" customHeight="1">
      <c r="A74" s="137" t="s">
        <v>392</v>
      </c>
      <c r="B74" s="138">
        <v>4790</v>
      </c>
      <c r="C74" s="139">
        <v>4988.7840788000003</v>
      </c>
      <c r="D74" s="140">
        <v>2.9129572188754699E-5</v>
      </c>
    </row>
    <row r="75" spans="1:23" ht="21" customHeight="1">
      <c r="A75" s="137" t="s">
        <v>393</v>
      </c>
      <c r="B75" s="138">
        <v>3174</v>
      </c>
      <c r="C75" s="139">
        <v>3116.0089004000001</v>
      </c>
      <c r="D75" s="140">
        <v>1.8194414665233901E-5</v>
      </c>
    </row>
    <row r="76" spans="1:23" s="142" customFormat="1" ht="21" customHeight="1">
      <c r="A76" s="137" t="s">
        <v>394</v>
      </c>
      <c r="B76" s="138">
        <v>2549</v>
      </c>
      <c r="C76" s="139">
        <v>2968.8204730000002</v>
      </c>
      <c r="D76" s="140">
        <v>1.73349796098027E-5</v>
      </c>
      <c r="F76" s="141"/>
      <c r="G76" s="141"/>
      <c r="H76" s="141"/>
      <c r="I76" s="141"/>
      <c r="J76" s="141"/>
      <c r="K76" s="141"/>
      <c r="L76" s="141"/>
      <c r="M76" s="141"/>
      <c r="N76" s="141"/>
      <c r="O76" s="141"/>
      <c r="P76" s="141"/>
      <c r="Q76" s="141"/>
      <c r="R76" s="141"/>
      <c r="S76" s="141"/>
      <c r="T76" s="141"/>
      <c r="U76" s="141"/>
      <c r="V76" s="141"/>
      <c r="W76" s="141"/>
    </row>
    <row r="77" spans="1:23" ht="21" customHeight="1">
      <c r="A77" s="137" t="s">
        <v>395</v>
      </c>
      <c r="B77" s="138">
        <v>2689</v>
      </c>
      <c r="C77" s="139">
        <v>2836.4196645000002</v>
      </c>
      <c r="D77" s="140">
        <v>1.6561889644767E-5</v>
      </c>
    </row>
    <row r="78" spans="1:23" ht="21" customHeight="1">
      <c r="A78" s="136" t="s">
        <v>396</v>
      </c>
      <c r="B78" s="133">
        <v>153743</v>
      </c>
      <c r="C78" s="134">
        <v>441004.80037160002</v>
      </c>
      <c r="D78" s="135">
        <v>2.5750325059371798E-3</v>
      </c>
    </row>
    <row r="79" spans="1:23" ht="21" customHeight="1">
      <c r="A79" s="137" t="s">
        <v>397</v>
      </c>
      <c r="B79" s="138">
        <v>9446</v>
      </c>
      <c r="C79" s="139">
        <v>24472.258772500001</v>
      </c>
      <c r="D79" s="140">
        <v>1.4289382287856E-4</v>
      </c>
    </row>
    <row r="80" spans="1:23" ht="21" customHeight="1">
      <c r="A80" s="137" t="s">
        <v>398</v>
      </c>
      <c r="B80" s="138">
        <v>15045</v>
      </c>
      <c r="C80" s="139">
        <v>93575.463642899995</v>
      </c>
      <c r="D80" s="140">
        <v>5.4638829426702999E-4</v>
      </c>
    </row>
    <row r="81" spans="1:4" ht="21" customHeight="1">
      <c r="A81" s="137" t="s">
        <v>399</v>
      </c>
      <c r="B81" s="138">
        <v>9847</v>
      </c>
      <c r="C81" s="139">
        <v>18869.2743606</v>
      </c>
      <c r="D81" s="140">
        <v>1.10177927317458E-4</v>
      </c>
    </row>
    <row r="82" spans="1:4" ht="21" customHeight="1">
      <c r="A82" s="137" t="s">
        <v>400</v>
      </c>
      <c r="B82" s="138">
        <v>15956</v>
      </c>
      <c r="C82" s="139">
        <v>16294.332133800001</v>
      </c>
      <c r="D82" s="140">
        <v>9.5142807678548505E-5</v>
      </c>
    </row>
    <row r="83" spans="1:4" ht="21" customHeight="1">
      <c r="A83" s="137" t="s">
        <v>401</v>
      </c>
      <c r="B83" s="138">
        <v>29116</v>
      </c>
      <c r="C83" s="139">
        <v>160700.2457919</v>
      </c>
      <c r="D83" s="140">
        <v>9.3833073081643105E-4</v>
      </c>
    </row>
    <row r="84" spans="1:4" ht="21" customHeight="1">
      <c r="A84" s="137" t="s">
        <v>402</v>
      </c>
      <c r="B84" s="138">
        <v>21417</v>
      </c>
      <c r="C84" s="139">
        <v>52612.135187100001</v>
      </c>
      <c r="D84" s="140">
        <v>3.07202910715229E-4</v>
      </c>
    </row>
    <row r="85" spans="1:4" ht="21" customHeight="1">
      <c r="A85" s="137" t="s">
        <v>403</v>
      </c>
      <c r="B85" s="138">
        <v>19315</v>
      </c>
      <c r="C85" s="139">
        <v>40545.2308701</v>
      </c>
      <c r="D85" s="140">
        <v>2.3674410655680201E-4</v>
      </c>
    </row>
    <row r="86" spans="1:4" ht="21" customHeight="1">
      <c r="A86" s="137" t="s">
        <v>404</v>
      </c>
      <c r="B86" s="138">
        <v>20626</v>
      </c>
      <c r="C86" s="139">
        <v>17228.619211900001</v>
      </c>
      <c r="D86" s="140">
        <v>1.00598121529911E-4</v>
      </c>
    </row>
    <row r="87" spans="1:4" ht="21" customHeight="1">
      <c r="A87" s="137" t="s">
        <v>405</v>
      </c>
      <c r="B87" s="138">
        <v>12975</v>
      </c>
      <c r="C87" s="139">
        <v>16707.240400800001</v>
      </c>
      <c r="D87" s="140">
        <v>9.7553784177215302E-5</v>
      </c>
    </row>
    <row r="88" spans="1:4" ht="21" customHeight="1">
      <c r="A88" s="136" t="s">
        <v>406</v>
      </c>
      <c r="B88" s="133">
        <v>154026</v>
      </c>
      <c r="C88" s="134">
        <v>351654.32365919999</v>
      </c>
      <c r="D88" s="135">
        <v>2.05331396282486E-3</v>
      </c>
    </row>
    <row r="89" spans="1:4" ht="21" customHeight="1">
      <c r="A89" s="137" t="s">
        <v>407</v>
      </c>
      <c r="B89" s="138">
        <v>33849</v>
      </c>
      <c r="C89" s="139">
        <v>125827.3267353</v>
      </c>
      <c r="D89" s="140">
        <v>7.3470732337960795E-4</v>
      </c>
    </row>
    <row r="90" spans="1:4" ht="21" customHeight="1">
      <c r="A90" s="137" t="s">
        <v>408</v>
      </c>
      <c r="B90" s="138">
        <v>29248</v>
      </c>
      <c r="C90" s="139">
        <v>35574.103089099997</v>
      </c>
      <c r="D90" s="140">
        <v>2.0771762971016401E-4</v>
      </c>
    </row>
    <row r="91" spans="1:4" ht="21" customHeight="1">
      <c r="A91" s="137" t="s">
        <v>409</v>
      </c>
      <c r="B91" s="138">
        <v>5499</v>
      </c>
      <c r="C91" s="139">
        <v>7684.3882476999997</v>
      </c>
      <c r="D91" s="140">
        <v>4.4869238406012298E-5</v>
      </c>
    </row>
    <row r="92" spans="1:4" ht="21" customHeight="1">
      <c r="A92" s="143" t="s">
        <v>410</v>
      </c>
      <c r="B92" s="144">
        <v>18320</v>
      </c>
      <c r="C92" s="145">
        <v>70636.013448400001</v>
      </c>
      <c r="D92" s="146">
        <v>4.1244455971041998E-4</v>
      </c>
    </row>
    <row r="93" spans="1:4">
      <c r="A93" s="147"/>
      <c r="B93" s="148"/>
      <c r="C93" s="120"/>
      <c r="D93" s="149" t="s">
        <v>372</v>
      </c>
    </row>
    <row r="94" spans="1:4">
      <c r="A94" s="1197"/>
      <c r="B94" s="1197"/>
      <c r="C94" s="1197"/>
      <c r="D94" s="1197"/>
    </row>
    <row r="95" spans="1:4">
      <c r="A95" s="1197"/>
      <c r="B95" s="1197"/>
      <c r="C95" s="1197"/>
      <c r="D95" s="1197"/>
    </row>
    <row r="96" spans="1:4">
      <c r="A96" s="1197"/>
      <c r="B96" s="1197"/>
      <c r="C96" s="1197"/>
      <c r="D96" s="1197"/>
    </row>
    <row r="97" spans="1:4">
      <c r="A97" s="118"/>
      <c r="B97" s="119"/>
      <c r="C97" s="120"/>
      <c r="D97" s="121" t="s">
        <v>54</v>
      </c>
    </row>
    <row r="98" spans="1:4" ht="24" customHeight="1">
      <c r="A98" s="1194" t="s">
        <v>330</v>
      </c>
      <c r="B98" s="122" t="s">
        <v>331</v>
      </c>
      <c r="C98" s="123" t="s">
        <v>332</v>
      </c>
      <c r="D98" s="124" t="s">
        <v>57</v>
      </c>
    </row>
    <row r="99" spans="1:4" ht="24" customHeight="1">
      <c r="A99" s="1195"/>
      <c r="B99" s="125" t="s">
        <v>10</v>
      </c>
      <c r="C99" s="126" t="s">
        <v>11</v>
      </c>
      <c r="D99" s="127" t="s">
        <v>12</v>
      </c>
    </row>
    <row r="100" spans="1:4">
      <c r="A100" s="128"/>
      <c r="B100" s="129"/>
      <c r="C100" s="130"/>
      <c r="D100" s="131"/>
    </row>
    <row r="101" spans="1:4" ht="21" customHeight="1">
      <c r="A101" s="137" t="s">
        <v>411</v>
      </c>
      <c r="B101" s="138">
        <v>24806</v>
      </c>
      <c r="C101" s="139">
        <v>37769.650880300003</v>
      </c>
      <c r="D101" s="140">
        <v>2.2053746052813901E-4</v>
      </c>
    </row>
    <row r="102" spans="1:4" ht="21" customHeight="1">
      <c r="A102" s="137" t="s">
        <v>412</v>
      </c>
      <c r="B102" s="138">
        <v>17534</v>
      </c>
      <c r="C102" s="139">
        <v>37832.331084400001</v>
      </c>
      <c r="D102" s="140">
        <v>2.20903451018266E-4</v>
      </c>
    </row>
    <row r="103" spans="1:4" ht="21" customHeight="1">
      <c r="A103" s="137" t="s">
        <v>413</v>
      </c>
      <c r="B103" s="138">
        <v>13609</v>
      </c>
      <c r="C103" s="139">
        <v>19283.589418799998</v>
      </c>
      <c r="D103" s="140">
        <v>1.12597118087411E-4</v>
      </c>
    </row>
    <row r="104" spans="1:4" ht="21" customHeight="1">
      <c r="A104" s="137" t="s">
        <v>414</v>
      </c>
      <c r="B104" s="138">
        <v>11161</v>
      </c>
      <c r="C104" s="139">
        <v>17046.920755200001</v>
      </c>
      <c r="D104" s="140">
        <v>9.9537181984838405E-5</v>
      </c>
    </row>
    <row r="105" spans="1:4" ht="21" customHeight="1">
      <c r="A105" s="136" t="s">
        <v>415</v>
      </c>
      <c r="B105" s="133">
        <v>505850</v>
      </c>
      <c r="C105" s="134">
        <v>28393470.6234398</v>
      </c>
      <c r="D105" s="135">
        <v>0.165789827571316</v>
      </c>
    </row>
    <row r="106" spans="1:4" ht="21" customHeight="1">
      <c r="A106" s="137" t="s">
        <v>416</v>
      </c>
      <c r="B106" s="138">
        <v>766</v>
      </c>
      <c r="C106" s="139">
        <v>22058.75085</v>
      </c>
      <c r="D106" s="140">
        <v>1.2880132014721099E-4</v>
      </c>
    </row>
    <row r="107" spans="1:4" ht="21" customHeight="1">
      <c r="A107" s="137" t="s">
        <v>417</v>
      </c>
      <c r="B107" s="138">
        <v>14415</v>
      </c>
      <c r="C107" s="139">
        <v>28855.202780200001</v>
      </c>
      <c r="D107" s="140">
        <v>1.6848588736860599E-4</v>
      </c>
    </row>
    <row r="108" spans="1:4" ht="21" customHeight="1">
      <c r="A108" s="137" t="s">
        <v>418</v>
      </c>
      <c r="B108" s="138">
        <v>8506</v>
      </c>
      <c r="C108" s="139">
        <v>96455.283683300004</v>
      </c>
      <c r="D108" s="140">
        <v>5.6320359924563995E-4</v>
      </c>
    </row>
    <row r="109" spans="1:4" ht="21" customHeight="1">
      <c r="A109" s="137" t="s">
        <v>419</v>
      </c>
      <c r="B109" s="138">
        <v>4919</v>
      </c>
      <c r="C109" s="139">
        <v>375778.32773740002</v>
      </c>
      <c r="D109" s="140">
        <v>2.1941743222186399E-3</v>
      </c>
    </row>
    <row r="110" spans="1:4" ht="21" customHeight="1">
      <c r="A110" s="137" t="s">
        <v>420</v>
      </c>
      <c r="B110" s="138">
        <v>5959</v>
      </c>
      <c r="C110" s="139">
        <v>338354.28966559999</v>
      </c>
      <c r="D110" s="140">
        <v>1.9756548991712798E-3</v>
      </c>
    </row>
    <row r="111" spans="1:4" ht="21" customHeight="1">
      <c r="A111" s="137" t="s">
        <v>421</v>
      </c>
      <c r="B111" s="138">
        <v>22638</v>
      </c>
      <c r="C111" s="139">
        <v>31268.768598800001</v>
      </c>
      <c r="D111" s="140">
        <v>1.8257872815600099E-4</v>
      </c>
    </row>
    <row r="112" spans="1:4" ht="21" customHeight="1">
      <c r="A112" s="137" t="s">
        <v>422</v>
      </c>
      <c r="B112" s="138">
        <v>909</v>
      </c>
      <c r="C112" s="139">
        <v>10132.483039999999</v>
      </c>
      <c r="D112" s="140">
        <v>5.9163694299635697E-5</v>
      </c>
    </row>
    <row r="113" spans="1:23" ht="21" customHeight="1">
      <c r="A113" s="137" t="s">
        <v>423</v>
      </c>
      <c r="B113" s="138">
        <v>6458</v>
      </c>
      <c r="C113" s="139">
        <v>81672.995150200004</v>
      </c>
      <c r="D113" s="140">
        <v>4.7688963292871799E-4</v>
      </c>
    </row>
    <row r="114" spans="1:23" s="142" customFormat="1" ht="21" customHeight="1">
      <c r="A114" s="137" t="s">
        <v>424</v>
      </c>
      <c r="B114" s="138">
        <v>20170</v>
      </c>
      <c r="C114" s="139">
        <v>118649.93552509999</v>
      </c>
      <c r="D114" s="140">
        <v>6.9279844697164199E-4</v>
      </c>
      <c r="F114" s="141"/>
      <c r="G114" s="141"/>
      <c r="H114" s="141"/>
      <c r="I114" s="141"/>
      <c r="J114" s="141"/>
      <c r="K114" s="141"/>
      <c r="L114" s="141"/>
      <c r="M114" s="141"/>
      <c r="N114" s="141"/>
      <c r="O114" s="141"/>
      <c r="P114" s="141"/>
      <c r="Q114" s="141"/>
      <c r="R114" s="141"/>
      <c r="S114" s="141"/>
      <c r="T114" s="141"/>
      <c r="U114" s="141"/>
      <c r="V114" s="141"/>
      <c r="W114" s="141"/>
    </row>
    <row r="115" spans="1:23" ht="21" customHeight="1">
      <c r="A115" s="137" t="s">
        <v>425</v>
      </c>
      <c r="B115" s="138">
        <v>10443</v>
      </c>
      <c r="C115" s="139">
        <v>383998.70727750001</v>
      </c>
      <c r="D115" s="140">
        <v>2.24217322043712E-3</v>
      </c>
    </row>
    <row r="116" spans="1:23" ht="21" customHeight="1">
      <c r="A116" s="137" t="s">
        <v>426</v>
      </c>
      <c r="B116" s="138">
        <v>9356</v>
      </c>
      <c r="C116" s="139">
        <v>335699.46185269998</v>
      </c>
      <c r="D116" s="140">
        <v>1.9601533266030901E-3</v>
      </c>
    </row>
    <row r="117" spans="1:23" ht="21" customHeight="1">
      <c r="A117" s="137" t="s">
        <v>427</v>
      </c>
      <c r="B117" s="138">
        <v>65602</v>
      </c>
      <c r="C117" s="139">
        <v>8488397.4366324991</v>
      </c>
      <c r="D117" s="140">
        <v>4.95638580446848E-2</v>
      </c>
    </row>
    <row r="118" spans="1:23" ht="21" customHeight="1">
      <c r="A118" s="137" t="s">
        <v>428</v>
      </c>
      <c r="B118" s="138">
        <v>8104</v>
      </c>
      <c r="C118" s="139">
        <v>569543.3730425</v>
      </c>
      <c r="D118" s="140">
        <v>3.3255708280040602E-3</v>
      </c>
    </row>
    <row r="119" spans="1:23" ht="21" customHeight="1">
      <c r="A119" s="137" t="s">
        <v>429</v>
      </c>
      <c r="B119" s="138">
        <v>24731</v>
      </c>
      <c r="C119" s="139">
        <v>72389.849770200002</v>
      </c>
      <c r="D119" s="140">
        <v>4.2268523177322503E-4</v>
      </c>
    </row>
    <row r="120" spans="1:23" ht="21" customHeight="1">
      <c r="A120" s="137" t="s">
        <v>430</v>
      </c>
      <c r="B120" s="138">
        <v>8569</v>
      </c>
      <c r="C120" s="139">
        <v>197783.86802580001</v>
      </c>
      <c r="D120" s="140">
        <v>1.1548624615588701E-3</v>
      </c>
    </row>
    <row r="121" spans="1:23" ht="21" customHeight="1">
      <c r="A121" s="137" t="s">
        <v>431</v>
      </c>
      <c r="B121" s="138">
        <v>28030</v>
      </c>
      <c r="C121" s="139">
        <v>299014.82364070002</v>
      </c>
      <c r="D121" s="140">
        <v>1.7459512685192599E-3</v>
      </c>
    </row>
    <row r="122" spans="1:23" ht="21" customHeight="1">
      <c r="A122" s="137" t="s">
        <v>432</v>
      </c>
      <c r="B122" s="138">
        <v>9743</v>
      </c>
      <c r="C122" s="139">
        <v>22787.076076900001</v>
      </c>
      <c r="D122" s="140">
        <v>1.3305402019170401E-4</v>
      </c>
    </row>
    <row r="123" spans="1:23" ht="21" customHeight="1">
      <c r="A123" s="137" t="s">
        <v>433</v>
      </c>
      <c r="B123" s="138">
        <v>5699</v>
      </c>
      <c r="C123" s="139">
        <v>33942.904818900002</v>
      </c>
      <c r="D123" s="140">
        <v>1.9819304275361799E-4</v>
      </c>
    </row>
    <row r="124" spans="1:23" ht="21" customHeight="1">
      <c r="A124" s="137" t="s">
        <v>434</v>
      </c>
      <c r="B124" s="138">
        <v>60629</v>
      </c>
      <c r="C124" s="139">
        <v>13202786.412785999</v>
      </c>
      <c r="D124" s="140">
        <v>7.7091233821542607E-2</v>
      </c>
    </row>
    <row r="125" spans="1:23" ht="21" customHeight="1">
      <c r="A125" s="137" t="s">
        <v>435</v>
      </c>
      <c r="B125" s="138">
        <v>6322</v>
      </c>
      <c r="C125" s="139">
        <v>193313.190267</v>
      </c>
      <c r="D125" s="140">
        <v>1.12875811860664E-3</v>
      </c>
    </row>
    <row r="126" spans="1:23" ht="21" customHeight="1">
      <c r="A126" s="137" t="s">
        <v>436</v>
      </c>
      <c r="B126" s="138">
        <v>12612</v>
      </c>
      <c r="C126" s="139">
        <v>62355.624553000001</v>
      </c>
      <c r="D126" s="140">
        <v>3.6409526612112198E-4</v>
      </c>
    </row>
    <row r="127" spans="1:23" ht="21" customHeight="1">
      <c r="A127" s="137" t="s">
        <v>437</v>
      </c>
      <c r="B127" s="138">
        <v>15090</v>
      </c>
      <c r="C127" s="139">
        <v>30522.673659700002</v>
      </c>
      <c r="D127" s="140">
        <v>1.78222270541302E-4</v>
      </c>
    </row>
    <row r="128" spans="1:23" ht="21" customHeight="1">
      <c r="A128" s="137" t="s">
        <v>438</v>
      </c>
      <c r="B128" s="138">
        <v>8490</v>
      </c>
      <c r="C128" s="139">
        <v>363759.9403281</v>
      </c>
      <c r="D128" s="140">
        <v>2.1239988088867698E-3</v>
      </c>
    </row>
    <row r="129" spans="1:4" ht="21" customHeight="1">
      <c r="A129" s="137" t="s">
        <v>439</v>
      </c>
      <c r="B129" s="138">
        <v>27149</v>
      </c>
      <c r="C129" s="139">
        <v>1873542.6608740999</v>
      </c>
      <c r="D129" s="140">
        <v>1.0939638863218E-2</v>
      </c>
    </row>
    <row r="130" spans="1:4" ht="21" customHeight="1">
      <c r="A130" s="137" t="s">
        <v>440</v>
      </c>
      <c r="B130" s="138">
        <v>5473</v>
      </c>
      <c r="C130" s="139">
        <v>42357.7596452</v>
      </c>
      <c r="D130" s="140">
        <v>2.4732748458329101E-4</v>
      </c>
    </row>
    <row r="131" spans="1:4" ht="21" customHeight="1">
      <c r="A131" s="137" t="s">
        <v>441</v>
      </c>
      <c r="B131" s="138">
        <v>20917</v>
      </c>
      <c r="C131" s="139">
        <v>267071.03269840003</v>
      </c>
      <c r="D131" s="140">
        <v>1.5594310765168699E-3</v>
      </c>
    </row>
    <row r="132" spans="1:4" ht="21" customHeight="1">
      <c r="A132" s="137" t="s">
        <v>442</v>
      </c>
      <c r="B132" s="138">
        <v>19834</v>
      </c>
      <c r="C132" s="139">
        <v>103550.9866743</v>
      </c>
      <c r="D132" s="140">
        <v>6.0463549712726097E-4</v>
      </c>
    </row>
    <row r="133" spans="1:4" ht="21" customHeight="1">
      <c r="A133" s="137" t="s">
        <v>443</v>
      </c>
      <c r="B133" s="138">
        <v>22041</v>
      </c>
      <c r="C133" s="139">
        <v>132181.08494979999</v>
      </c>
      <c r="D133" s="140">
        <v>7.7180699649748901E-4</v>
      </c>
    </row>
    <row r="134" spans="1:4" ht="21" customHeight="1">
      <c r="A134" s="137" t="s">
        <v>444</v>
      </c>
      <c r="B134" s="138">
        <v>5748</v>
      </c>
      <c r="C134" s="139">
        <v>262242.84825159999</v>
      </c>
      <c r="D134" s="140">
        <v>1.5312392475737499E-3</v>
      </c>
    </row>
    <row r="135" spans="1:4" ht="21" customHeight="1">
      <c r="A135" s="137" t="s">
        <v>445</v>
      </c>
      <c r="B135" s="138">
        <v>12697</v>
      </c>
      <c r="C135" s="139">
        <v>27716.374969199998</v>
      </c>
      <c r="D135" s="140">
        <v>1.6183625763777499E-4</v>
      </c>
    </row>
    <row r="136" spans="1:4" ht="21" customHeight="1">
      <c r="A136" s="137" t="s">
        <v>446</v>
      </c>
      <c r="B136" s="138">
        <v>14479</v>
      </c>
      <c r="C136" s="139">
        <v>64048.8612832</v>
      </c>
      <c r="D136" s="140">
        <v>3.7398209641602498E-4</v>
      </c>
    </row>
    <row r="137" spans="1:4" ht="21" customHeight="1">
      <c r="A137" s="137" t="s">
        <v>447</v>
      </c>
      <c r="B137" s="138">
        <v>19352</v>
      </c>
      <c r="C137" s="139">
        <v>261237.63433189999</v>
      </c>
      <c r="D137" s="140">
        <v>1.5253697910134899E-3</v>
      </c>
    </row>
    <row r="138" spans="1:4" ht="21" customHeight="1">
      <c r="A138" s="150" t="s">
        <v>448</v>
      </c>
      <c r="B138" s="151">
        <v>194134</v>
      </c>
      <c r="C138" s="152">
        <v>484487.36984489998</v>
      </c>
      <c r="D138" s="153">
        <v>2.8289277690750699E-3</v>
      </c>
    </row>
    <row r="139" spans="1:4">
      <c r="A139" s="147"/>
      <c r="B139" s="148"/>
      <c r="C139" s="120"/>
      <c r="D139" s="149" t="s">
        <v>372</v>
      </c>
    </row>
    <row r="140" spans="1:4">
      <c r="A140" s="1197"/>
      <c r="B140" s="1197"/>
      <c r="C140" s="1197"/>
      <c r="D140" s="1197"/>
    </row>
    <row r="141" spans="1:4">
      <c r="A141" s="1197"/>
      <c r="B141" s="1197"/>
      <c r="C141" s="1197"/>
      <c r="D141" s="1197"/>
    </row>
    <row r="142" spans="1:4">
      <c r="A142" s="118"/>
      <c r="B142" s="119"/>
      <c r="C142" s="120"/>
      <c r="D142" s="121" t="s">
        <v>54</v>
      </c>
    </row>
    <row r="143" spans="1:4" ht="24" customHeight="1">
      <c r="A143" s="1194" t="s">
        <v>330</v>
      </c>
      <c r="B143" s="122" t="s">
        <v>331</v>
      </c>
      <c r="C143" s="123" t="s">
        <v>332</v>
      </c>
      <c r="D143" s="124" t="s">
        <v>57</v>
      </c>
    </row>
    <row r="144" spans="1:4" ht="24" customHeight="1">
      <c r="A144" s="1195"/>
      <c r="B144" s="125" t="s">
        <v>10</v>
      </c>
      <c r="C144" s="126" t="s">
        <v>11</v>
      </c>
      <c r="D144" s="127" t="s">
        <v>12</v>
      </c>
    </row>
    <row r="145" spans="1:23">
      <c r="A145" s="128"/>
      <c r="B145" s="129"/>
      <c r="C145" s="130"/>
      <c r="D145" s="131"/>
    </row>
    <row r="146" spans="1:23" ht="21" customHeight="1">
      <c r="A146" s="137" t="s">
        <v>449</v>
      </c>
      <c r="B146" s="138">
        <v>48332</v>
      </c>
      <c r="C146" s="139">
        <v>88152.742066599996</v>
      </c>
      <c r="D146" s="140">
        <v>5.1472495564157004E-4</v>
      </c>
    </row>
    <row r="147" spans="1:23" ht="21" customHeight="1">
      <c r="A147" s="137" t="s">
        <v>450</v>
      </c>
      <c r="B147" s="138">
        <v>28202</v>
      </c>
      <c r="C147" s="139">
        <v>258201.5876082</v>
      </c>
      <c r="D147" s="140">
        <v>1.50764227649101E-3</v>
      </c>
    </row>
    <row r="148" spans="1:23" ht="21" customHeight="1">
      <c r="A148" s="137" t="s">
        <v>451</v>
      </c>
      <c r="B148" s="138">
        <v>12305</v>
      </c>
      <c r="C148" s="139">
        <v>30927.953073600002</v>
      </c>
      <c r="D148" s="140">
        <v>1.8058870207198001E-4</v>
      </c>
    </row>
    <row r="149" spans="1:23" ht="21" customHeight="1">
      <c r="A149" s="137" t="s">
        <v>452</v>
      </c>
      <c r="B149" s="138">
        <v>10398</v>
      </c>
      <c r="C149" s="139">
        <v>6201.4025197999999</v>
      </c>
      <c r="D149" s="140">
        <v>3.6210066324516402E-5</v>
      </c>
    </row>
    <row r="150" spans="1:23" ht="21" customHeight="1">
      <c r="A150" s="137" t="s">
        <v>453</v>
      </c>
      <c r="B150" s="138">
        <v>44914</v>
      </c>
      <c r="C150" s="139">
        <v>22916.3326762</v>
      </c>
      <c r="D150" s="140">
        <v>1.3380875108017401E-4</v>
      </c>
    </row>
    <row r="151" spans="1:23" s="142" customFormat="1" ht="21" customHeight="1">
      <c r="A151" s="137" t="s">
        <v>454</v>
      </c>
      <c r="B151" s="138">
        <v>14109</v>
      </c>
      <c r="C151" s="139">
        <v>13615.9381849</v>
      </c>
      <c r="D151" s="140">
        <v>7.9503632149594106E-5</v>
      </c>
      <c r="F151" s="141"/>
      <c r="G151" s="141"/>
      <c r="H151" s="141"/>
      <c r="I151" s="141"/>
      <c r="J151" s="141"/>
      <c r="K151" s="141"/>
      <c r="L151" s="141"/>
      <c r="M151" s="141"/>
      <c r="N151" s="141"/>
      <c r="O151" s="141"/>
      <c r="P151" s="141"/>
      <c r="Q151" s="141"/>
      <c r="R151" s="141"/>
      <c r="S151" s="141"/>
      <c r="T151" s="141"/>
      <c r="U151" s="141"/>
      <c r="V151" s="141"/>
      <c r="W151" s="141"/>
    </row>
    <row r="152" spans="1:23" ht="21" customHeight="1">
      <c r="A152" s="137" t="s">
        <v>455</v>
      </c>
      <c r="B152" s="138">
        <v>16257</v>
      </c>
      <c r="C152" s="139">
        <v>23421.402409900002</v>
      </c>
      <c r="D152" s="140">
        <v>1.3675785952739901E-4</v>
      </c>
    </row>
    <row r="153" spans="1:23" ht="21" customHeight="1">
      <c r="A153" s="137" t="s">
        <v>456</v>
      </c>
      <c r="B153" s="138">
        <v>10206</v>
      </c>
      <c r="C153" s="139">
        <v>21285.576150699999</v>
      </c>
      <c r="D153" s="140">
        <v>1.24286743476418E-4</v>
      </c>
    </row>
    <row r="154" spans="1:23" ht="21" customHeight="1">
      <c r="A154" s="137" t="s">
        <v>457</v>
      </c>
      <c r="B154" s="138">
        <v>9411</v>
      </c>
      <c r="C154" s="139">
        <v>19764.435154999999</v>
      </c>
      <c r="D154" s="140">
        <v>1.15404782312411E-4</v>
      </c>
    </row>
    <row r="155" spans="1:23" ht="21" customHeight="1">
      <c r="A155" s="136" t="s">
        <v>458</v>
      </c>
      <c r="B155" s="133">
        <v>348222</v>
      </c>
      <c r="C155" s="134">
        <v>1173112.8244993</v>
      </c>
      <c r="D155" s="135">
        <v>6.8498203504181497E-3</v>
      </c>
    </row>
    <row r="156" spans="1:23" ht="21" customHeight="1">
      <c r="A156" s="137" t="s">
        <v>459</v>
      </c>
      <c r="B156" s="133">
        <v>556</v>
      </c>
      <c r="C156" s="134">
        <v>2555.0417643999999</v>
      </c>
      <c r="D156" s="135">
        <v>1.4918920591824001E-5</v>
      </c>
    </row>
    <row r="157" spans="1:23" ht="21" customHeight="1">
      <c r="A157" s="137" t="s">
        <v>460</v>
      </c>
      <c r="B157" s="138">
        <v>24091</v>
      </c>
      <c r="C157" s="139">
        <v>52508.240812999997</v>
      </c>
      <c r="D157" s="140">
        <v>3.0659627017465897E-4</v>
      </c>
    </row>
    <row r="158" spans="1:23" ht="21" customHeight="1">
      <c r="A158" s="137" t="s">
        <v>461</v>
      </c>
      <c r="B158" s="138">
        <v>18470</v>
      </c>
      <c r="C158" s="139">
        <v>24815.570968799999</v>
      </c>
      <c r="D158" s="140">
        <v>1.4489842705613801E-4</v>
      </c>
    </row>
    <row r="159" spans="1:23" ht="21" customHeight="1">
      <c r="A159" s="137" t="s">
        <v>462</v>
      </c>
      <c r="B159" s="138">
        <v>19949</v>
      </c>
      <c r="C159" s="139">
        <v>33354.004893800004</v>
      </c>
      <c r="D159" s="140">
        <v>1.94754448777773E-4</v>
      </c>
    </row>
    <row r="160" spans="1:23" ht="21" customHeight="1">
      <c r="A160" s="137" t="s">
        <v>463</v>
      </c>
      <c r="B160" s="138">
        <v>24863</v>
      </c>
      <c r="C160" s="139">
        <v>100464.1531717</v>
      </c>
      <c r="D160" s="140">
        <v>5.8661143797209198E-4</v>
      </c>
    </row>
    <row r="161" spans="1:4" ht="21" customHeight="1">
      <c r="A161" s="137" t="s">
        <v>464</v>
      </c>
      <c r="B161" s="138">
        <v>35162</v>
      </c>
      <c r="C161" s="139">
        <v>72354.155017800003</v>
      </c>
      <c r="D161" s="140">
        <v>4.2247680967069E-4</v>
      </c>
    </row>
    <row r="162" spans="1:4" ht="21" customHeight="1">
      <c r="A162" s="137" t="s">
        <v>465</v>
      </c>
      <c r="B162" s="138">
        <v>15905</v>
      </c>
      <c r="C162" s="139">
        <v>41928.855297299997</v>
      </c>
      <c r="D162" s="140">
        <v>2.4482310676960398E-4</v>
      </c>
    </row>
    <row r="163" spans="1:4" ht="21" customHeight="1">
      <c r="A163" s="137" t="s">
        <v>466</v>
      </c>
      <c r="B163" s="138">
        <v>29345</v>
      </c>
      <c r="C163" s="139">
        <v>113696.07693159999</v>
      </c>
      <c r="D163" s="140">
        <v>6.6387280512527204E-4</v>
      </c>
    </row>
    <row r="164" spans="1:4" ht="21" customHeight="1">
      <c r="A164" s="137" t="s">
        <v>467</v>
      </c>
      <c r="B164" s="138">
        <v>24263</v>
      </c>
      <c r="C164" s="139">
        <v>34653.315347000003</v>
      </c>
      <c r="D164" s="140">
        <v>2.02341138649346E-4</v>
      </c>
    </row>
    <row r="165" spans="1:4" ht="21" customHeight="1">
      <c r="A165" s="137" t="s">
        <v>468</v>
      </c>
      <c r="B165" s="138">
        <v>6988</v>
      </c>
      <c r="C165" s="139">
        <v>15302.086285900001</v>
      </c>
      <c r="D165" s="140">
        <v>8.93490718505694E-5</v>
      </c>
    </row>
    <row r="166" spans="1:4" ht="21" customHeight="1">
      <c r="A166" s="137" t="s">
        <v>469</v>
      </c>
      <c r="B166" s="138">
        <v>50102</v>
      </c>
      <c r="C166" s="139">
        <v>449369.81707779999</v>
      </c>
      <c r="D166" s="140">
        <v>2.6238759423646801E-3</v>
      </c>
    </row>
    <row r="167" spans="1:4" ht="21" customHeight="1">
      <c r="A167" s="137" t="s">
        <v>470</v>
      </c>
      <c r="B167" s="138">
        <v>26599</v>
      </c>
      <c r="C167" s="139">
        <v>95664.216350000002</v>
      </c>
      <c r="D167" s="140">
        <v>5.58584547262722E-4</v>
      </c>
    </row>
    <row r="168" spans="1:4" ht="21" customHeight="1">
      <c r="A168" s="137" t="s">
        <v>471</v>
      </c>
      <c r="B168" s="138">
        <v>1023</v>
      </c>
      <c r="C168" s="139">
        <v>6994.2486208</v>
      </c>
      <c r="D168" s="140">
        <v>4.0839504554123599E-5</v>
      </c>
    </row>
    <row r="169" spans="1:4" ht="21" customHeight="1">
      <c r="A169" s="137" t="s">
        <v>472</v>
      </c>
      <c r="B169" s="138">
        <v>2490</v>
      </c>
      <c r="C169" s="139">
        <v>6096.9661434</v>
      </c>
      <c r="D169" s="140">
        <v>3.5600261025785701E-5</v>
      </c>
    </row>
    <row r="170" spans="1:4" ht="21" customHeight="1">
      <c r="A170" s="137" t="s">
        <v>473</v>
      </c>
      <c r="B170" s="138">
        <v>7883</v>
      </c>
      <c r="C170" s="139">
        <v>12142.6344075</v>
      </c>
      <c r="D170" s="140">
        <v>7.0900993097301905E-5</v>
      </c>
    </row>
    <row r="171" spans="1:4" ht="21" customHeight="1">
      <c r="A171" s="137" t="s">
        <v>474</v>
      </c>
      <c r="B171" s="138">
        <v>20155</v>
      </c>
      <c r="C171" s="139">
        <v>55603.199362200001</v>
      </c>
      <c r="D171" s="140">
        <v>3.2466777157782502E-4</v>
      </c>
    </row>
    <row r="172" spans="1:4" ht="21" customHeight="1">
      <c r="A172" s="137" t="s">
        <v>475</v>
      </c>
      <c r="B172" s="138">
        <v>35950</v>
      </c>
      <c r="C172" s="139">
        <v>46936.860086400004</v>
      </c>
      <c r="D172" s="140">
        <v>2.7406490892449E-4</v>
      </c>
    </row>
    <row r="173" spans="1:4" ht="21" customHeight="1">
      <c r="A173" s="137" t="s">
        <v>476</v>
      </c>
      <c r="B173" s="138">
        <v>4428</v>
      </c>
      <c r="C173" s="139">
        <v>8673.3819598999999</v>
      </c>
      <c r="D173" s="140">
        <v>5.0643984973252797E-5</v>
      </c>
    </row>
    <row r="174" spans="1:4" ht="21" customHeight="1">
      <c r="A174" s="136" t="s">
        <v>477</v>
      </c>
      <c r="B174" s="133">
        <v>129026</v>
      </c>
      <c r="C174" s="134">
        <v>424973.27159419999</v>
      </c>
      <c r="D174" s="135">
        <v>2.4814242103202498E-3</v>
      </c>
    </row>
    <row r="175" spans="1:4" ht="21" customHeight="1">
      <c r="A175" s="137" t="s">
        <v>478</v>
      </c>
      <c r="B175" s="138">
        <v>16067</v>
      </c>
      <c r="C175" s="139">
        <v>35025.274256999997</v>
      </c>
      <c r="D175" s="140">
        <v>2.0451301134396499E-4</v>
      </c>
    </row>
    <row r="176" spans="1:4" ht="21" customHeight="1">
      <c r="A176" s="137" t="s">
        <v>479</v>
      </c>
      <c r="B176" s="138">
        <v>19529</v>
      </c>
      <c r="C176" s="139">
        <v>35950.690134500001</v>
      </c>
      <c r="D176" s="140">
        <v>2.09916526144858E-4</v>
      </c>
    </row>
    <row r="177" spans="1:23" ht="21" customHeight="1">
      <c r="A177" s="137" t="s">
        <v>480</v>
      </c>
      <c r="B177" s="138">
        <v>43028</v>
      </c>
      <c r="C177" s="139">
        <v>292532.602281</v>
      </c>
      <c r="D177" s="140">
        <v>1.7081014975012499E-3</v>
      </c>
    </row>
    <row r="178" spans="1:23" ht="21" customHeight="1">
      <c r="A178" s="137" t="s">
        <v>481</v>
      </c>
      <c r="B178" s="138">
        <v>16060</v>
      </c>
      <c r="C178" s="139">
        <v>14251.395643899999</v>
      </c>
      <c r="D178" s="140">
        <v>8.3214076144050503E-5</v>
      </c>
    </row>
    <row r="179" spans="1:23" ht="21" customHeight="1">
      <c r="A179" s="137" t="s">
        <v>482</v>
      </c>
      <c r="B179" s="138">
        <v>15233</v>
      </c>
      <c r="C179" s="139">
        <v>15525.718593400001</v>
      </c>
      <c r="D179" s="140">
        <v>9.0654863671214004E-5</v>
      </c>
    </row>
    <row r="180" spans="1:23" ht="21" customHeight="1">
      <c r="A180" s="137" t="s">
        <v>483</v>
      </c>
      <c r="B180" s="138">
        <v>19109</v>
      </c>
      <c r="C180" s="139">
        <v>31687.590684399998</v>
      </c>
      <c r="D180" s="140">
        <v>1.8502423551491299E-4</v>
      </c>
    </row>
    <row r="181" spans="1:23" ht="21" customHeight="1">
      <c r="A181" s="136" t="s">
        <v>484</v>
      </c>
      <c r="B181" s="133">
        <v>45956</v>
      </c>
      <c r="C181" s="134">
        <v>104597.3963794</v>
      </c>
      <c r="D181" s="135">
        <v>6.1074549639005796E-4</v>
      </c>
    </row>
    <row r="182" spans="1:23" ht="21" customHeight="1">
      <c r="A182" s="137" t="s">
        <v>485</v>
      </c>
      <c r="B182" s="138">
        <v>6125</v>
      </c>
      <c r="C182" s="139">
        <v>8782.7650298999997</v>
      </c>
      <c r="D182" s="140">
        <v>5.1282674077343898E-5</v>
      </c>
    </row>
    <row r="183" spans="1:23" ht="21" customHeight="1">
      <c r="A183" s="137" t="s">
        <v>486</v>
      </c>
      <c r="B183" s="138">
        <v>362</v>
      </c>
      <c r="C183" s="139">
        <v>1264.6943312999999</v>
      </c>
      <c r="D183" s="140">
        <v>7.3845659059218504E-6</v>
      </c>
    </row>
    <row r="184" spans="1:23" ht="21" customHeight="1">
      <c r="A184" s="143" t="s">
        <v>487</v>
      </c>
      <c r="B184" s="144">
        <v>13893</v>
      </c>
      <c r="C184" s="145">
        <v>56020.8882429</v>
      </c>
      <c r="D184" s="146">
        <v>3.2710666213925301E-4</v>
      </c>
    </row>
    <row r="185" spans="1:23">
      <c r="A185" s="147"/>
      <c r="B185" s="148"/>
      <c r="C185" s="120"/>
      <c r="D185" s="149"/>
    </row>
    <row r="186" spans="1:23">
      <c r="A186" s="1197"/>
      <c r="B186" s="1197"/>
      <c r="C186" s="1197"/>
      <c r="D186" s="1197"/>
    </row>
    <row r="187" spans="1:23">
      <c r="A187" s="1197"/>
      <c r="B187" s="1197"/>
      <c r="C187" s="1197"/>
      <c r="D187" s="1197"/>
    </row>
    <row r="188" spans="1:23">
      <c r="A188" s="1197"/>
      <c r="B188" s="1197"/>
      <c r="C188" s="1197"/>
      <c r="D188" s="1197"/>
    </row>
    <row r="189" spans="1:23">
      <c r="A189" s="118"/>
      <c r="B189" s="119"/>
      <c r="C189" s="120"/>
      <c r="D189" s="121" t="s">
        <v>54</v>
      </c>
    </row>
    <row r="190" spans="1:23" s="142" customFormat="1" ht="24" customHeight="1">
      <c r="A190" s="1194" t="s">
        <v>330</v>
      </c>
      <c r="B190" s="122" t="s">
        <v>331</v>
      </c>
      <c r="C190" s="123" t="s">
        <v>332</v>
      </c>
      <c r="D190" s="124" t="s">
        <v>57</v>
      </c>
      <c r="F190" s="141"/>
      <c r="G190" s="141"/>
      <c r="H190" s="141"/>
      <c r="I190" s="141"/>
      <c r="J190" s="141"/>
      <c r="K190" s="141"/>
      <c r="L190" s="141"/>
      <c r="M190" s="141"/>
      <c r="N190" s="141"/>
      <c r="O190" s="141"/>
      <c r="P190" s="141"/>
      <c r="Q190" s="141"/>
      <c r="R190" s="141"/>
      <c r="S190" s="141"/>
      <c r="T190" s="141"/>
      <c r="U190" s="141"/>
      <c r="V190" s="141"/>
      <c r="W190" s="141"/>
    </row>
    <row r="191" spans="1:23" ht="24" customHeight="1">
      <c r="A191" s="1195"/>
      <c r="B191" s="125" t="s">
        <v>10</v>
      </c>
      <c r="C191" s="126" t="s">
        <v>11</v>
      </c>
      <c r="D191" s="127" t="s">
        <v>12</v>
      </c>
    </row>
    <row r="192" spans="1:23">
      <c r="A192" s="128"/>
      <c r="B192" s="129"/>
      <c r="C192" s="130"/>
      <c r="D192" s="131"/>
    </row>
    <row r="193" spans="1:4" ht="21" customHeight="1">
      <c r="A193" s="137" t="s">
        <v>488</v>
      </c>
      <c r="B193" s="138">
        <v>2447</v>
      </c>
      <c r="C193" s="139">
        <v>3140.9562827999998</v>
      </c>
      <c r="D193" s="140">
        <v>1.83400827408737E-5</v>
      </c>
    </row>
    <row r="194" spans="1:4" ht="21" customHeight="1">
      <c r="A194" s="137" t="s">
        <v>489</v>
      </c>
      <c r="B194" s="138">
        <v>6587</v>
      </c>
      <c r="C194" s="139">
        <v>6921.5488759999998</v>
      </c>
      <c r="D194" s="140">
        <v>4.0415009841422997E-5</v>
      </c>
    </row>
    <row r="195" spans="1:4" ht="21" customHeight="1">
      <c r="A195" s="137" t="s">
        <v>490</v>
      </c>
      <c r="B195" s="138">
        <v>2850</v>
      </c>
      <c r="C195" s="139">
        <v>4553.7874641999997</v>
      </c>
      <c r="D195" s="140">
        <v>2.6589621554149901E-5</v>
      </c>
    </row>
    <row r="196" spans="1:4" ht="21" customHeight="1">
      <c r="A196" s="137" t="s">
        <v>491</v>
      </c>
      <c r="B196" s="138">
        <v>4999</v>
      </c>
      <c r="C196" s="139">
        <v>9510.6008158000004</v>
      </c>
      <c r="D196" s="140">
        <v>5.5532516269759002E-5</v>
      </c>
    </row>
    <row r="197" spans="1:4" ht="21" customHeight="1">
      <c r="A197" s="137" t="s">
        <v>492</v>
      </c>
      <c r="B197" s="138">
        <v>4622</v>
      </c>
      <c r="C197" s="139">
        <v>6644.1258545000001</v>
      </c>
      <c r="D197" s="140">
        <v>3.8795133373738598E-5</v>
      </c>
    </row>
    <row r="198" spans="1:4" ht="21" customHeight="1">
      <c r="A198" s="137" t="s">
        <v>493</v>
      </c>
      <c r="B198" s="138">
        <v>4071</v>
      </c>
      <c r="C198" s="139">
        <v>7758.0294819999999</v>
      </c>
      <c r="D198" s="140">
        <v>4.5299230487595197E-5</v>
      </c>
    </row>
    <row r="199" spans="1:4" ht="21" customHeight="1">
      <c r="A199" s="136" t="s">
        <v>494</v>
      </c>
      <c r="B199" s="133">
        <v>188979</v>
      </c>
      <c r="C199" s="134">
        <v>276879.23798460001</v>
      </c>
      <c r="D199" s="135">
        <v>1.6167013089850601E-3</v>
      </c>
    </row>
    <row r="200" spans="1:4" ht="21" customHeight="1">
      <c r="A200" s="137" t="s">
        <v>495</v>
      </c>
      <c r="B200" s="138">
        <v>8422</v>
      </c>
      <c r="C200" s="139">
        <v>25557.9331647</v>
      </c>
      <c r="D200" s="140">
        <v>1.4923308913693801E-4</v>
      </c>
    </row>
    <row r="201" spans="1:4" ht="21" customHeight="1">
      <c r="A201" s="137" t="s">
        <v>496</v>
      </c>
      <c r="B201" s="138">
        <v>39512</v>
      </c>
      <c r="C201" s="139">
        <v>21626.606011399999</v>
      </c>
      <c r="D201" s="140">
        <v>1.2627802106808501E-4</v>
      </c>
    </row>
    <row r="202" spans="1:4" ht="21" customHeight="1">
      <c r="A202" s="137" t="s">
        <v>497</v>
      </c>
      <c r="B202" s="138">
        <v>59819</v>
      </c>
      <c r="C202" s="139">
        <v>134306.79243979999</v>
      </c>
      <c r="D202" s="140">
        <v>7.8421902892945297E-4</v>
      </c>
    </row>
    <row r="203" spans="1:4" ht="21" customHeight="1">
      <c r="A203" s="137" t="s">
        <v>498</v>
      </c>
      <c r="B203" s="138">
        <v>30195</v>
      </c>
      <c r="C203" s="139">
        <v>49893.753587599997</v>
      </c>
      <c r="D203" s="140">
        <v>2.9133024679783902E-4</v>
      </c>
    </row>
    <row r="204" spans="1:4" ht="21" customHeight="1">
      <c r="A204" s="137" t="s">
        <v>499</v>
      </c>
      <c r="B204" s="138">
        <v>21641</v>
      </c>
      <c r="C204" s="139">
        <v>29600.097554</v>
      </c>
      <c r="D204" s="140">
        <v>1.7283533720321401E-4</v>
      </c>
    </row>
    <row r="205" spans="1:4" ht="21" customHeight="1">
      <c r="A205" s="137" t="s">
        <v>500</v>
      </c>
      <c r="B205" s="138">
        <v>29390</v>
      </c>
      <c r="C205" s="139">
        <v>15894.0552271</v>
      </c>
      <c r="D205" s="140">
        <v>9.2805585849534402E-5</v>
      </c>
    </row>
    <row r="206" spans="1:4" ht="21" customHeight="1">
      <c r="A206" s="136" t="s">
        <v>501</v>
      </c>
      <c r="B206" s="133">
        <v>239727</v>
      </c>
      <c r="C206" s="134">
        <v>624228.78897720005</v>
      </c>
      <c r="D206" s="135">
        <v>3.6448796507513202E-3</v>
      </c>
    </row>
    <row r="207" spans="1:4" ht="21" customHeight="1">
      <c r="A207" s="137" t="s">
        <v>502</v>
      </c>
      <c r="B207" s="138">
        <v>43515</v>
      </c>
      <c r="C207" s="139">
        <v>220146.0882152</v>
      </c>
      <c r="D207" s="140">
        <v>1.28543574294744E-3</v>
      </c>
    </row>
    <row r="208" spans="1:4" ht="21" customHeight="1">
      <c r="A208" s="137" t="s">
        <v>503</v>
      </c>
      <c r="B208" s="138">
        <v>11286</v>
      </c>
      <c r="C208" s="139">
        <v>14629.4038757</v>
      </c>
      <c r="D208" s="140">
        <v>8.5421270903782406E-5</v>
      </c>
    </row>
    <row r="209" spans="1:4" ht="21" customHeight="1">
      <c r="A209" s="137" t="s">
        <v>504</v>
      </c>
      <c r="B209" s="138">
        <v>22956</v>
      </c>
      <c r="C209" s="139">
        <v>33013.623570099997</v>
      </c>
      <c r="D209" s="140">
        <v>1.9276695800170301E-4</v>
      </c>
    </row>
    <row r="210" spans="1:4" ht="21" customHeight="1">
      <c r="A210" s="137" t="s">
        <v>505</v>
      </c>
      <c r="B210" s="138">
        <v>27844</v>
      </c>
      <c r="C210" s="139">
        <v>83423.982427399998</v>
      </c>
      <c r="D210" s="140">
        <v>4.8711366938472301E-4</v>
      </c>
    </row>
    <row r="211" spans="1:4" ht="21" customHeight="1">
      <c r="A211" s="137" t="s">
        <v>506</v>
      </c>
      <c r="B211" s="138">
        <v>19690</v>
      </c>
      <c r="C211" s="139">
        <v>18593.385019699999</v>
      </c>
      <c r="D211" s="140">
        <v>1.08567006029843E-4</v>
      </c>
    </row>
    <row r="212" spans="1:4" ht="21" customHeight="1">
      <c r="A212" s="137" t="s">
        <v>507</v>
      </c>
      <c r="B212" s="138">
        <v>13288</v>
      </c>
      <c r="C212" s="139">
        <v>15564.532254899999</v>
      </c>
      <c r="D212" s="140">
        <v>9.0881497122715496E-5</v>
      </c>
    </row>
    <row r="213" spans="1:4" ht="21" customHeight="1">
      <c r="A213" s="137" t="s">
        <v>508</v>
      </c>
      <c r="B213" s="138">
        <v>23125</v>
      </c>
      <c r="C213" s="139">
        <v>33913.001964199997</v>
      </c>
      <c r="D213" s="140">
        <v>1.9801843961368001E-4</v>
      </c>
    </row>
    <row r="214" spans="1:4" ht="21" customHeight="1">
      <c r="A214" s="137" t="s">
        <v>509</v>
      </c>
      <c r="B214" s="138">
        <v>17200</v>
      </c>
      <c r="C214" s="139">
        <v>38866.348916199997</v>
      </c>
      <c r="D214" s="140">
        <v>2.2694109397897701E-4</v>
      </c>
    </row>
    <row r="215" spans="1:4" ht="21" customHeight="1">
      <c r="A215" s="137" t="s">
        <v>510</v>
      </c>
      <c r="B215" s="138">
        <v>11639</v>
      </c>
      <c r="C215" s="139">
        <v>12650.3418057</v>
      </c>
      <c r="D215" s="140">
        <v>7.3865502900297603E-5</v>
      </c>
    </row>
    <row r="216" spans="1:4" ht="21" customHeight="1">
      <c r="A216" s="137" t="s">
        <v>511</v>
      </c>
      <c r="B216" s="138">
        <v>49184</v>
      </c>
      <c r="C216" s="139">
        <v>153428.08092810001</v>
      </c>
      <c r="D216" s="140">
        <v>8.9586846986815997E-4</v>
      </c>
    </row>
    <row r="217" spans="1:4" ht="21" customHeight="1">
      <c r="A217" s="136" t="s">
        <v>512</v>
      </c>
      <c r="B217" s="133">
        <v>66674</v>
      </c>
      <c r="C217" s="134">
        <v>101593.35984030001</v>
      </c>
      <c r="D217" s="135">
        <v>5.9320488973297095E-4</v>
      </c>
    </row>
    <row r="218" spans="1:4" ht="21" customHeight="1">
      <c r="A218" s="137" t="s">
        <v>513</v>
      </c>
      <c r="B218" s="138">
        <v>3501</v>
      </c>
      <c r="C218" s="139">
        <v>5877.5709687999997</v>
      </c>
      <c r="D218" s="140">
        <v>3.4319209876762502E-5</v>
      </c>
    </row>
    <row r="219" spans="1:4" ht="21" customHeight="1">
      <c r="A219" s="137" t="s">
        <v>514</v>
      </c>
      <c r="B219" s="138">
        <v>4072</v>
      </c>
      <c r="C219" s="139">
        <v>4005.7576816000001</v>
      </c>
      <c r="D219" s="140">
        <v>2.3389668847903599E-5</v>
      </c>
    </row>
    <row r="220" spans="1:4" ht="21" customHeight="1">
      <c r="A220" s="137" t="s">
        <v>515</v>
      </c>
      <c r="B220" s="138">
        <v>5198</v>
      </c>
      <c r="C220" s="139">
        <v>3629.6256532000002</v>
      </c>
      <c r="D220" s="140">
        <v>2.1193429263123699E-5</v>
      </c>
    </row>
    <row r="221" spans="1:4" ht="21" customHeight="1">
      <c r="A221" s="137" t="s">
        <v>516</v>
      </c>
      <c r="B221" s="138">
        <v>134</v>
      </c>
      <c r="C221" s="139">
        <v>394.58890350000001</v>
      </c>
      <c r="D221" s="140">
        <v>2.30400950769343E-6</v>
      </c>
    </row>
    <row r="222" spans="1:4" ht="21" customHeight="1">
      <c r="A222" s="137" t="s">
        <v>517</v>
      </c>
      <c r="B222" s="138">
        <v>5323</v>
      </c>
      <c r="C222" s="139">
        <v>3673.8486005999998</v>
      </c>
      <c r="D222" s="140">
        <v>2.14516476021699E-5</v>
      </c>
    </row>
    <row r="223" spans="1:4" ht="21" customHeight="1">
      <c r="A223" s="137" t="s">
        <v>382</v>
      </c>
      <c r="B223" s="138">
        <v>3574</v>
      </c>
      <c r="C223" s="139">
        <v>4633.0830389000002</v>
      </c>
      <c r="D223" s="140">
        <v>2.7052629399546199E-5</v>
      </c>
    </row>
    <row r="224" spans="1:4" ht="21" customHeight="1">
      <c r="A224" s="137" t="s">
        <v>518</v>
      </c>
      <c r="B224" s="138">
        <v>4881</v>
      </c>
      <c r="C224" s="139">
        <v>7644.6280073999997</v>
      </c>
      <c r="D224" s="140">
        <v>4.4637077869142598E-5</v>
      </c>
    </row>
    <row r="225" spans="1:23" ht="21" customHeight="1">
      <c r="A225" s="137" t="s">
        <v>519</v>
      </c>
      <c r="B225" s="138">
        <v>18347</v>
      </c>
      <c r="C225" s="139">
        <v>53749.747070999998</v>
      </c>
      <c r="D225" s="140">
        <v>3.1384544063262402E-4</v>
      </c>
    </row>
    <row r="226" spans="1:23" ht="21" customHeight="1">
      <c r="A226" s="137" t="s">
        <v>520</v>
      </c>
      <c r="B226" s="138">
        <v>9705</v>
      </c>
      <c r="C226" s="139">
        <v>7787.9684798999997</v>
      </c>
      <c r="D226" s="140">
        <v>4.5474044668127302E-5</v>
      </c>
    </row>
    <row r="227" spans="1:23" ht="21" customHeight="1">
      <c r="A227" s="137" t="s">
        <v>521</v>
      </c>
      <c r="B227" s="138">
        <v>7582</v>
      </c>
      <c r="C227" s="139">
        <v>6181.7143761999996</v>
      </c>
      <c r="D227" s="140">
        <v>3.60951070095411E-5</v>
      </c>
    </row>
    <row r="228" spans="1:23" s="142" customFormat="1" ht="21" customHeight="1">
      <c r="A228" s="137" t="s">
        <v>522</v>
      </c>
      <c r="B228" s="138">
        <v>4357</v>
      </c>
      <c r="C228" s="139">
        <v>4014.8270591999999</v>
      </c>
      <c r="D228" s="140">
        <v>2.34426250563371E-5</v>
      </c>
      <c r="F228" s="141"/>
      <c r="G228" s="141"/>
      <c r="H228" s="141"/>
      <c r="I228" s="141"/>
      <c r="J228" s="141"/>
      <c r="K228" s="141"/>
      <c r="L228" s="141"/>
      <c r="M228" s="141"/>
      <c r="N228" s="141"/>
      <c r="O228" s="141"/>
      <c r="P228" s="141"/>
      <c r="Q228" s="141"/>
      <c r="R228" s="141"/>
      <c r="S228" s="141"/>
      <c r="T228" s="141"/>
      <c r="U228" s="141"/>
      <c r="V228" s="141"/>
      <c r="W228" s="141"/>
    </row>
    <row r="229" spans="1:23" ht="21" customHeight="1">
      <c r="A229" s="132" t="s">
        <v>523</v>
      </c>
      <c r="B229" s="133">
        <v>5306302</v>
      </c>
      <c r="C229" s="134">
        <v>116322137.02047899</v>
      </c>
      <c r="D229" s="135">
        <v>0.679206402595665</v>
      </c>
    </row>
    <row r="230" spans="1:23" ht="21" customHeight="1">
      <c r="A230" s="150" t="s">
        <v>524</v>
      </c>
      <c r="B230" s="151">
        <v>3554009</v>
      </c>
      <c r="C230" s="152">
        <v>108118102.601063</v>
      </c>
      <c r="D230" s="153">
        <v>0.63130294373983198</v>
      </c>
    </row>
    <row r="231" spans="1:23">
      <c r="A231" s="147"/>
      <c r="B231" s="148"/>
      <c r="C231" s="120"/>
      <c r="D231" s="149" t="s">
        <v>372</v>
      </c>
    </row>
    <row r="232" spans="1:23">
      <c r="A232" s="1197"/>
      <c r="B232" s="1197"/>
      <c r="C232" s="1197"/>
      <c r="D232" s="1197"/>
    </row>
    <row r="233" spans="1:23">
      <c r="A233" s="1197"/>
      <c r="B233" s="1197"/>
      <c r="C233" s="1197"/>
      <c r="D233" s="1197"/>
    </row>
    <row r="234" spans="1:23">
      <c r="A234" s="1197"/>
      <c r="B234" s="1197"/>
      <c r="C234" s="1197"/>
      <c r="D234" s="1197"/>
    </row>
    <row r="235" spans="1:23">
      <c r="A235" s="118"/>
      <c r="B235" s="119"/>
      <c r="C235" s="120"/>
      <c r="D235" s="121" t="s">
        <v>54</v>
      </c>
    </row>
    <row r="236" spans="1:23" ht="24" customHeight="1">
      <c r="A236" s="1194" t="s">
        <v>330</v>
      </c>
      <c r="B236" s="122" t="s">
        <v>331</v>
      </c>
      <c r="C236" s="123" t="s">
        <v>332</v>
      </c>
      <c r="D236" s="124" t="s">
        <v>57</v>
      </c>
    </row>
    <row r="237" spans="1:23" ht="24" customHeight="1">
      <c r="A237" s="1195"/>
      <c r="B237" s="125" t="s">
        <v>10</v>
      </c>
      <c r="C237" s="126" t="s">
        <v>11</v>
      </c>
      <c r="D237" s="127" t="s">
        <v>12</v>
      </c>
    </row>
    <row r="238" spans="1:23">
      <c r="A238" s="128"/>
      <c r="B238" s="129"/>
      <c r="C238" s="130"/>
      <c r="D238" s="131"/>
    </row>
    <row r="239" spans="1:23" ht="21" customHeight="1">
      <c r="A239" s="137" t="s">
        <v>525</v>
      </c>
      <c r="B239" s="138">
        <v>8150</v>
      </c>
      <c r="C239" s="139">
        <v>252564.16829559999</v>
      </c>
      <c r="D239" s="140">
        <v>1.4747253151171E-3</v>
      </c>
    </row>
    <row r="240" spans="1:23" ht="21" customHeight="1">
      <c r="A240" s="137" t="s">
        <v>526</v>
      </c>
      <c r="B240" s="138">
        <v>47063</v>
      </c>
      <c r="C240" s="139">
        <v>1464990.5575758</v>
      </c>
      <c r="D240" s="140">
        <v>8.5540980585019095E-3</v>
      </c>
    </row>
    <row r="241" spans="1:4" ht="21" customHeight="1">
      <c r="A241" s="137" t="s">
        <v>527</v>
      </c>
      <c r="B241" s="138">
        <v>10274</v>
      </c>
      <c r="C241" s="139">
        <v>320824.44334429997</v>
      </c>
      <c r="D241" s="140">
        <v>1.87329790880883E-3</v>
      </c>
    </row>
    <row r="242" spans="1:4" ht="21" customHeight="1">
      <c r="A242" s="137" t="s">
        <v>528</v>
      </c>
      <c r="B242" s="138">
        <v>72010</v>
      </c>
      <c r="C242" s="139">
        <v>5742215.6233628001</v>
      </c>
      <c r="D242" s="140">
        <v>3.3528868333859901E-2</v>
      </c>
    </row>
    <row r="243" spans="1:4" ht="21" customHeight="1">
      <c r="A243" s="137" t="s">
        <v>529</v>
      </c>
      <c r="B243" s="138">
        <v>19993</v>
      </c>
      <c r="C243" s="139">
        <v>1226120.0082771999</v>
      </c>
      <c r="D243" s="140">
        <v>7.1593299547609299E-3</v>
      </c>
    </row>
    <row r="244" spans="1:4" ht="21" customHeight="1">
      <c r="A244" s="137" t="s">
        <v>530</v>
      </c>
      <c r="B244" s="138">
        <v>144</v>
      </c>
      <c r="C244" s="139">
        <v>2770.0211067</v>
      </c>
      <c r="D244" s="140">
        <v>1.6174187641209999E-5</v>
      </c>
    </row>
    <row r="245" spans="1:4" ht="21" customHeight="1">
      <c r="A245" s="137" t="s">
        <v>531</v>
      </c>
      <c r="B245" s="138">
        <v>35678</v>
      </c>
      <c r="C245" s="139">
        <v>613973.58573469997</v>
      </c>
      <c r="D245" s="140">
        <v>3.5849993916653002E-3</v>
      </c>
    </row>
    <row r="246" spans="1:4" ht="21" customHeight="1">
      <c r="A246" s="137" t="s">
        <v>426</v>
      </c>
      <c r="B246" s="138">
        <v>23491</v>
      </c>
      <c r="C246" s="139">
        <v>874817.37770219997</v>
      </c>
      <c r="D246" s="140">
        <v>5.1080695322221698E-3</v>
      </c>
    </row>
    <row r="247" spans="1:4" ht="21" customHeight="1">
      <c r="A247" s="137" t="s">
        <v>532</v>
      </c>
      <c r="B247" s="138">
        <v>7833</v>
      </c>
      <c r="C247" s="139">
        <v>143674.03719549999</v>
      </c>
      <c r="D247" s="140">
        <v>8.3891448738403695E-4</v>
      </c>
    </row>
    <row r="248" spans="1:4" ht="21" customHeight="1">
      <c r="A248" s="137" t="s">
        <v>533</v>
      </c>
      <c r="B248" s="138">
        <v>7313</v>
      </c>
      <c r="C248" s="139">
        <v>103238.1480327</v>
      </c>
      <c r="D248" s="140">
        <v>6.02808828414008E-4</v>
      </c>
    </row>
    <row r="249" spans="1:4" ht="21" customHeight="1">
      <c r="A249" s="137" t="s">
        <v>534</v>
      </c>
      <c r="B249" s="138">
        <v>4569</v>
      </c>
      <c r="C249" s="139">
        <v>61750.668357900002</v>
      </c>
      <c r="D249" s="140">
        <v>3.6056291938535402E-4</v>
      </c>
    </row>
    <row r="250" spans="1:4" ht="21" customHeight="1">
      <c r="A250" s="137" t="s">
        <v>535</v>
      </c>
      <c r="B250" s="138">
        <v>3610</v>
      </c>
      <c r="C250" s="139">
        <v>147567.52021759999</v>
      </c>
      <c r="D250" s="140">
        <v>8.6164858310085104E-4</v>
      </c>
    </row>
    <row r="251" spans="1:4" ht="21" customHeight="1">
      <c r="A251" s="137" t="s">
        <v>536</v>
      </c>
      <c r="B251" s="138">
        <v>23795</v>
      </c>
      <c r="C251" s="139">
        <v>56336.493029600002</v>
      </c>
      <c r="D251" s="140">
        <v>3.2894948240809598E-4</v>
      </c>
    </row>
    <row r="252" spans="1:4" ht="21" customHeight="1">
      <c r="A252" s="137" t="s">
        <v>537</v>
      </c>
      <c r="B252" s="138">
        <v>63849</v>
      </c>
      <c r="C252" s="139">
        <v>2966836.4669088</v>
      </c>
      <c r="D252" s="140">
        <v>1.73233949735981E-2</v>
      </c>
    </row>
    <row r="253" spans="1:4" ht="21" customHeight="1">
      <c r="A253" s="137" t="s">
        <v>538</v>
      </c>
      <c r="B253" s="138">
        <v>12882</v>
      </c>
      <c r="C253" s="139">
        <v>53985.812323600003</v>
      </c>
      <c r="D253" s="140">
        <v>3.1522382857410402E-4</v>
      </c>
    </row>
    <row r="254" spans="1:4" ht="21" customHeight="1">
      <c r="A254" s="137" t="s">
        <v>539</v>
      </c>
      <c r="B254" s="138">
        <v>2840</v>
      </c>
      <c r="C254" s="139">
        <v>25916.207064900002</v>
      </c>
      <c r="D254" s="140">
        <v>1.5132505488938899E-4</v>
      </c>
    </row>
    <row r="255" spans="1:4" ht="21" customHeight="1">
      <c r="A255" s="137" t="s">
        <v>540</v>
      </c>
      <c r="B255" s="138">
        <v>1529691</v>
      </c>
      <c r="C255" s="139">
        <v>27816799.502046399</v>
      </c>
      <c r="D255" s="140">
        <v>0.162422637732176</v>
      </c>
    </row>
    <row r="256" spans="1:4" ht="21" customHeight="1">
      <c r="A256" s="137" t="s">
        <v>541</v>
      </c>
      <c r="B256" s="138">
        <v>4668</v>
      </c>
      <c r="C256" s="139">
        <v>222867.84351390001</v>
      </c>
      <c r="D256" s="140">
        <v>1.30132810593635E-3</v>
      </c>
    </row>
    <row r="257" spans="1:23" ht="21" customHeight="1">
      <c r="A257" s="137" t="s">
        <v>542</v>
      </c>
      <c r="B257" s="138">
        <v>2019</v>
      </c>
      <c r="C257" s="139">
        <v>136940.13030670001</v>
      </c>
      <c r="D257" s="140">
        <v>7.9959512143608596E-4</v>
      </c>
    </row>
    <row r="258" spans="1:23" ht="21" customHeight="1">
      <c r="A258" s="137" t="s">
        <v>543</v>
      </c>
      <c r="B258" s="138">
        <v>15842</v>
      </c>
      <c r="C258" s="139">
        <v>260679.05967340001</v>
      </c>
      <c r="D258" s="140">
        <v>1.5221082666459201E-3</v>
      </c>
    </row>
    <row r="259" spans="1:23" ht="21" customHeight="1">
      <c r="A259" s="137" t="s">
        <v>544</v>
      </c>
      <c r="B259" s="138">
        <v>5302</v>
      </c>
      <c r="C259" s="139">
        <v>104245.8044351</v>
      </c>
      <c r="D259" s="140">
        <v>6.0869254666108595E-4</v>
      </c>
    </row>
    <row r="260" spans="1:23" ht="21" customHeight="1">
      <c r="A260" s="137" t="s">
        <v>545</v>
      </c>
      <c r="B260" s="138">
        <v>13713</v>
      </c>
      <c r="C260" s="139">
        <v>378145.37222429999</v>
      </c>
      <c r="D260" s="140">
        <v>2.2079955243725202E-3</v>
      </c>
    </row>
    <row r="261" spans="1:23" ht="21" customHeight="1">
      <c r="A261" s="137" t="s">
        <v>546</v>
      </c>
      <c r="B261" s="138">
        <v>6526</v>
      </c>
      <c r="C261" s="139">
        <v>972519.51911450003</v>
      </c>
      <c r="D261" s="140">
        <v>5.6785535492314002E-3</v>
      </c>
    </row>
    <row r="262" spans="1:23" ht="21" customHeight="1">
      <c r="A262" s="137" t="s">
        <v>547</v>
      </c>
      <c r="B262" s="138">
        <v>5189</v>
      </c>
      <c r="C262" s="139">
        <v>37592.948478999999</v>
      </c>
      <c r="D262" s="140">
        <v>2.1950569301258999E-4</v>
      </c>
    </row>
    <row r="263" spans="1:23" ht="21" customHeight="1">
      <c r="A263" s="137" t="s">
        <v>548</v>
      </c>
      <c r="B263" s="138">
        <v>41722</v>
      </c>
      <c r="C263" s="139">
        <v>205268.71211210001</v>
      </c>
      <c r="D263" s="140">
        <v>1.19856655912845E-3</v>
      </c>
    </row>
    <row r="264" spans="1:23" ht="21" customHeight="1">
      <c r="A264" s="137" t="s">
        <v>549</v>
      </c>
      <c r="B264" s="138">
        <v>10449</v>
      </c>
      <c r="C264" s="139">
        <v>118075.0213845</v>
      </c>
      <c r="D264" s="140">
        <v>6.8944151616517403E-4</v>
      </c>
    </row>
    <row r="265" spans="1:23" ht="21" customHeight="1">
      <c r="A265" s="137" t="s">
        <v>550</v>
      </c>
      <c r="B265" s="138">
        <v>5000</v>
      </c>
      <c r="C265" s="139">
        <v>221102.2992031</v>
      </c>
      <c r="D265" s="140">
        <v>1.2910190707803801E-3</v>
      </c>
    </row>
    <row r="266" spans="1:23" s="142" customFormat="1" ht="21" customHeight="1">
      <c r="A266" s="137" t="s">
        <v>551</v>
      </c>
      <c r="B266" s="138">
        <v>23573</v>
      </c>
      <c r="C266" s="139">
        <v>884612.70702580002</v>
      </c>
      <c r="D266" s="140">
        <v>5.1652645817848496E-3</v>
      </c>
      <c r="F266" s="141"/>
      <c r="G266" s="141"/>
      <c r="H266" s="141"/>
      <c r="I266" s="141"/>
      <c r="J266" s="141"/>
      <c r="K266" s="141"/>
      <c r="L266" s="141"/>
      <c r="M266" s="141"/>
      <c r="N266" s="141"/>
      <c r="O266" s="141"/>
      <c r="P266" s="141"/>
      <c r="Q266" s="141"/>
      <c r="R266" s="141"/>
      <c r="S266" s="141"/>
      <c r="T266" s="141"/>
      <c r="U266" s="141"/>
      <c r="V266" s="141"/>
      <c r="W266" s="141"/>
    </row>
    <row r="267" spans="1:23" ht="21" customHeight="1">
      <c r="A267" s="137" t="s">
        <v>552</v>
      </c>
      <c r="B267" s="138">
        <v>6084</v>
      </c>
      <c r="C267" s="139">
        <v>124343.671772</v>
      </c>
      <c r="D267" s="140">
        <v>7.260442436243E-4</v>
      </c>
    </row>
    <row r="268" spans="1:23" ht="21" customHeight="1">
      <c r="A268" s="137" t="s">
        <v>553</v>
      </c>
      <c r="B268" s="138">
        <v>19627</v>
      </c>
      <c r="C268" s="139">
        <v>411559.83478620002</v>
      </c>
      <c r="D268" s="140">
        <v>2.4031029862251101E-3</v>
      </c>
    </row>
    <row r="269" spans="1:23" ht="21" customHeight="1">
      <c r="A269" s="137" t="s">
        <v>554</v>
      </c>
      <c r="B269" s="138">
        <v>16662</v>
      </c>
      <c r="C269" s="139">
        <v>533653.12615589995</v>
      </c>
      <c r="D269" s="140">
        <v>3.1160072307342898E-3</v>
      </c>
    </row>
    <row r="270" spans="1:23" ht="21" customHeight="1">
      <c r="A270" s="137" t="s">
        <v>555</v>
      </c>
      <c r="B270" s="138">
        <v>581835</v>
      </c>
      <c r="C270" s="139">
        <v>41008915.997934103</v>
      </c>
      <c r="D270" s="140">
        <v>0.23945156977644599</v>
      </c>
    </row>
    <row r="271" spans="1:23" ht="21" customHeight="1">
      <c r="A271" s="137" t="s">
        <v>556</v>
      </c>
      <c r="B271" s="138">
        <v>1241</v>
      </c>
      <c r="C271" s="139">
        <v>13076.918113899999</v>
      </c>
      <c r="D271" s="140">
        <v>7.63562872612663E-5</v>
      </c>
    </row>
    <row r="272" spans="1:23" ht="21" customHeight="1">
      <c r="A272" s="137" t="s">
        <v>557</v>
      </c>
      <c r="B272" s="138">
        <v>33539</v>
      </c>
      <c r="C272" s="139">
        <v>85333.413057800004</v>
      </c>
      <c r="D272" s="140">
        <v>4.98262858547674E-4</v>
      </c>
    </row>
    <row r="273" spans="1:4" ht="21" customHeight="1">
      <c r="A273" s="137" t="s">
        <v>558</v>
      </c>
      <c r="B273" s="138">
        <v>16185</v>
      </c>
      <c r="C273" s="139">
        <v>1056861.4641088999</v>
      </c>
      <c r="D273" s="140">
        <v>6.1710272134444504E-3</v>
      </c>
    </row>
    <row r="274" spans="1:4" ht="21" customHeight="1">
      <c r="A274" s="137" t="s">
        <v>559</v>
      </c>
      <c r="B274" s="138">
        <v>19450</v>
      </c>
      <c r="C274" s="139">
        <v>392668.93464170001</v>
      </c>
      <c r="D274" s="140">
        <v>2.29279878568691E-3</v>
      </c>
    </row>
    <row r="275" spans="1:4" ht="21" customHeight="1">
      <c r="A275" s="137" t="s">
        <v>560</v>
      </c>
      <c r="B275" s="138">
        <v>103330</v>
      </c>
      <c r="C275" s="139">
        <v>5245552.8109847</v>
      </c>
      <c r="D275" s="140">
        <v>3.0628848004634199E-2</v>
      </c>
    </row>
    <row r="276" spans="1:4" ht="21" customHeight="1">
      <c r="A276" s="143" t="s">
        <v>561</v>
      </c>
      <c r="B276" s="144">
        <v>54344</v>
      </c>
      <c r="C276" s="145">
        <v>1961093.5592391</v>
      </c>
      <c r="D276" s="146">
        <v>1.1450849646012E-2</v>
      </c>
    </row>
    <row r="277" spans="1:4">
      <c r="A277" s="147"/>
      <c r="B277" s="148"/>
      <c r="C277" s="120"/>
      <c r="D277" s="149" t="s">
        <v>372</v>
      </c>
    </row>
    <row r="278" spans="1:4">
      <c r="A278" s="1197"/>
      <c r="B278" s="1197"/>
      <c r="C278" s="1197"/>
      <c r="D278" s="1197"/>
    </row>
    <row r="279" spans="1:4">
      <c r="A279" s="1197"/>
      <c r="B279" s="1197"/>
      <c r="C279" s="1197"/>
      <c r="D279" s="1197"/>
    </row>
    <row r="280" spans="1:4">
      <c r="A280" s="1197"/>
      <c r="B280" s="1197"/>
      <c r="C280" s="1197"/>
      <c r="D280" s="1197"/>
    </row>
    <row r="281" spans="1:4">
      <c r="A281" s="118"/>
      <c r="B281" s="119"/>
      <c r="C281" s="120"/>
      <c r="D281" s="121" t="s">
        <v>54</v>
      </c>
    </row>
    <row r="282" spans="1:4" ht="24" customHeight="1">
      <c r="A282" s="1194" t="s">
        <v>330</v>
      </c>
      <c r="B282" s="122" t="s">
        <v>331</v>
      </c>
      <c r="C282" s="123" t="s">
        <v>332</v>
      </c>
      <c r="D282" s="124" t="s">
        <v>57</v>
      </c>
    </row>
    <row r="283" spans="1:4" ht="24" customHeight="1">
      <c r="A283" s="1195"/>
      <c r="B283" s="125" t="s">
        <v>10</v>
      </c>
      <c r="C283" s="126" t="s">
        <v>11</v>
      </c>
      <c r="D283" s="127" t="s">
        <v>12</v>
      </c>
    </row>
    <row r="284" spans="1:4">
      <c r="A284" s="128"/>
      <c r="B284" s="129"/>
      <c r="C284" s="130"/>
      <c r="D284" s="131"/>
    </row>
    <row r="285" spans="1:4" ht="21" customHeight="1">
      <c r="A285" s="137" t="s">
        <v>562</v>
      </c>
      <c r="B285" s="138">
        <v>8253</v>
      </c>
      <c r="C285" s="139">
        <v>156875.3801333</v>
      </c>
      <c r="D285" s="140">
        <v>9.1599729273721098E-4</v>
      </c>
    </row>
    <row r="286" spans="1:4" ht="21" customHeight="1">
      <c r="A286" s="137" t="s">
        <v>563</v>
      </c>
      <c r="B286" s="138">
        <v>720</v>
      </c>
      <c r="C286" s="139">
        <v>13271.6841886</v>
      </c>
      <c r="D286" s="140">
        <v>7.7493528790119695E-5</v>
      </c>
    </row>
    <row r="287" spans="1:4" ht="21" customHeight="1">
      <c r="A287" s="137" t="s">
        <v>564</v>
      </c>
      <c r="B287" s="138">
        <v>3889</v>
      </c>
      <c r="C287" s="139">
        <v>44955.009339600001</v>
      </c>
      <c r="D287" s="140">
        <v>2.6249285780254001E-4</v>
      </c>
    </row>
    <row r="288" spans="1:4" ht="21" customHeight="1">
      <c r="A288" s="137" t="s">
        <v>565</v>
      </c>
      <c r="B288" s="138">
        <v>50368</v>
      </c>
      <c r="C288" s="139">
        <v>493476.72174740001</v>
      </c>
      <c r="D288" s="140">
        <v>2.8814167064669998E-3</v>
      </c>
    </row>
    <row r="289" spans="1:23" ht="21" customHeight="1">
      <c r="A289" s="137" t="s">
        <v>566</v>
      </c>
      <c r="B289" s="138">
        <v>812</v>
      </c>
      <c r="C289" s="139">
        <v>18724.186984100001</v>
      </c>
      <c r="D289" s="140">
        <v>1.09330760324323E-4</v>
      </c>
    </row>
    <row r="290" spans="1:23" ht="21" customHeight="1">
      <c r="A290" s="137" t="s">
        <v>567</v>
      </c>
      <c r="B290" s="138">
        <v>19649</v>
      </c>
      <c r="C290" s="139">
        <v>988484.259433</v>
      </c>
      <c r="D290" s="140">
        <v>5.7717718662074202E-3</v>
      </c>
    </row>
    <row r="291" spans="1:23" ht="21" customHeight="1">
      <c r="A291" s="137" t="s">
        <v>568</v>
      </c>
      <c r="B291" s="138">
        <v>4456</v>
      </c>
      <c r="C291" s="139">
        <v>358003.02563749999</v>
      </c>
      <c r="D291" s="140">
        <v>2.09038411251678E-3</v>
      </c>
    </row>
    <row r="292" spans="1:23" ht="21" customHeight="1">
      <c r="A292" s="137" t="s">
        <v>569</v>
      </c>
      <c r="B292" s="138">
        <v>8304</v>
      </c>
      <c r="C292" s="139">
        <v>468659.30356139998</v>
      </c>
      <c r="D292" s="140">
        <v>2.7365074934866999E-3</v>
      </c>
    </row>
    <row r="293" spans="1:23" ht="21" customHeight="1">
      <c r="A293" s="137" t="s">
        <v>570</v>
      </c>
      <c r="B293" s="138">
        <v>4024</v>
      </c>
      <c r="C293" s="139">
        <v>56451.407719700001</v>
      </c>
      <c r="D293" s="140">
        <v>3.2962047071064497E-4</v>
      </c>
    </row>
    <row r="294" spans="1:23" ht="21" customHeight="1">
      <c r="A294" s="137" t="s">
        <v>571</v>
      </c>
      <c r="B294" s="138">
        <v>9425</v>
      </c>
      <c r="C294" s="139">
        <v>157665.09377909999</v>
      </c>
      <c r="D294" s="140">
        <v>9.2060844052200598E-4</v>
      </c>
    </row>
    <row r="295" spans="1:23" ht="21" customHeight="1">
      <c r="A295" s="137" t="s">
        <v>572</v>
      </c>
      <c r="B295" s="138">
        <v>5541</v>
      </c>
      <c r="C295" s="139">
        <v>131277.07304320001</v>
      </c>
      <c r="D295" s="140">
        <v>7.6652845974848401E-4</v>
      </c>
    </row>
    <row r="296" spans="1:23" ht="21" customHeight="1">
      <c r="A296" s="137" t="s">
        <v>573</v>
      </c>
      <c r="B296" s="138">
        <v>355850</v>
      </c>
      <c r="C296" s="139">
        <v>4542216.1875558998</v>
      </c>
      <c r="D296" s="140">
        <v>2.6522056726128399E-2</v>
      </c>
    </row>
    <row r="297" spans="1:23" ht="21" customHeight="1">
      <c r="A297" s="137" t="s">
        <v>574</v>
      </c>
      <c r="B297" s="138">
        <v>3109</v>
      </c>
      <c r="C297" s="139">
        <v>355097.10167529999</v>
      </c>
      <c r="D297" s="140">
        <v>2.0734163864146102E-3</v>
      </c>
    </row>
    <row r="298" spans="1:23" ht="21" customHeight="1">
      <c r="A298" s="137" t="s">
        <v>575</v>
      </c>
      <c r="B298" s="138">
        <v>1170</v>
      </c>
      <c r="C298" s="139">
        <v>28220.259295299998</v>
      </c>
      <c r="D298" s="140">
        <v>1.64778444475302E-4</v>
      </c>
    </row>
    <row r="299" spans="1:23" ht="21" customHeight="1">
      <c r="A299" s="137" t="s">
        <v>576</v>
      </c>
      <c r="B299" s="138">
        <v>162676</v>
      </c>
      <c r="C299" s="139">
        <v>1692458.1870484999</v>
      </c>
      <c r="D299" s="140">
        <v>9.88228437177361E-3</v>
      </c>
    </row>
    <row r="300" spans="1:23" ht="21" customHeight="1">
      <c r="A300" s="137" t="s">
        <v>577</v>
      </c>
      <c r="B300" s="138">
        <v>32716</v>
      </c>
      <c r="C300" s="139">
        <v>1329551.4502464</v>
      </c>
      <c r="D300" s="140">
        <v>7.7632674288705596E-3</v>
      </c>
    </row>
    <row r="301" spans="1:23" ht="21" customHeight="1">
      <c r="A301" s="137" t="s">
        <v>578</v>
      </c>
      <c r="B301" s="138">
        <v>1039</v>
      </c>
      <c r="C301" s="139">
        <v>16731.403508300002</v>
      </c>
      <c r="D301" s="140">
        <v>9.7694872861974597E-5</v>
      </c>
    </row>
    <row r="302" spans="1:23" ht="21" customHeight="1">
      <c r="A302" s="137" t="s">
        <v>579</v>
      </c>
      <c r="B302" s="138">
        <v>12282</v>
      </c>
      <c r="C302" s="139">
        <v>660962.46437479998</v>
      </c>
      <c r="D302" s="140">
        <v>3.8593680375708299E-3</v>
      </c>
    </row>
    <row r="303" spans="1:23" ht="21" customHeight="1">
      <c r="A303" s="137" t="s">
        <v>580</v>
      </c>
      <c r="B303" s="138">
        <v>10241</v>
      </c>
      <c r="C303" s="139">
        <v>355532.61294820003</v>
      </c>
      <c r="D303" s="140">
        <v>2.0759593421454201E-3</v>
      </c>
    </row>
    <row r="304" spans="1:23" s="142" customFormat="1" ht="21" customHeight="1">
      <c r="A304" s="136" t="s">
        <v>581</v>
      </c>
      <c r="B304" s="133">
        <v>132456</v>
      </c>
      <c r="C304" s="134">
        <v>601254.89628270001</v>
      </c>
      <c r="D304" s="135">
        <v>3.5107348060094898E-3</v>
      </c>
      <c r="F304" s="141"/>
      <c r="G304" s="141"/>
      <c r="H304" s="141"/>
      <c r="I304" s="141"/>
      <c r="J304" s="141"/>
      <c r="K304" s="141"/>
      <c r="L304" s="141"/>
      <c r="M304" s="141"/>
      <c r="N304" s="141"/>
      <c r="O304" s="141"/>
      <c r="P304" s="141"/>
      <c r="Q304" s="141"/>
      <c r="R304" s="141"/>
      <c r="S304" s="141"/>
      <c r="T304" s="141"/>
      <c r="U304" s="141"/>
      <c r="V304" s="141"/>
      <c r="W304" s="141"/>
    </row>
    <row r="305" spans="1:4" ht="21" customHeight="1">
      <c r="A305" s="137" t="s">
        <v>582</v>
      </c>
      <c r="B305" s="138">
        <v>6884</v>
      </c>
      <c r="C305" s="139">
        <v>13595.7791507</v>
      </c>
      <c r="D305" s="140">
        <v>7.9385923298557604E-5</v>
      </c>
    </row>
    <row r="306" spans="1:4" ht="21" customHeight="1">
      <c r="A306" s="137" t="s">
        <v>583</v>
      </c>
      <c r="B306" s="138">
        <v>20141</v>
      </c>
      <c r="C306" s="139">
        <v>66801.856465100005</v>
      </c>
      <c r="D306" s="140">
        <v>3.9005686947089302E-4</v>
      </c>
    </row>
    <row r="307" spans="1:4" ht="21" customHeight="1">
      <c r="A307" s="137" t="s">
        <v>584</v>
      </c>
      <c r="B307" s="138">
        <v>17628</v>
      </c>
      <c r="C307" s="139">
        <v>37635.796092099998</v>
      </c>
      <c r="D307" s="140">
        <v>2.1975588075757901E-4</v>
      </c>
    </row>
    <row r="308" spans="1:4" ht="21" customHeight="1">
      <c r="A308" s="137" t="s">
        <v>585</v>
      </c>
      <c r="B308" s="138">
        <v>4175</v>
      </c>
      <c r="C308" s="139">
        <v>8413.1062368999992</v>
      </c>
      <c r="D308" s="140">
        <v>4.9124231794451701E-5</v>
      </c>
    </row>
    <row r="309" spans="1:4" ht="21" customHeight="1">
      <c r="A309" s="137" t="s">
        <v>586</v>
      </c>
      <c r="B309" s="138">
        <v>42674</v>
      </c>
      <c r="C309" s="139">
        <v>373708.501751</v>
      </c>
      <c r="D309" s="140">
        <v>2.1820885825801499E-3</v>
      </c>
    </row>
    <row r="310" spans="1:4" ht="21" customHeight="1">
      <c r="A310" s="137" t="s">
        <v>587</v>
      </c>
      <c r="B310" s="138">
        <v>14338</v>
      </c>
      <c r="C310" s="139">
        <v>52643.200545400003</v>
      </c>
      <c r="D310" s="140">
        <v>3.07384301728124E-4</v>
      </c>
    </row>
    <row r="311" spans="1:4" ht="21" customHeight="1">
      <c r="A311" s="137" t="s">
        <v>588</v>
      </c>
      <c r="B311" s="138">
        <v>13735</v>
      </c>
      <c r="C311" s="139">
        <v>22976.922360699999</v>
      </c>
      <c r="D311" s="140">
        <v>1.3416253500039599E-4</v>
      </c>
    </row>
    <row r="312" spans="1:4" ht="21" customHeight="1">
      <c r="A312" s="137" t="s">
        <v>589</v>
      </c>
      <c r="B312" s="138">
        <v>9284</v>
      </c>
      <c r="C312" s="139">
        <v>18982.462972599998</v>
      </c>
      <c r="D312" s="140">
        <v>1.10838837028545E-4</v>
      </c>
    </row>
    <row r="313" spans="1:4" ht="21" customHeight="1">
      <c r="A313" s="137" t="s">
        <v>590</v>
      </c>
      <c r="B313" s="138">
        <v>3597</v>
      </c>
      <c r="C313" s="139">
        <v>6497.2707081999997</v>
      </c>
      <c r="D313" s="140">
        <v>3.7937644350789101E-5</v>
      </c>
    </row>
    <row r="314" spans="1:4" ht="21" customHeight="1">
      <c r="A314" s="136" t="s">
        <v>591</v>
      </c>
      <c r="B314" s="133">
        <v>240013</v>
      </c>
      <c r="C314" s="134">
        <v>1633783.5149009</v>
      </c>
      <c r="D314" s="135">
        <v>9.5396822324590996E-3</v>
      </c>
    </row>
    <row r="315" spans="1:4" ht="21" customHeight="1">
      <c r="A315" s="137" t="s">
        <v>592</v>
      </c>
      <c r="B315" s="138">
        <v>10492</v>
      </c>
      <c r="C315" s="139">
        <v>99039.634464100003</v>
      </c>
      <c r="D315" s="140">
        <v>5.7829365554819398E-4</v>
      </c>
    </row>
    <row r="316" spans="1:4" ht="21" customHeight="1">
      <c r="A316" s="137" t="s">
        <v>593</v>
      </c>
      <c r="B316" s="138">
        <v>6843</v>
      </c>
      <c r="C316" s="139">
        <v>65648.293609400003</v>
      </c>
      <c r="D316" s="140">
        <v>3.83321201631073E-4</v>
      </c>
    </row>
    <row r="317" spans="1:4" ht="21" customHeight="1">
      <c r="A317" s="137" t="s">
        <v>594</v>
      </c>
      <c r="B317" s="138">
        <v>3852</v>
      </c>
      <c r="C317" s="139">
        <v>27316.7713324</v>
      </c>
      <c r="D317" s="140">
        <v>1.5950296704006831E-4</v>
      </c>
    </row>
    <row r="318" spans="1:4" ht="21" customHeight="1">
      <c r="A318" s="137" t="s">
        <v>595</v>
      </c>
      <c r="B318" s="138">
        <v>46358</v>
      </c>
      <c r="C318" s="139">
        <v>433320.87946239999</v>
      </c>
      <c r="D318" s="140">
        <v>2.5301659963264801E-3</v>
      </c>
    </row>
    <row r="319" spans="1:4" ht="21" customHeight="1">
      <c r="A319" s="137" t="s">
        <v>596</v>
      </c>
      <c r="B319" s="138">
        <v>30601</v>
      </c>
      <c r="C319" s="139">
        <v>132470.5278516</v>
      </c>
      <c r="D319" s="140">
        <v>7.7349705719551303E-4</v>
      </c>
    </row>
    <row r="320" spans="1:4" ht="21" customHeight="1">
      <c r="A320" s="137" t="s">
        <v>597</v>
      </c>
      <c r="B320" s="138">
        <v>17180</v>
      </c>
      <c r="C320" s="139">
        <v>51489.108796799999</v>
      </c>
      <c r="D320" s="140">
        <v>3.0064554567609301E-4</v>
      </c>
    </row>
    <row r="321" spans="1:4" ht="21" customHeight="1">
      <c r="A321" s="137" t="s">
        <v>598</v>
      </c>
      <c r="B321" s="138">
        <v>30798</v>
      </c>
      <c r="C321" s="139">
        <v>65752.978592200001</v>
      </c>
      <c r="D321" s="140">
        <v>3.8393245854566099E-4</v>
      </c>
    </row>
    <row r="322" spans="1:4" ht="21" customHeight="1">
      <c r="A322" s="143" t="s">
        <v>599</v>
      </c>
      <c r="B322" s="144">
        <v>2025</v>
      </c>
      <c r="C322" s="145">
        <v>10924.004952400001</v>
      </c>
      <c r="D322" s="146">
        <v>6.3785400575563198E-5</v>
      </c>
    </row>
    <row r="323" spans="1:4">
      <c r="A323" s="147"/>
      <c r="B323" s="148"/>
      <c r="C323" s="120"/>
      <c r="D323" s="149" t="s">
        <v>372</v>
      </c>
    </row>
    <row r="324" spans="1:4">
      <c r="A324" s="1197"/>
      <c r="B324" s="1197"/>
      <c r="C324" s="1197"/>
      <c r="D324" s="1197"/>
    </row>
    <row r="325" spans="1:4">
      <c r="A325" s="1197"/>
      <c r="B325" s="1197"/>
      <c r="C325" s="1197"/>
      <c r="D325" s="1197"/>
    </row>
    <row r="326" spans="1:4">
      <c r="A326" s="118"/>
      <c r="B326" s="119"/>
      <c r="C326" s="120"/>
      <c r="D326" s="121" t="s">
        <v>54</v>
      </c>
    </row>
    <row r="327" spans="1:4" ht="24" customHeight="1">
      <c r="A327" s="1194" t="s">
        <v>330</v>
      </c>
      <c r="B327" s="122" t="s">
        <v>331</v>
      </c>
      <c r="C327" s="123" t="s">
        <v>332</v>
      </c>
      <c r="D327" s="124" t="s">
        <v>57</v>
      </c>
    </row>
    <row r="328" spans="1:4" ht="24" customHeight="1">
      <c r="A328" s="1195"/>
      <c r="B328" s="125" t="s">
        <v>10</v>
      </c>
      <c r="C328" s="126" t="s">
        <v>11</v>
      </c>
      <c r="D328" s="127" t="s">
        <v>12</v>
      </c>
    </row>
    <row r="329" spans="1:4">
      <c r="A329" s="128"/>
      <c r="B329" s="129"/>
      <c r="C329" s="130"/>
      <c r="D329" s="131"/>
    </row>
    <row r="330" spans="1:4" ht="21" customHeight="1">
      <c r="A330" s="137" t="s">
        <v>600</v>
      </c>
      <c r="B330" s="138">
        <v>20184</v>
      </c>
      <c r="C330" s="139">
        <v>159427.0738981</v>
      </c>
      <c r="D330" s="140">
        <v>9.3089666431779398E-4</v>
      </c>
    </row>
    <row r="331" spans="1:4" ht="21" customHeight="1">
      <c r="A331" s="137" t="s">
        <v>601</v>
      </c>
      <c r="B331" s="138">
        <v>178</v>
      </c>
      <c r="C331" s="139">
        <v>4168.1459547000004</v>
      </c>
      <c r="D331" s="140">
        <v>2.43378559911346E-5</v>
      </c>
    </row>
    <row r="332" spans="1:4" ht="21" customHeight="1">
      <c r="A332" s="137" t="s">
        <v>602</v>
      </c>
      <c r="B332" s="138">
        <v>52135</v>
      </c>
      <c r="C332" s="139">
        <v>291840.3327729</v>
      </c>
      <c r="D332" s="140">
        <v>1.7040593272465801E-3</v>
      </c>
    </row>
    <row r="333" spans="1:4" ht="21" customHeight="1">
      <c r="A333" s="137" t="s">
        <v>603</v>
      </c>
      <c r="B333" s="138">
        <v>14858</v>
      </c>
      <c r="C333" s="139">
        <v>205443.20737009999</v>
      </c>
      <c r="D333" s="140">
        <v>1.19958543910687E-3</v>
      </c>
    </row>
    <row r="334" spans="1:4" ht="21" customHeight="1">
      <c r="A334" s="137" t="s">
        <v>604</v>
      </c>
      <c r="B334" s="138">
        <v>4509</v>
      </c>
      <c r="C334" s="139">
        <v>86942.555843800001</v>
      </c>
      <c r="D334" s="140">
        <v>5.0765866325808205E-4</v>
      </c>
    </row>
    <row r="335" spans="1:4" ht="21" customHeight="1">
      <c r="A335" s="136" t="s">
        <v>605</v>
      </c>
      <c r="B335" s="133">
        <v>101586</v>
      </c>
      <c r="C335" s="134">
        <v>309083.326054</v>
      </c>
      <c r="D335" s="135">
        <v>1.8047413791450601E-3</v>
      </c>
    </row>
    <row r="336" spans="1:4" ht="21" customHeight="1">
      <c r="A336" s="137" t="s">
        <v>606</v>
      </c>
      <c r="B336" s="138">
        <v>35838</v>
      </c>
      <c r="C336" s="139">
        <v>170501.4888888</v>
      </c>
      <c r="D336" s="140">
        <v>9.9556031097484108E-4</v>
      </c>
    </row>
    <row r="337" spans="1:23" ht="21" customHeight="1">
      <c r="A337" s="137" t="s">
        <v>607</v>
      </c>
      <c r="B337" s="138">
        <v>16928</v>
      </c>
      <c r="C337" s="139">
        <v>36842.429303899997</v>
      </c>
      <c r="D337" s="140">
        <v>2.1512340222894501E-4</v>
      </c>
    </row>
    <row r="338" spans="1:23" ht="21" customHeight="1">
      <c r="A338" s="137" t="s">
        <v>608</v>
      </c>
      <c r="B338" s="138">
        <v>14110</v>
      </c>
      <c r="C338" s="139">
        <v>31722.368971</v>
      </c>
      <c r="D338" s="140">
        <v>1.8522730636226099E-4</v>
      </c>
    </row>
    <row r="339" spans="1:23" ht="21" customHeight="1">
      <c r="A339" s="137" t="s">
        <v>609</v>
      </c>
      <c r="B339" s="138">
        <v>22537</v>
      </c>
      <c r="C339" s="139">
        <v>44255.021815300002</v>
      </c>
      <c r="D339" s="140">
        <v>2.5840562195543699E-4</v>
      </c>
    </row>
    <row r="340" spans="1:23" ht="21" customHeight="1">
      <c r="A340" s="137" t="s">
        <v>610</v>
      </c>
      <c r="B340" s="138">
        <v>12173</v>
      </c>
      <c r="C340" s="139">
        <v>25762.017075</v>
      </c>
      <c r="D340" s="140">
        <v>1.50424737623572E-4</v>
      </c>
    </row>
    <row r="341" spans="1:23" ht="21" customHeight="1">
      <c r="A341" s="136" t="s">
        <v>611</v>
      </c>
      <c r="B341" s="133">
        <v>224611</v>
      </c>
      <c r="C341" s="134">
        <v>487999.48629809998</v>
      </c>
      <c r="D341" s="135">
        <v>2.8494350606601201E-3</v>
      </c>
    </row>
    <row r="342" spans="1:23" s="142" customFormat="1" ht="21" customHeight="1">
      <c r="A342" s="137" t="s">
        <v>612</v>
      </c>
      <c r="B342" s="138">
        <v>13360</v>
      </c>
      <c r="C342" s="139">
        <v>9741.1132092999997</v>
      </c>
      <c r="D342" s="140">
        <v>5.6878480997997203E-5</v>
      </c>
      <c r="F342" s="141"/>
      <c r="G342" s="141"/>
      <c r="H342" s="141"/>
      <c r="I342" s="141"/>
      <c r="J342" s="141"/>
      <c r="K342" s="141"/>
      <c r="L342" s="141"/>
      <c r="M342" s="141"/>
      <c r="N342" s="141"/>
      <c r="O342" s="141"/>
      <c r="P342" s="141"/>
      <c r="Q342" s="141"/>
      <c r="R342" s="141"/>
      <c r="S342" s="141"/>
      <c r="T342" s="141"/>
      <c r="U342" s="141"/>
      <c r="V342" s="141"/>
      <c r="W342" s="141"/>
    </row>
    <row r="343" spans="1:23" ht="21" customHeight="1">
      <c r="A343" s="137" t="s">
        <v>613</v>
      </c>
      <c r="B343" s="138">
        <v>21011</v>
      </c>
      <c r="C343" s="139">
        <v>33036.192330400001</v>
      </c>
      <c r="D343" s="140">
        <v>1.9289873727336201E-4</v>
      </c>
    </row>
    <row r="344" spans="1:23" ht="21" customHeight="1">
      <c r="A344" s="137" t="s">
        <v>614</v>
      </c>
      <c r="B344" s="138">
        <v>24638</v>
      </c>
      <c r="C344" s="139">
        <v>130333.03273750001</v>
      </c>
      <c r="D344" s="140">
        <v>7.6101619668004605E-4</v>
      </c>
    </row>
    <row r="345" spans="1:23" ht="21" customHeight="1">
      <c r="A345" s="137" t="s">
        <v>615</v>
      </c>
      <c r="B345" s="138">
        <v>10504</v>
      </c>
      <c r="C345" s="139">
        <v>20537.111135300001</v>
      </c>
      <c r="D345" s="140">
        <v>1.1991644695677E-4</v>
      </c>
    </row>
    <row r="346" spans="1:23" ht="21" customHeight="1">
      <c r="A346" s="137" t="s">
        <v>616</v>
      </c>
      <c r="B346" s="138">
        <v>16497</v>
      </c>
      <c r="C346" s="139">
        <v>14841.0800275</v>
      </c>
      <c r="D346" s="140">
        <v>8.6657250582818595E-5</v>
      </c>
    </row>
    <row r="347" spans="1:23" ht="21" customHeight="1">
      <c r="A347" s="137" t="s">
        <v>617</v>
      </c>
      <c r="B347" s="138">
        <v>15938</v>
      </c>
      <c r="C347" s="139">
        <v>23366.659355399999</v>
      </c>
      <c r="D347" s="140">
        <v>1.3643821415235301E-4</v>
      </c>
    </row>
    <row r="348" spans="1:23" ht="21" customHeight="1">
      <c r="A348" s="137" t="s">
        <v>618</v>
      </c>
      <c r="B348" s="138">
        <v>20359</v>
      </c>
      <c r="C348" s="139">
        <v>37246.924956700001</v>
      </c>
      <c r="D348" s="140">
        <v>2.17485257368827E-4</v>
      </c>
    </row>
    <row r="349" spans="1:23" ht="21" customHeight="1">
      <c r="A349" s="137" t="s">
        <v>619</v>
      </c>
      <c r="B349" s="138">
        <v>43211</v>
      </c>
      <c r="C349" s="139">
        <v>151145.09555</v>
      </c>
      <c r="D349" s="140">
        <v>8.8253808989444203E-4</v>
      </c>
    </row>
    <row r="350" spans="1:23" ht="21" customHeight="1">
      <c r="A350" s="137" t="s">
        <v>620</v>
      </c>
      <c r="B350" s="138">
        <v>11314</v>
      </c>
      <c r="C350" s="139">
        <v>14077.010143400001</v>
      </c>
      <c r="D350" s="140">
        <v>8.2195837041044694E-5</v>
      </c>
    </row>
    <row r="351" spans="1:23" ht="21" customHeight="1">
      <c r="A351" s="137" t="s">
        <v>621</v>
      </c>
      <c r="B351" s="138">
        <v>12271</v>
      </c>
      <c r="C351" s="139">
        <v>10860.814771200001</v>
      </c>
      <c r="D351" s="140">
        <v>6.3416432322816398E-5</v>
      </c>
    </row>
    <row r="352" spans="1:23" ht="21" customHeight="1">
      <c r="A352" s="137" t="s">
        <v>622</v>
      </c>
      <c r="B352" s="138">
        <v>6555</v>
      </c>
      <c r="C352" s="139">
        <v>9092.7493744999992</v>
      </c>
      <c r="D352" s="140">
        <v>5.3092676514968197E-5</v>
      </c>
    </row>
    <row r="353" spans="1:4" ht="21" customHeight="1">
      <c r="A353" s="137" t="s">
        <v>623</v>
      </c>
      <c r="B353" s="138">
        <v>13940</v>
      </c>
      <c r="C353" s="139">
        <v>22050.338368299999</v>
      </c>
      <c r="D353" s="140">
        <v>1.28752199562096E-4</v>
      </c>
    </row>
    <row r="354" spans="1:4" ht="21" customHeight="1">
      <c r="A354" s="137" t="s">
        <v>624</v>
      </c>
      <c r="B354" s="138">
        <v>15013</v>
      </c>
      <c r="C354" s="139">
        <v>11671.3643386</v>
      </c>
      <c r="D354" s="140">
        <v>6.8149241312581599E-5</v>
      </c>
    </row>
    <row r="355" spans="1:4" ht="21" customHeight="1">
      <c r="A355" s="136" t="s">
        <v>625</v>
      </c>
      <c r="B355" s="133">
        <v>113519</v>
      </c>
      <c r="C355" s="134">
        <v>256828.38045940001</v>
      </c>
      <c r="D355" s="135">
        <v>1.4996241028961499E-3</v>
      </c>
    </row>
    <row r="356" spans="1:4" ht="21" customHeight="1">
      <c r="A356" s="137" t="s">
        <v>626</v>
      </c>
      <c r="B356" s="138">
        <v>19368</v>
      </c>
      <c r="C356" s="139">
        <v>27417.831266900001</v>
      </c>
      <c r="D356" s="140">
        <v>1.6009305725261499E-4</v>
      </c>
    </row>
    <row r="357" spans="1:4" ht="21" customHeight="1">
      <c r="A357" s="137" t="s">
        <v>627</v>
      </c>
      <c r="B357" s="138">
        <v>40937</v>
      </c>
      <c r="C357" s="139">
        <v>126639.4240844</v>
      </c>
      <c r="D357" s="140">
        <v>7.3944916988594005E-4</v>
      </c>
    </row>
    <row r="358" spans="1:4" ht="21" customHeight="1">
      <c r="A358" s="137" t="s">
        <v>628</v>
      </c>
      <c r="B358" s="138">
        <v>32036</v>
      </c>
      <c r="C358" s="139">
        <v>53885.097533</v>
      </c>
      <c r="D358" s="140">
        <v>3.14635753661076E-4</v>
      </c>
    </row>
    <row r="359" spans="1:4" ht="21" customHeight="1">
      <c r="A359" s="137" t="s">
        <v>629</v>
      </c>
      <c r="B359" s="138">
        <v>21178</v>
      </c>
      <c r="C359" s="139">
        <v>48886.027575100001</v>
      </c>
      <c r="D359" s="140">
        <v>2.8544612209652198E-4</v>
      </c>
    </row>
    <row r="360" spans="1:4" ht="21" customHeight="1">
      <c r="A360" s="136" t="s">
        <v>630</v>
      </c>
      <c r="B360" s="133">
        <v>80151</v>
      </c>
      <c r="C360" s="134">
        <v>235837.1459301</v>
      </c>
      <c r="D360" s="135">
        <v>1.3770560238023401E-3</v>
      </c>
    </row>
    <row r="361" spans="1:4" ht="21" customHeight="1">
      <c r="A361" s="137" t="s">
        <v>631</v>
      </c>
      <c r="B361" s="138">
        <v>8116</v>
      </c>
      <c r="C361" s="139">
        <v>9871.5358037999995</v>
      </c>
      <c r="D361" s="140">
        <v>5.7640020146920702E-5</v>
      </c>
    </row>
    <row r="362" spans="1:4" ht="21" customHeight="1">
      <c r="A362" s="137" t="s">
        <v>632</v>
      </c>
      <c r="B362" s="138">
        <v>8071</v>
      </c>
      <c r="C362" s="139">
        <v>13788.2653462</v>
      </c>
      <c r="D362" s="140">
        <v>8.0509852584449801E-5</v>
      </c>
    </row>
    <row r="363" spans="1:4" ht="21" customHeight="1">
      <c r="A363" s="137" t="s">
        <v>633</v>
      </c>
      <c r="B363" s="138">
        <v>7161</v>
      </c>
      <c r="C363" s="139">
        <v>12379.782754899999</v>
      </c>
      <c r="D363" s="140">
        <v>7.2285705242770002E-5</v>
      </c>
    </row>
    <row r="364" spans="1:4" ht="21" customHeight="1">
      <c r="A364" s="137" t="s">
        <v>634</v>
      </c>
      <c r="B364" s="138">
        <v>21221</v>
      </c>
      <c r="C364" s="139">
        <v>116655.8254135</v>
      </c>
      <c r="D364" s="140">
        <v>6.8115481326638295E-4</v>
      </c>
    </row>
    <row r="365" spans="1:4" ht="21" customHeight="1">
      <c r="A365" s="137" t="s">
        <v>635</v>
      </c>
      <c r="B365" s="138">
        <v>8412</v>
      </c>
      <c r="C365" s="139">
        <v>18407.292509800001</v>
      </c>
      <c r="D365" s="140">
        <v>1.07480409553568E-4</v>
      </c>
    </row>
    <row r="366" spans="1:4" ht="21" customHeight="1">
      <c r="A366" s="137" t="s">
        <v>636</v>
      </c>
      <c r="B366" s="138">
        <v>11368</v>
      </c>
      <c r="C366" s="139">
        <v>18444.995282299999</v>
      </c>
      <c r="D366" s="140">
        <v>1.07700556510403E-4</v>
      </c>
    </row>
    <row r="367" spans="1:4" ht="21" customHeight="1">
      <c r="A367" s="137" t="s">
        <v>637</v>
      </c>
      <c r="B367" s="138">
        <v>15802</v>
      </c>
      <c r="C367" s="139">
        <v>46289.448819600002</v>
      </c>
      <c r="D367" s="140">
        <v>2.70284666497843E-4</v>
      </c>
    </row>
    <row r="368" spans="1:4" ht="21" customHeight="1">
      <c r="A368" s="150" t="s">
        <v>638</v>
      </c>
      <c r="B368" s="151">
        <v>93193</v>
      </c>
      <c r="C368" s="152">
        <v>279558.09486720001</v>
      </c>
      <c r="D368" s="153">
        <v>1.6323431875896401E-3</v>
      </c>
    </row>
    <row r="369" spans="1:23">
      <c r="A369" s="147"/>
      <c r="B369" s="148"/>
      <c r="C369" s="120"/>
      <c r="D369" s="149" t="s">
        <v>372</v>
      </c>
    </row>
    <row r="370" spans="1:23">
      <c r="A370" s="1197"/>
      <c r="B370" s="1197"/>
      <c r="C370" s="1197"/>
      <c r="D370" s="1197"/>
    </row>
    <row r="371" spans="1:23">
      <c r="A371" s="1197"/>
      <c r="B371" s="1197"/>
      <c r="C371" s="1197"/>
      <c r="D371" s="1197"/>
    </row>
    <row r="372" spans="1:23">
      <c r="A372" s="1197"/>
      <c r="B372" s="1197"/>
      <c r="C372" s="1197"/>
      <c r="D372" s="1197"/>
    </row>
    <row r="373" spans="1:23">
      <c r="A373" s="118"/>
      <c r="B373" s="119"/>
      <c r="C373" s="120"/>
      <c r="D373" s="121" t="s">
        <v>54</v>
      </c>
    </row>
    <row r="374" spans="1:23" ht="24" customHeight="1">
      <c r="A374" s="1194" t="s">
        <v>330</v>
      </c>
      <c r="B374" s="122" t="s">
        <v>331</v>
      </c>
      <c r="C374" s="123" t="s">
        <v>332</v>
      </c>
      <c r="D374" s="124" t="s">
        <v>57</v>
      </c>
    </row>
    <row r="375" spans="1:23" ht="24" customHeight="1">
      <c r="A375" s="1195"/>
      <c r="B375" s="125" t="s">
        <v>10</v>
      </c>
      <c r="C375" s="126" t="s">
        <v>11</v>
      </c>
      <c r="D375" s="127" t="s">
        <v>12</v>
      </c>
    </row>
    <row r="376" spans="1:23">
      <c r="A376" s="128"/>
      <c r="B376" s="129"/>
      <c r="C376" s="130"/>
      <c r="D376" s="131"/>
    </row>
    <row r="377" spans="1:23" ht="21" customHeight="1">
      <c r="A377" s="137" t="s">
        <v>639</v>
      </c>
      <c r="B377" s="138">
        <v>7598</v>
      </c>
      <c r="C377" s="139">
        <v>15221.6376975</v>
      </c>
      <c r="D377" s="140">
        <v>8.8879331543860305E-5</v>
      </c>
    </row>
    <row r="378" spans="1:23" ht="21" customHeight="1">
      <c r="A378" s="137" t="s">
        <v>640</v>
      </c>
      <c r="B378" s="138">
        <v>8241</v>
      </c>
      <c r="C378" s="139">
        <v>18670.894234799998</v>
      </c>
      <c r="D378" s="140">
        <v>1.0901958329935099E-4</v>
      </c>
    </row>
    <row r="379" spans="1:23" ht="21" customHeight="1">
      <c r="A379" s="137" t="s">
        <v>641</v>
      </c>
      <c r="B379" s="138">
        <v>32862</v>
      </c>
      <c r="C379" s="139">
        <v>113464.0405354</v>
      </c>
      <c r="D379" s="140">
        <v>6.6251794172634301E-4</v>
      </c>
    </row>
    <row r="380" spans="1:23" s="142" customFormat="1" ht="21" customHeight="1">
      <c r="A380" s="137" t="s">
        <v>642</v>
      </c>
      <c r="B380" s="138">
        <v>12725</v>
      </c>
      <c r="C380" s="139">
        <v>53601.5012738</v>
      </c>
      <c r="D380" s="140">
        <v>3.1297983158179899E-4</v>
      </c>
      <c r="F380" s="141"/>
      <c r="G380" s="141"/>
      <c r="H380" s="141"/>
      <c r="I380" s="141"/>
      <c r="J380" s="141"/>
      <c r="K380" s="141"/>
      <c r="L380" s="141"/>
      <c r="M380" s="141"/>
      <c r="N380" s="141"/>
      <c r="O380" s="141"/>
      <c r="P380" s="141"/>
      <c r="Q380" s="141"/>
      <c r="R380" s="141"/>
      <c r="S380" s="141"/>
      <c r="T380" s="141"/>
      <c r="U380" s="141"/>
      <c r="V380" s="141"/>
      <c r="W380" s="141"/>
    </row>
    <row r="381" spans="1:23" ht="21" customHeight="1">
      <c r="A381" s="137" t="s">
        <v>643</v>
      </c>
      <c r="B381" s="138">
        <v>15210</v>
      </c>
      <c r="C381" s="139">
        <v>48226.1404119</v>
      </c>
      <c r="D381" s="140">
        <v>2.8159303275586401E-4</v>
      </c>
    </row>
    <row r="382" spans="1:23" ht="21" customHeight="1">
      <c r="A382" s="137" t="s">
        <v>644</v>
      </c>
      <c r="B382" s="138">
        <v>16557</v>
      </c>
      <c r="C382" s="139">
        <v>30373.880713800001</v>
      </c>
      <c r="D382" s="140">
        <v>1.7735346668242401E-4</v>
      </c>
    </row>
    <row r="383" spans="1:23" ht="21" customHeight="1">
      <c r="A383" s="136" t="s">
        <v>645</v>
      </c>
      <c r="B383" s="133">
        <v>201935</v>
      </c>
      <c r="C383" s="134">
        <v>2522522.3667422002</v>
      </c>
      <c r="D383" s="135">
        <v>1.47290394250617E-2</v>
      </c>
    </row>
    <row r="384" spans="1:23" ht="21" customHeight="1">
      <c r="A384" s="137" t="s">
        <v>646</v>
      </c>
      <c r="B384" s="138">
        <v>41418</v>
      </c>
      <c r="C384" s="139">
        <v>89611.981720199998</v>
      </c>
      <c r="D384" s="140">
        <v>5.2324547410034002E-4</v>
      </c>
    </row>
    <row r="385" spans="1:4" ht="21" customHeight="1">
      <c r="A385" s="137" t="s">
        <v>647</v>
      </c>
      <c r="B385" s="138">
        <v>15656</v>
      </c>
      <c r="C385" s="139">
        <v>38128.149857999997</v>
      </c>
      <c r="D385" s="140">
        <v>2.2263074051090799E-4</v>
      </c>
    </row>
    <row r="386" spans="1:4" ht="21" customHeight="1">
      <c r="A386" s="137" t="s">
        <v>648</v>
      </c>
      <c r="B386" s="138">
        <v>15217</v>
      </c>
      <c r="C386" s="139">
        <v>168717.6594036</v>
      </c>
      <c r="D386" s="140">
        <v>9.8514450845847701E-4</v>
      </c>
    </row>
    <row r="387" spans="1:4" ht="21" customHeight="1">
      <c r="A387" s="137" t="s">
        <v>649</v>
      </c>
      <c r="B387" s="138">
        <v>54673</v>
      </c>
      <c r="C387" s="139">
        <v>1855052.0008397</v>
      </c>
      <c r="D387" s="140">
        <v>1.0831671669653001E-2</v>
      </c>
    </row>
    <row r="388" spans="1:4" ht="21" customHeight="1">
      <c r="A388" s="137" t="s">
        <v>650</v>
      </c>
      <c r="B388" s="138">
        <v>31306</v>
      </c>
      <c r="C388" s="139">
        <v>161939.5742993</v>
      </c>
      <c r="D388" s="140">
        <v>9.4556718536159795E-4</v>
      </c>
    </row>
    <row r="389" spans="1:4" ht="21" customHeight="1">
      <c r="A389" s="137" t="s">
        <v>651</v>
      </c>
      <c r="B389" s="138">
        <v>9644</v>
      </c>
      <c r="C389" s="139">
        <v>77518.746623700004</v>
      </c>
      <c r="D389" s="140">
        <v>4.5263292419342699E-4</v>
      </c>
    </row>
    <row r="390" spans="1:4" ht="21" customHeight="1">
      <c r="A390" s="137" t="s">
        <v>652</v>
      </c>
      <c r="B390" s="138">
        <v>34021</v>
      </c>
      <c r="C390" s="139">
        <v>131554.2539977</v>
      </c>
      <c r="D390" s="140">
        <v>7.6814692278394901E-4</v>
      </c>
    </row>
    <row r="391" spans="1:4" ht="21" customHeight="1">
      <c r="A391" s="136" t="s">
        <v>653</v>
      </c>
      <c r="B391" s="133">
        <v>173932</v>
      </c>
      <c r="C391" s="134">
        <v>778703.82383919996</v>
      </c>
      <c r="D391" s="135">
        <v>4.5468612976409997E-3</v>
      </c>
    </row>
    <row r="392" spans="1:4" ht="21" customHeight="1">
      <c r="A392" s="137" t="s">
        <v>654</v>
      </c>
      <c r="B392" s="138">
        <v>16338</v>
      </c>
      <c r="C392" s="139">
        <v>26462.600875600001</v>
      </c>
      <c r="D392" s="140">
        <v>1.5451545513539501E-4</v>
      </c>
    </row>
    <row r="393" spans="1:4" ht="21" customHeight="1">
      <c r="A393" s="137" t="s">
        <v>655</v>
      </c>
      <c r="B393" s="138">
        <v>21677</v>
      </c>
      <c r="C393" s="139">
        <v>283106.65355400002</v>
      </c>
      <c r="D393" s="140">
        <v>1.6530632658292401E-3</v>
      </c>
    </row>
    <row r="394" spans="1:4" ht="21" customHeight="1">
      <c r="A394" s="137" t="s">
        <v>656</v>
      </c>
      <c r="B394" s="138">
        <v>26879</v>
      </c>
      <c r="C394" s="139">
        <v>56025.679167800001</v>
      </c>
      <c r="D394" s="140">
        <v>3.2713463640924001E-4</v>
      </c>
    </row>
    <row r="395" spans="1:4" ht="21" customHeight="1">
      <c r="A395" s="137" t="s">
        <v>657</v>
      </c>
      <c r="B395" s="138">
        <v>36822</v>
      </c>
      <c r="C395" s="139">
        <v>267886.88206690003</v>
      </c>
      <c r="D395" s="140">
        <v>1.56419483111108E-3</v>
      </c>
    </row>
    <row r="396" spans="1:4" ht="21" customHeight="1">
      <c r="A396" s="137" t="s">
        <v>658</v>
      </c>
      <c r="B396" s="138">
        <v>14454</v>
      </c>
      <c r="C396" s="139">
        <v>58467.218620599997</v>
      </c>
      <c r="D396" s="140">
        <v>3.4139081559411602E-4</v>
      </c>
    </row>
    <row r="397" spans="1:4" ht="21" customHeight="1">
      <c r="A397" s="137" t="s">
        <v>659</v>
      </c>
      <c r="B397" s="138">
        <v>36990</v>
      </c>
      <c r="C397" s="139">
        <v>47922.322478000002</v>
      </c>
      <c r="D397" s="140">
        <v>2.7981903606689399E-4</v>
      </c>
    </row>
    <row r="398" spans="1:4" ht="21" customHeight="1">
      <c r="A398" s="137" t="s">
        <v>660</v>
      </c>
      <c r="B398" s="138">
        <v>20772</v>
      </c>
      <c r="C398" s="139">
        <v>38832.467076300003</v>
      </c>
      <c r="D398" s="140">
        <v>2.2674325749504401E-4</v>
      </c>
    </row>
    <row r="399" spans="1:4" ht="21" customHeight="1">
      <c r="A399" s="136" t="s">
        <v>661</v>
      </c>
      <c r="B399" s="133">
        <v>67385</v>
      </c>
      <c r="C399" s="134">
        <v>202893.04560770001</v>
      </c>
      <c r="D399" s="135">
        <v>1.1846950129073199E-3</v>
      </c>
    </row>
    <row r="400" spans="1:4" ht="21" customHeight="1">
      <c r="A400" s="137" t="s">
        <v>662</v>
      </c>
      <c r="B400" s="138">
        <v>9978</v>
      </c>
      <c r="C400" s="139">
        <v>18591.066904800002</v>
      </c>
      <c r="D400" s="140">
        <v>1.08553470528154E-4</v>
      </c>
    </row>
    <row r="401" spans="1:4" ht="21" customHeight="1">
      <c r="A401" s="137" t="s">
        <v>663</v>
      </c>
      <c r="B401" s="138">
        <v>5197</v>
      </c>
      <c r="C401" s="139">
        <v>13102.9698737</v>
      </c>
      <c r="D401" s="140">
        <v>7.6508403810259204E-5</v>
      </c>
    </row>
    <row r="402" spans="1:4" ht="21" customHeight="1">
      <c r="A402" s="137" t="s">
        <v>664</v>
      </c>
      <c r="B402" s="138">
        <v>7425</v>
      </c>
      <c r="C402" s="139">
        <v>14121.981754099999</v>
      </c>
      <c r="D402" s="140">
        <v>8.2458426834396701E-5</v>
      </c>
    </row>
    <row r="403" spans="1:4" ht="21" customHeight="1">
      <c r="A403" s="137" t="s">
        <v>665</v>
      </c>
      <c r="B403" s="138">
        <v>16002</v>
      </c>
      <c r="C403" s="139">
        <v>38974.332931299999</v>
      </c>
      <c r="D403" s="140">
        <v>2.2757161398413299E-4</v>
      </c>
    </row>
    <row r="404" spans="1:4" ht="21" customHeight="1">
      <c r="A404" s="137" t="s">
        <v>666</v>
      </c>
      <c r="B404" s="138">
        <v>28783</v>
      </c>
      <c r="C404" s="139">
        <v>118102.69414380001</v>
      </c>
      <c r="D404" s="140">
        <v>6.8960309775037702E-4</v>
      </c>
    </row>
    <row r="405" spans="1:4" ht="21" customHeight="1">
      <c r="A405" s="136" t="s">
        <v>667</v>
      </c>
      <c r="B405" s="133">
        <v>100467</v>
      </c>
      <c r="C405" s="134">
        <v>201728.61671110001</v>
      </c>
      <c r="D405" s="135">
        <v>1.17789589811975E-3</v>
      </c>
    </row>
    <row r="406" spans="1:4" ht="21" customHeight="1">
      <c r="A406" s="137" t="s">
        <v>668</v>
      </c>
      <c r="B406" s="138">
        <v>8551</v>
      </c>
      <c r="C406" s="139">
        <v>28932.061835299999</v>
      </c>
      <c r="D406" s="140">
        <v>1.6893466834579999E-4</v>
      </c>
    </row>
    <row r="407" spans="1:4" ht="21" customHeight="1">
      <c r="A407" s="137" t="s">
        <v>669</v>
      </c>
      <c r="B407" s="138">
        <v>9865</v>
      </c>
      <c r="C407" s="139">
        <v>16102.9901441</v>
      </c>
      <c r="D407" s="140">
        <v>9.4025559424531705E-5</v>
      </c>
    </row>
    <row r="408" spans="1:4" ht="21" customHeight="1">
      <c r="A408" s="137" t="s">
        <v>670</v>
      </c>
      <c r="B408" s="138">
        <v>12100</v>
      </c>
      <c r="C408" s="139">
        <v>16420.133267000001</v>
      </c>
      <c r="D408" s="140">
        <v>9.5877362057550204E-5</v>
      </c>
    </row>
    <row r="409" spans="1:4" ht="21" customHeight="1">
      <c r="A409" s="137" t="s">
        <v>671</v>
      </c>
      <c r="B409" s="138">
        <v>14575</v>
      </c>
      <c r="C409" s="139">
        <v>36902.3095321</v>
      </c>
      <c r="D409" s="140">
        <v>2.1547304362502001E-4</v>
      </c>
    </row>
    <row r="410" spans="1:4" ht="21" customHeight="1">
      <c r="A410" s="137" t="s">
        <v>672</v>
      </c>
      <c r="B410" s="138">
        <v>27991</v>
      </c>
      <c r="C410" s="139">
        <v>69148.792363300003</v>
      </c>
      <c r="D410" s="140">
        <v>4.0376065732563698E-4</v>
      </c>
    </row>
    <row r="411" spans="1:4" ht="21" customHeight="1">
      <c r="A411" s="137" t="s">
        <v>673</v>
      </c>
      <c r="B411" s="138">
        <v>8117</v>
      </c>
      <c r="C411" s="139">
        <v>8719.8228761999999</v>
      </c>
      <c r="D411" s="140">
        <v>5.0915154060249702E-5</v>
      </c>
    </row>
    <row r="412" spans="1:4" ht="21" customHeight="1">
      <c r="A412" s="137" t="s">
        <v>674</v>
      </c>
      <c r="B412" s="138">
        <v>19268</v>
      </c>
      <c r="C412" s="139">
        <v>25502.5066931</v>
      </c>
      <c r="D412" s="140">
        <v>1.4890945328095801E-4</v>
      </c>
    </row>
    <row r="413" spans="1:4" ht="21" customHeight="1">
      <c r="A413" s="136" t="s">
        <v>675</v>
      </c>
      <c r="B413" s="133">
        <v>223045</v>
      </c>
      <c r="C413" s="134">
        <v>693841.72172419995</v>
      </c>
      <c r="D413" s="135">
        <v>4.0513504295412598E-3</v>
      </c>
    </row>
    <row r="414" spans="1:4" ht="21" customHeight="1">
      <c r="A414" s="143" t="s">
        <v>676</v>
      </c>
      <c r="B414" s="144">
        <v>5592</v>
      </c>
      <c r="C414" s="145">
        <v>16975.671510299999</v>
      </c>
      <c r="D414" s="146">
        <v>9.9121156759066694E-5</v>
      </c>
    </row>
    <row r="415" spans="1:4">
      <c r="A415" s="147"/>
      <c r="B415" s="148"/>
      <c r="C415" s="120"/>
      <c r="D415" s="149" t="s">
        <v>372</v>
      </c>
    </row>
    <row r="416" spans="1:4">
      <c r="A416" s="1197"/>
      <c r="B416" s="1197"/>
      <c r="C416" s="1197"/>
      <c r="D416" s="1197"/>
    </row>
    <row r="417" spans="1:23">
      <c r="A417" s="1197"/>
      <c r="B417" s="1197"/>
      <c r="C417" s="1197"/>
      <c r="D417" s="1197"/>
    </row>
    <row r="418" spans="1:23" s="142" customFormat="1">
      <c r="A418" s="1197"/>
      <c r="B418" s="1197"/>
      <c r="C418" s="1197"/>
      <c r="D418" s="1197"/>
      <c r="F418" s="141"/>
      <c r="G418" s="141"/>
      <c r="H418" s="141"/>
      <c r="I418" s="141"/>
      <c r="J418" s="141"/>
      <c r="K418" s="141"/>
      <c r="L418" s="141"/>
      <c r="M418" s="141"/>
      <c r="N418" s="141"/>
      <c r="O418" s="141"/>
      <c r="P418" s="141"/>
      <c r="Q418" s="141"/>
      <c r="R418" s="141"/>
      <c r="S418" s="141"/>
      <c r="T418" s="141"/>
      <c r="U418" s="141"/>
      <c r="V418" s="141"/>
      <c r="W418" s="141"/>
    </row>
    <row r="419" spans="1:23">
      <c r="A419" s="118"/>
      <c r="B419" s="119"/>
      <c r="C419" s="120"/>
      <c r="D419" s="121" t="s">
        <v>54</v>
      </c>
    </row>
    <row r="420" spans="1:23" ht="24" customHeight="1">
      <c r="A420" s="1194" t="s">
        <v>330</v>
      </c>
      <c r="B420" s="122" t="s">
        <v>331</v>
      </c>
      <c r="C420" s="123" t="s">
        <v>332</v>
      </c>
      <c r="D420" s="124" t="s">
        <v>57</v>
      </c>
    </row>
    <row r="421" spans="1:23" ht="24" customHeight="1">
      <c r="A421" s="1195"/>
      <c r="B421" s="125" t="s">
        <v>10</v>
      </c>
      <c r="C421" s="126" t="s">
        <v>11</v>
      </c>
      <c r="D421" s="127" t="s">
        <v>12</v>
      </c>
    </row>
    <row r="422" spans="1:23">
      <c r="A422" s="128"/>
      <c r="B422" s="129"/>
      <c r="C422" s="130"/>
      <c r="D422" s="131"/>
    </row>
    <row r="423" spans="1:23" ht="21" customHeight="1">
      <c r="A423" s="137" t="s">
        <v>677</v>
      </c>
      <c r="B423" s="138">
        <v>11579</v>
      </c>
      <c r="C423" s="139">
        <v>23751.7666006</v>
      </c>
      <c r="D423" s="140">
        <v>1.3868686013948601E-4</v>
      </c>
    </row>
    <row r="424" spans="1:23" ht="21" customHeight="1">
      <c r="A424" s="137" t="s">
        <v>678</v>
      </c>
      <c r="B424" s="138">
        <v>8157</v>
      </c>
      <c r="C424" s="139">
        <v>22123.1945872</v>
      </c>
      <c r="D424" s="140">
        <v>1.2917760792900901E-4</v>
      </c>
    </row>
    <row r="425" spans="1:23" ht="21" customHeight="1">
      <c r="A425" s="137" t="s">
        <v>679</v>
      </c>
      <c r="B425" s="138">
        <v>11954</v>
      </c>
      <c r="C425" s="139">
        <v>22792.921126599998</v>
      </c>
      <c r="D425" s="140">
        <v>1.33088149509488E-4</v>
      </c>
    </row>
    <row r="426" spans="1:23" ht="21" customHeight="1">
      <c r="A426" s="137" t="s">
        <v>680</v>
      </c>
      <c r="B426" s="138">
        <v>22982</v>
      </c>
      <c r="C426" s="139">
        <v>71947.197025500005</v>
      </c>
      <c r="D426" s="140">
        <v>4.2010057689988899E-4</v>
      </c>
    </row>
    <row r="427" spans="1:23" ht="21" customHeight="1">
      <c r="A427" s="137" t="s">
        <v>681</v>
      </c>
      <c r="B427" s="138">
        <v>14692</v>
      </c>
      <c r="C427" s="139">
        <v>31576.894069999998</v>
      </c>
      <c r="D427" s="140">
        <v>1.84377876608759E-4</v>
      </c>
    </row>
    <row r="428" spans="1:23" ht="21" customHeight="1">
      <c r="A428" s="137" t="s">
        <v>682</v>
      </c>
      <c r="B428" s="138">
        <v>23177</v>
      </c>
      <c r="C428" s="139">
        <v>60942.561796100003</v>
      </c>
      <c r="D428" s="140">
        <v>3.55844375135625E-4</v>
      </c>
    </row>
    <row r="429" spans="1:23" ht="21" customHeight="1">
      <c r="A429" s="137" t="s">
        <v>683</v>
      </c>
      <c r="B429" s="138">
        <v>24386</v>
      </c>
      <c r="C429" s="139">
        <v>47954.038680700003</v>
      </c>
      <c r="D429" s="140">
        <v>2.8000422736832299E-4</v>
      </c>
    </row>
    <row r="430" spans="1:23" ht="21" customHeight="1">
      <c r="A430" s="137" t="s">
        <v>684</v>
      </c>
      <c r="B430" s="138">
        <v>24337</v>
      </c>
      <c r="C430" s="139">
        <v>78694.549744799995</v>
      </c>
      <c r="D430" s="140">
        <v>4.5949845321910599E-4</v>
      </c>
    </row>
    <row r="431" spans="1:23" ht="21" customHeight="1">
      <c r="A431" s="137" t="s">
        <v>685</v>
      </c>
      <c r="B431" s="138">
        <v>15159</v>
      </c>
      <c r="C431" s="139">
        <v>25781.510937700001</v>
      </c>
      <c r="D431" s="140">
        <v>1.5053856252996001E-4</v>
      </c>
    </row>
    <row r="432" spans="1:23" ht="21" customHeight="1">
      <c r="A432" s="137" t="s">
        <v>686</v>
      </c>
      <c r="B432" s="138">
        <v>23786</v>
      </c>
      <c r="C432" s="139">
        <v>55476.095505899997</v>
      </c>
      <c r="D432" s="140">
        <v>3.2392561058246401E-4</v>
      </c>
    </row>
    <row r="433" spans="1:4" ht="21" customHeight="1">
      <c r="A433" s="137" t="s">
        <v>687</v>
      </c>
      <c r="B433" s="138">
        <v>37244</v>
      </c>
      <c r="C433" s="139">
        <v>235825.32013879999</v>
      </c>
      <c r="D433" s="140">
        <v>1.37698697286008E-3</v>
      </c>
    </row>
    <row r="434" spans="1:4" ht="21" customHeight="1">
      <c r="A434" s="132" t="s">
        <v>688</v>
      </c>
      <c r="B434" s="133">
        <v>1138374</v>
      </c>
      <c r="C434" s="134">
        <v>6321606.6160032004</v>
      </c>
      <c r="D434" s="135">
        <v>3.6911939534987698E-2</v>
      </c>
    </row>
    <row r="435" spans="1:4" ht="21" customHeight="1">
      <c r="A435" s="136" t="s">
        <v>689</v>
      </c>
      <c r="B435" s="133">
        <v>118288</v>
      </c>
      <c r="C435" s="134">
        <v>308341.20881759998</v>
      </c>
      <c r="D435" s="135">
        <v>1.80040814738582E-3</v>
      </c>
    </row>
    <row r="436" spans="1:4" ht="21" customHeight="1">
      <c r="A436" s="137" t="s">
        <v>690</v>
      </c>
      <c r="B436" s="138">
        <v>28226</v>
      </c>
      <c r="C436" s="139">
        <v>98916.324294799997</v>
      </c>
      <c r="D436" s="140">
        <v>5.7757364593833804E-4</v>
      </c>
    </row>
    <row r="437" spans="1:4" ht="21" customHeight="1">
      <c r="A437" s="137" t="s">
        <v>691</v>
      </c>
      <c r="B437" s="138">
        <v>10399</v>
      </c>
      <c r="C437" s="139">
        <v>17198.2099963</v>
      </c>
      <c r="D437" s="140">
        <v>1.00420561742389E-4</v>
      </c>
    </row>
    <row r="438" spans="1:4" ht="21" customHeight="1">
      <c r="A438" s="137" t="s">
        <v>692</v>
      </c>
      <c r="B438" s="138">
        <v>11963</v>
      </c>
      <c r="C438" s="139">
        <v>49522.472508500003</v>
      </c>
      <c r="D438" s="140">
        <v>2.89162331966263E-4</v>
      </c>
    </row>
    <row r="439" spans="1:4" ht="21" customHeight="1">
      <c r="A439" s="137" t="s">
        <v>411</v>
      </c>
      <c r="B439" s="138">
        <v>7962</v>
      </c>
      <c r="C439" s="139">
        <v>12575.2437648</v>
      </c>
      <c r="D439" s="140">
        <v>7.3427004506886103E-5</v>
      </c>
    </row>
    <row r="440" spans="1:4" ht="21" customHeight="1">
      <c r="A440" s="137" t="s">
        <v>693</v>
      </c>
      <c r="B440" s="138">
        <v>5942</v>
      </c>
      <c r="C440" s="139">
        <v>14400.3503772</v>
      </c>
      <c r="D440" s="140">
        <v>8.4083824681566405E-5</v>
      </c>
    </row>
    <row r="441" spans="1:4" ht="21" customHeight="1">
      <c r="A441" s="137" t="s">
        <v>694</v>
      </c>
      <c r="B441" s="138">
        <v>15043</v>
      </c>
      <c r="C441" s="139">
        <v>42178.621164299999</v>
      </c>
      <c r="D441" s="140">
        <v>2.4628149276870501E-4</v>
      </c>
    </row>
    <row r="442" spans="1:4" ht="21" customHeight="1">
      <c r="A442" s="137" t="s">
        <v>695</v>
      </c>
      <c r="B442" s="138">
        <v>19503</v>
      </c>
      <c r="C442" s="139">
        <v>35345.509539699997</v>
      </c>
      <c r="D442" s="140">
        <v>2.0638286913645499E-4</v>
      </c>
    </row>
    <row r="443" spans="1:4" ht="21" customHeight="1">
      <c r="A443" s="137" t="s">
        <v>696</v>
      </c>
      <c r="B443" s="138">
        <v>8067</v>
      </c>
      <c r="C443" s="139">
        <v>17720.918905999999</v>
      </c>
      <c r="D443" s="140">
        <v>1.03472665557328E-4</v>
      </c>
    </row>
    <row r="444" spans="1:4" ht="21" customHeight="1">
      <c r="A444" s="137" t="s">
        <v>697</v>
      </c>
      <c r="B444" s="138">
        <v>11183</v>
      </c>
      <c r="C444" s="139">
        <v>20483.558266</v>
      </c>
      <c r="D444" s="140">
        <v>1.1960375108788699E-4</v>
      </c>
    </row>
    <row r="445" spans="1:4" ht="21" customHeight="1">
      <c r="A445" s="136" t="s">
        <v>698</v>
      </c>
      <c r="B445" s="133">
        <v>78429</v>
      </c>
      <c r="C445" s="134">
        <v>304901.23074470001</v>
      </c>
      <c r="D445" s="135">
        <v>1.78032207269918E-3</v>
      </c>
    </row>
    <row r="446" spans="1:4" ht="21" customHeight="1">
      <c r="A446" s="137" t="s">
        <v>699</v>
      </c>
      <c r="B446" s="138">
        <v>24741</v>
      </c>
      <c r="C446" s="139">
        <v>44258.2229754</v>
      </c>
      <c r="D446" s="140">
        <v>2.5842431356901401E-4</v>
      </c>
    </row>
    <row r="447" spans="1:4" ht="21" customHeight="1">
      <c r="A447" s="137" t="s">
        <v>700</v>
      </c>
      <c r="B447" s="138">
        <v>29596</v>
      </c>
      <c r="C447" s="139">
        <v>157084.7173665</v>
      </c>
      <c r="D447" s="140">
        <v>9.1721961544149599E-4</v>
      </c>
    </row>
    <row r="448" spans="1:4" ht="21" customHeight="1">
      <c r="A448" s="137" t="s">
        <v>701</v>
      </c>
      <c r="B448" s="138">
        <v>10440</v>
      </c>
      <c r="C448" s="139">
        <v>56145.341210899998</v>
      </c>
      <c r="D448" s="140">
        <v>3.2783334456491E-4</v>
      </c>
    </row>
    <row r="449" spans="1:23" ht="21" customHeight="1">
      <c r="A449" s="137" t="s">
        <v>702</v>
      </c>
      <c r="B449" s="138">
        <v>188</v>
      </c>
      <c r="C449" s="139">
        <v>1395.7488725000001</v>
      </c>
      <c r="D449" s="140">
        <v>8.1497949994744101E-6</v>
      </c>
    </row>
    <row r="450" spans="1:23" ht="21" customHeight="1">
      <c r="A450" s="137" t="s">
        <v>703</v>
      </c>
      <c r="B450" s="138">
        <v>13464</v>
      </c>
      <c r="C450" s="139">
        <v>46017.200319399999</v>
      </c>
      <c r="D450" s="140">
        <v>2.6869500412428799E-4</v>
      </c>
    </row>
    <row r="451" spans="1:23" ht="21" customHeight="1">
      <c r="A451" s="136" t="s">
        <v>704</v>
      </c>
      <c r="B451" s="133">
        <v>180061</v>
      </c>
      <c r="C451" s="134">
        <v>1107679.0721094999</v>
      </c>
      <c r="D451" s="135">
        <v>6.4677518576325803E-3</v>
      </c>
    </row>
    <row r="452" spans="1:23" ht="21" customHeight="1">
      <c r="A452" s="137" t="s">
        <v>705</v>
      </c>
      <c r="B452" s="138">
        <v>16507</v>
      </c>
      <c r="C452" s="139">
        <v>140746.12737450001</v>
      </c>
      <c r="D452" s="140">
        <v>8.2181838557930697E-4</v>
      </c>
    </row>
    <row r="453" spans="1:23" ht="21" customHeight="1">
      <c r="A453" s="137" t="s">
        <v>706</v>
      </c>
      <c r="B453" s="138">
        <v>9890</v>
      </c>
      <c r="C453" s="139">
        <v>26512.709443200001</v>
      </c>
      <c r="D453" s="140">
        <v>1.54808039683879E-4</v>
      </c>
    </row>
    <row r="454" spans="1:23" ht="21" customHeight="1">
      <c r="A454" s="137" t="s">
        <v>707</v>
      </c>
      <c r="B454" s="138">
        <v>8587</v>
      </c>
      <c r="C454" s="139">
        <v>41583.071800199999</v>
      </c>
      <c r="D454" s="140">
        <v>2.42804072635964E-4</v>
      </c>
    </row>
    <row r="455" spans="1:23" ht="21" customHeight="1">
      <c r="A455" s="137" t="s">
        <v>708</v>
      </c>
      <c r="B455" s="138">
        <v>17722</v>
      </c>
      <c r="C455" s="139">
        <v>35874.7364772</v>
      </c>
      <c r="D455" s="140">
        <v>2.0947303179666101E-4</v>
      </c>
    </row>
    <row r="456" spans="1:23" s="142" customFormat="1" ht="21" customHeight="1">
      <c r="A456" s="137" t="s">
        <v>709</v>
      </c>
      <c r="B456" s="138">
        <v>17104</v>
      </c>
      <c r="C456" s="139">
        <v>50298.079730700003</v>
      </c>
      <c r="D456" s="140">
        <v>2.9369111216847801E-4</v>
      </c>
      <c r="F456" s="141"/>
      <c r="G456" s="141"/>
      <c r="H456" s="141"/>
      <c r="I456" s="141"/>
      <c r="J456" s="141"/>
      <c r="K456" s="141"/>
      <c r="L456" s="141"/>
      <c r="M456" s="141"/>
      <c r="N456" s="141"/>
      <c r="O456" s="141"/>
      <c r="P456" s="141"/>
      <c r="Q456" s="141"/>
      <c r="R456" s="141"/>
      <c r="S456" s="141"/>
      <c r="T456" s="141"/>
      <c r="U456" s="141"/>
      <c r="V456" s="141"/>
      <c r="W456" s="141"/>
    </row>
    <row r="457" spans="1:23" ht="21" customHeight="1">
      <c r="A457" s="137" t="s">
        <v>710</v>
      </c>
      <c r="B457" s="138">
        <v>16093</v>
      </c>
      <c r="C457" s="139">
        <v>33524.010022399998</v>
      </c>
      <c r="D457" s="140">
        <v>1.95747110834858E-4</v>
      </c>
    </row>
    <row r="458" spans="1:23" ht="21" customHeight="1">
      <c r="A458" s="137" t="s">
        <v>711</v>
      </c>
      <c r="B458" s="138">
        <v>62258</v>
      </c>
      <c r="C458" s="139">
        <v>690386.40469140001</v>
      </c>
      <c r="D458" s="140">
        <v>4.0311747904772802E-3</v>
      </c>
    </row>
    <row r="459" spans="1:23" ht="21" customHeight="1">
      <c r="A459" s="137" t="s">
        <v>712</v>
      </c>
      <c r="B459" s="138">
        <v>21456</v>
      </c>
      <c r="C459" s="139">
        <v>48416.858343699998</v>
      </c>
      <c r="D459" s="140">
        <v>2.8270663712805298E-4</v>
      </c>
    </row>
    <row r="460" spans="1:23" ht="21" customHeight="1">
      <c r="A460" s="143" t="s">
        <v>713</v>
      </c>
      <c r="B460" s="144">
        <v>10444</v>
      </c>
      <c r="C460" s="145">
        <v>40337.074226199999</v>
      </c>
      <c r="D460" s="146">
        <v>2.3552867732810101E-4</v>
      </c>
    </row>
    <row r="461" spans="1:23">
      <c r="A461" s="147"/>
      <c r="B461" s="148"/>
      <c r="C461" s="120"/>
      <c r="D461" s="149" t="s">
        <v>372</v>
      </c>
    </row>
    <row r="462" spans="1:23">
      <c r="A462" s="1197"/>
      <c r="B462" s="1197"/>
      <c r="C462" s="1197"/>
      <c r="D462" s="1197"/>
    </row>
    <row r="463" spans="1:23">
      <c r="A463" s="1197"/>
      <c r="B463" s="1197"/>
      <c r="C463" s="1197"/>
      <c r="D463" s="1197"/>
    </row>
    <row r="464" spans="1:23">
      <c r="A464" s="118"/>
      <c r="B464" s="119"/>
      <c r="C464" s="120"/>
      <c r="D464" s="121" t="s">
        <v>54</v>
      </c>
    </row>
    <row r="465" spans="1:4" ht="24" customHeight="1">
      <c r="A465" s="1194" t="s">
        <v>330</v>
      </c>
      <c r="B465" s="122" t="s">
        <v>331</v>
      </c>
      <c r="C465" s="123" t="s">
        <v>332</v>
      </c>
      <c r="D465" s="124" t="s">
        <v>57</v>
      </c>
    </row>
    <row r="466" spans="1:4" ht="24" customHeight="1">
      <c r="A466" s="1195"/>
      <c r="B466" s="125" t="s">
        <v>10</v>
      </c>
      <c r="C466" s="126" t="s">
        <v>11</v>
      </c>
      <c r="D466" s="127" t="s">
        <v>12</v>
      </c>
    </row>
    <row r="467" spans="1:4" ht="11.25" customHeight="1">
      <c r="A467" s="154"/>
      <c r="B467" s="155"/>
      <c r="C467" s="156"/>
      <c r="D467" s="157"/>
    </row>
    <row r="468" spans="1:4" ht="21" customHeight="1">
      <c r="A468" s="136" t="s">
        <v>714</v>
      </c>
      <c r="B468" s="133">
        <v>135761</v>
      </c>
      <c r="C468" s="134">
        <v>429543.71304290002</v>
      </c>
      <c r="D468" s="135">
        <v>2.5081110746967101E-3</v>
      </c>
    </row>
    <row r="469" spans="1:4" ht="21" customHeight="1">
      <c r="A469" s="137" t="s">
        <v>715</v>
      </c>
      <c r="B469" s="138">
        <v>8901</v>
      </c>
      <c r="C469" s="139">
        <v>17413.5427131</v>
      </c>
      <c r="D469" s="140">
        <v>1.01677892149869E-4</v>
      </c>
    </row>
    <row r="470" spans="1:4" ht="21" customHeight="1">
      <c r="A470" s="137" t="s">
        <v>716</v>
      </c>
      <c r="B470" s="138">
        <v>48393</v>
      </c>
      <c r="C470" s="139">
        <v>221940.8682079</v>
      </c>
      <c r="D470" s="140">
        <v>1.29591548561308E-3</v>
      </c>
    </row>
    <row r="471" spans="1:4" ht="21" customHeight="1">
      <c r="A471" s="137" t="s">
        <v>597</v>
      </c>
      <c r="B471" s="138">
        <v>26730</v>
      </c>
      <c r="C471" s="139">
        <v>93360.391227999993</v>
      </c>
      <c r="D471" s="140">
        <v>5.4513248376557701E-4</v>
      </c>
    </row>
    <row r="472" spans="1:4" ht="21" customHeight="1">
      <c r="A472" s="137" t="s">
        <v>717</v>
      </c>
      <c r="B472" s="138">
        <v>11427</v>
      </c>
      <c r="C472" s="139">
        <v>26717.584688499999</v>
      </c>
      <c r="D472" s="140">
        <v>1.5600430878540499E-4</v>
      </c>
    </row>
    <row r="473" spans="1:4" ht="21" customHeight="1">
      <c r="A473" s="137" t="s">
        <v>718</v>
      </c>
      <c r="B473" s="138">
        <v>18321</v>
      </c>
      <c r="C473" s="139">
        <v>28873.993841200001</v>
      </c>
      <c r="D473" s="140">
        <v>1.6859560860714001E-4</v>
      </c>
    </row>
    <row r="474" spans="1:4" ht="21" customHeight="1">
      <c r="A474" s="137" t="s">
        <v>719</v>
      </c>
      <c r="B474" s="138">
        <v>21989</v>
      </c>
      <c r="C474" s="139">
        <v>41237.332364200003</v>
      </c>
      <c r="D474" s="140">
        <v>2.40785295775635E-4</v>
      </c>
    </row>
    <row r="475" spans="1:4" ht="21" customHeight="1">
      <c r="A475" s="136" t="s">
        <v>720</v>
      </c>
      <c r="B475" s="133">
        <v>171284</v>
      </c>
      <c r="C475" s="134">
        <v>2227541.5363527001</v>
      </c>
      <c r="D475" s="135">
        <v>1.30066426932319E-2</v>
      </c>
    </row>
    <row r="476" spans="1:4" ht="21" customHeight="1">
      <c r="A476" s="137" t="s">
        <v>721</v>
      </c>
      <c r="B476" s="138">
        <v>5204</v>
      </c>
      <c r="C476" s="139">
        <v>15355.711734300001</v>
      </c>
      <c r="D476" s="140">
        <v>8.9662191509718494E-5</v>
      </c>
    </row>
    <row r="477" spans="1:4" ht="21" customHeight="1">
      <c r="A477" s="137" t="s">
        <v>722</v>
      </c>
      <c r="B477" s="138">
        <v>7862</v>
      </c>
      <c r="C477" s="139">
        <v>16965.345391800001</v>
      </c>
      <c r="D477" s="140">
        <v>9.9060862424911505E-5</v>
      </c>
    </row>
    <row r="478" spans="1:4" ht="21" customHeight="1">
      <c r="A478" s="137" t="s">
        <v>631</v>
      </c>
      <c r="B478" s="138">
        <v>12951</v>
      </c>
      <c r="C478" s="139">
        <v>548393.91209780006</v>
      </c>
      <c r="D478" s="140">
        <v>3.2020788629057999E-3</v>
      </c>
    </row>
    <row r="479" spans="1:4" ht="21" customHeight="1">
      <c r="A479" s="137" t="s">
        <v>723</v>
      </c>
      <c r="B479" s="138">
        <v>3306</v>
      </c>
      <c r="C479" s="139">
        <v>8034.3996141999996</v>
      </c>
      <c r="D479" s="140">
        <v>4.6912959121581697E-5</v>
      </c>
    </row>
    <row r="480" spans="1:4" ht="21" customHeight="1">
      <c r="A480" s="137" t="s">
        <v>724</v>
      </c>
      <c r="B480" s="138">
        <v>24130</v>
      </c>
      <c r="C480" s="139">
        <v>55822.664958699999</v>
      </c>
      <c r="D480" s="140">
        <v>3.2594923392119602E-4</v>
      </c>
    </row>
    <row r="481" spans="1:23" ht="21" customHeight="1">
      <c r="A481" s="137" t="s">
        <v>725</v>
      </c>
      <c r="B481" s="138">
        <v>263</v>
      </c>
      <c r="C481" s="139">
        <v>3382.8516550999998</v>
      </c>
      <c r="D481" s="140">
        <v>1.9752512823683299E-5</v>
      </c>
    </row>
    <row r="482" spans="1:23" ht="21" customHeight="1">
      <c r="A482" s="137" t="s">
        <v>726</v>
      </c>
      <c r="B482" s="138">
        <v>4205</v>
      </c>
      <c r="C482" s="139">
        <v>46943.321463200002</v>
      </c>
      <c r="D482" s="140">
        <v>2.7410263698386499E-4</v>
      </c>
    </row>
    <row r="483" spans="1:23" ht="21" customHeight="1">
      <c r="A483" s="137" t="s">
        <v>727</v>
      </c>
      <c r="B483" s="138">
        <v>5740</v>
      </c>
      <c r="C483" s="139">
        <v>40823.046750499998</v>
      </c>
      <c r="D483" s="140">
        <v>2.3836627693248199E-4</v>
      </c>
    </row>
    <row r="484" spans="1:23" ht="21" customHeight="1">
      <c r="A484" s="137" t="s">
        <v>728</v>
      </c>
      <c r="B484" s="138">
        <v>32250</v>
      </c>
      <c r="C484" s="139">
        <v>1105320.9188542999</v>
      </c>
      <c r="D484" s="140">
        <v>6.4539825714910104E-3</v>
      </c>
    </row>
    <row r="485" spans="1:23" ht="21" customHeight="1">
      <c r="A485" s="137" t="s">
        <v>729</v>
      </c>
      <c r="B485" s="138">
        <v>7841</v>
      </c>
      <c r="C485" s="139">
        <v>13554.953866399999</v>
      </c>
      <c r="D485" s="140">
        <v>7.9147543956545801E-5</v>
      </c>
    </row>
    <row r="486" spans="1:23" ht="21" customHeight="1">
      <c r="A486" s="137" t="s">
        <v>730</v>
      </c>
      <c r="B486" s="138">
        <v>596</v>
      </c>
      <c r="C486" s="139">
        <v>2446.0631979999998</v>
      </c>
      <c r="D486" s="140">
        <v>1.42825933892766E-5</v>
      </c>
    </row>
    <row r="487" spans="1:23" ht="21" customHeight="1">
      <c r="A487" s="137" t="s">
        <v>731</v>
      </c>
      <c r="B487" s="138">
        <v>17533</v>
      </c>
      <c r="C487" s="139">
        <v>38185.579961000003</v>
      </c>
      <c r="D487" s="140">
        <v>2.2296607559551401E-4</v>
      </c>
    </row>
    <row r="488" spans="1:23" ht="21" customHeight="1">
      <c r="A488" s="137" t="s">
        <v>732</v>
      </c>
      <c r="B488" s="138">
        <v>12312</v>
      </c>
      <c r="C488" s="139">
        <v>29866.2970011</v>
      </c>
      <c r="D488" s="140">
        <v>1.7438967908059899E-4</v>
      </c>
    </row>
    <row r="489" spans="1:23" ht="21" customHeight="1">
      <c r="A489" s="137" t="s">
        <v>733</v>
      </c>
      <c r="B489" s="138">
        <v>8013</v>
      </c>
      <c r="C489" s="139">
        <v>16392.661176500002</v>
      </c>
      <c r="D489" s="140">
        <v>9.5716952179961698E-5</v>
      </c>
    </row>
    <row r="490" spans="1:23" ht="21" customHeight="1">
      <c r="A490" s="137" t="s">
        <v>734</v>
      </c>
      <c r="B490" s="138">
        <v>22382</v>
      </c>
      <c r="C490" s="139">
        <v>272712.58513860003</v>
      </c>
      <c r="D490" s="140">
        <v>1.5923721712741701E-3</v>
      </c>
    </row>
    <row r="491" spans="1:23" ht="21" customHeight="1">
      <c r="A491" s="137" t="s">
        <v>735</v>
      </c>
      <c r="B491" s="138">
        <v>6696</v>
      </c>
      <c r="C491" s="139">
        <v>13341.2234912</v>
      </c>
      <c r="D491" s="140">
        <v>7.7899569641566902E-5</v>
      </c>
    </row>
    <row r="492" spans="1:23" ht="21" customHeight="1">
      <c r="A492" s="136" t="s">
        <v>736</v>
      </c>
      <c r="B492" s="133">
        <v>145871</v>
      </c>
      <c r="C492" s="134">
        <v>1085447.6254318999</v>
      </c>
      <c r="D492" s="135">
        <v>6.3379421644034102E-3</v>
      </c>
    </row>
    <row r="493" spans="1:23" ht="21" customHeight="1">
      <c r="A493" s="137" t="s">
        <v>737</v>
      </c>
      <c r="B493" s="138">
        <v>15314</v>
      </c>
      <c r="C493" s="139">
        <v>47765.9105327</v>
      </c>
      <c r="D493" s="140">
        <v>2.7890574477590401E-4</v>
      </c>
    </row>
    <row r="494" spans="1:23" ht="21" customHeight="1">
      <c r="A494" s="137" t="s">
        <v>631</v>
      </c>
      <c r="B494" s="138">
        <v>19411</v>
      </c>
      <c r="C494" s="139">
        <v>48060.137007999998</v>
      </c>
      <c r="D494" s="140">
        <v>2.8062373681899799E-4</v>
      </c>
    </row>
    <row r="495" spans="1:23" s="142" customFormat="1" ht="21" customHeight="1">
      <c r="A495" s="137" t="s">
        <v>738</v>
      </c>
      <c r="B495" s="138">
        <v>3813</v>
      </c>
      <c r="C495" s="139">
        <v>22722.427991500001</v>
      </c>
      <c r="D495" s="140">
        <v>1.3267653921822801E-4</v>
      </c>
      <c r="F495" s="141"/>
      <c r="G495" s="141"/>
      <c r="H495" s="141"/>
      <c r="I495" s="141"/>
      <c r="J495" s="141"/>
      <c r="K495" s="141"/>
      <c r="L495" s="141"/>
      <c r="M495" s="141"/>
      <c r="N495" s="141"/>
      <c r="O495" s="141"/>
      <c r="P495" s="141"/>
      <c r="Q495" s="141"/>
      <c r="R495" s="141"/>
      <c r="S495" s="141"/>
      <c r="T495" s="141"/>
      <c r="U495" s="141"/>
      <c r="V495" s="141"/>
      <c r="W495" s="141"/>
    </row>
    <row r="496" spans="1:23" ht="21" customHeight="1">
      <c r="A496" s="137" t="s">
        <v>739</v>
      </c>
      <c r="B496" s="138">
        <v>4382</v>
      </c>
      <c r="C496" s="139">
        <v>10722.104207599999</v>
      </c>
      <c r="D496" s="140">
        <v>6.2606499619394796E-5</v>
      </c>
    </row>
    <row r="497" spans="1:4" ht="21" customHeight="1">
      <c r="A497" s="137" t="s">
        <v>740</v>
      </c>
      <c r="B497" s="138">
        <v>21199</v>
      </c>
      <c r="C497" s="139">
        <v>40001.577271000002</v>
      </c>
      <c r="D497" s="140">
        <v>2.3356970644035699E-4</v>
      </c>
    </row>
    <row r="498" spans="1:4" ht="21" customHeight="1">
      <c r="A498" s="137" t="s">
        <v>741</v>
      </c>
      <c r="B498" s="138">
        <v>52863</v>
      </c>
      <c r="C498" s="139">
        <v>846258.11076800001</v>
      </c>
      <c r="D498" s="140">
        <v>4.9413116179334096E-3</v>
      </c>
    </row>
    <row r="499" spans="1:4" ht="21" customHeight="1">
      <c r="A499" s="137" t="s">
        <v>553</v>
      </c>
      <c r="B499" s="138">
        <v>28889</v>
      </c>
      <c r="C499" s="139">
        <v>69917.3576531</v>
      </c>
      <c r="D499" s="140">
        <v>4.08248319597119E-4</v>
      </c>
    </row>
    <row r="500" spans="1:4" ht="21" customHeight="1">
      <c r="A500" s="136" t="s">
        <v>742</v>
      </c>
      <c r="B500" s="133">
        <v>68647</v>
      </c>
      <c r="C500" s="134">
        <v>172224.22438269999</v>
      </c>
      <c r="D500" s="135">
        <v>1.0056193849173199E-3</v>
      </c>
    </row>
    <row r="501" spans="1:4" ht="21" customHeight="1">
      <c r="A501" s="137" t="s">
        <v>743</v>
      </c>
      <c r="B501" s="138">
        <v>34691</v>
      </c>
      <c r="C501" s="139">
        <v>104167.8659504</v>
      </c>
      <c r="D501" s="140">
        <v>6.0823746288105301E-4</v>
      </c>
    </row>
    <row r="502" spans="1:4" ht="21" customHeight="1">
      <c r="A502" s="137" t="s">
        <v>554</v>
      </c>
      <c r="B502" s="138">
        <v>8491</v>
      </c>
      <c r="C502" s="139">
        <v>20381.786979699998</v>
      </c>
      <c r="D502" s="140">
        <v>1.19009507283347E-4</v>
      </c>
    </row>
    <row r="503" spans="1:4" ht="21" customHeight="1">
      <c r="A503" s="137" t="s">
        <v>744</v>
      </c>
      <c r="B503" s="138">
        <v>11099</v>
      </c>
      <c r="C503" s="139">
        <v>23748.0617016</v>
      </c>
      <c r="D503" s="140">
        <v>1.38665227188216E-4</v>
      </c>
    </row>
    <row r="504" spans="1:4" ht="21" customHeight="1">
      <c r="A504" s="137" t="s">
        <v>602</v>
      </c>
      <c r="B504" s="138">
        <v>14366</v>
      </c>
      <c r="C504" s="139">
        <v>23926.509751000001</v>
      </c>
      <c r="D504" s="140">
        <v>1.397071875647E-4</v>
      </c>
    </row>
    <row r="505" spans="1:4" ht="21" customHeight="1">
      <c r="A505" s="136" t="s">
        <v>745</v>
      </c>
      <c r="B505" s="133">
        <v>47858</v>
      </c>
      <c r="C505" s="134">
        <v>126434.9686218</v>
      </c>
      <c r="D505" s="135">
        <v>7.3825535190081204E-4</v>
      </c>
    </row>
    <row r="506" spans="1:4" ht="21" customHeight="1">
      <c r="A506" s="137" t="s">
        <v>746</v>
      </c>
      <c r="B506" s="138">
        <v>23167</v>
      </c>
      <c r="C506" s="139">
        <v>45194.572320899999</v>
      </c>
      <c r="D506" s="140">
        <v>2.6389166902533598E-4</v>
      </c>
    </row>
    <row r="507" spans="1:4" ht="21" customHeight="1">
      <c r="A507" s="143" t="s">
        <v>747</v>
      </c>
      <c r="B507" s="144">
        <v>21061</v>
      </c>
      <c r="C507" s="145">
        <v>72485.874027500002</v>
      </c>
      <c r="D507" s="146">
        <v>4.2324591860406601E-4</v>
      </c>
    </row>
    <row r="508" spans="1:4">
      <c r="A508" s="147"/>
      <c r="B508" s="148"/>
      <c r="C508" s="120"/>
      <c r="D508" s="149" t="s">
        <v>372</v>
      </c>
    </row>
    <row r="509" spans="1:4">
      <c r="A509" s="1197"/>
      <c r="B509" s="1197"/>
      <c r="C509" s="1197"/>
      <c r="D509" s="1197"/>
    </row>
    <row r="510" spans="1:4">
      <c r="A510" s="1197"/>
      <c r="B510" s="1197"/>
      <c r="C510" s="1197"/>
      <c r="D510" s="1197"/>
    </row>
    <row r="511" spans="1:4">
      <c r="A511" s="1197"/>
      <c r="B511" s="1197"/>
      <c r="C511" s="1197"/>
      <c r="D511" s="1197"/>
    </row>
    <row r="512" spans="1:4">
      <c r="A512" s="118"/>
      <c r="B512" s="119"/>
      <c r="C512" s="120"/>
      <c r="D512" s="121" t="s">
        <v>54</v>
      </c>
    </row>
    <row r="513" spans="1:23" ht="24" customHeight="1">
      <c r="A513" s="1194" t="s">
        <v>330</v>
      </c>
      <c r="B513" s="122" t="s">
        <v>331</v>
      </c>
      <c r="C513" s="123" t="s">
        <v>332</v>
      </c>
      <c r="D513" s="124" t="s">
        <v>57</v>
      </c>
    </row>
    <row r="514" spans="1:23" ht="24" customHeight="1">
      <c r="A514" s="1195"/>
      <c r="B514" s="125" t="s">
        <v>10</v>
      </c>
      <c r="C514" s="126" t="s">
        <v>11</v>
      </c>
      <c r="D514" s="127" t="s">
        <v>12</v>
      </c>
    </row>
    <row r="515" spans="1:23">
      <c r="A515" s="128"/>
      <c r="B515" s="129"/>
      <c r="C515" s="130"/>
      <c r="D515" s="131"/>
    </row>
    <row r="516" spans="1:23" ht="21" customHeight="1">
      <c r="A516" s="137" t="s">
        <v>748</v>
      </c>
      <c r="B516" s="138">
        <v>3630</v>
      </c>
      <c r="C516" s="139">
        <v>8754.5222733999999</v>
      </c>
      <c r="D516" s="140">
        <v>5.1117764271411002E-5</v>
      </c>
    </row>
    <row r="517" spans="1:23" ht="21" customHeight="1">
      <c r="A517" s="136" t="s">
        <v>749</v>
      </c>
      <c r="B517" s="133">
        <v>71615</v>
      </c>
      <c r="C517" s="134">
        <v>135142.50364700001</v>
      </c>
      <c r="D517" s="135">
        <v>7.8909875704647695E-4</v>
      </c>
    </row>
    <row r="518" spans="1:23" ht="21" customHeight="1">
      <c r="A518" s="137" t="s">
        <v>750</v>
      </c>
      <c r="B518" s="138">
        <v>14628</v>
      </c>
      <c r="C518" s="139">
        <v>24827.8422875</v>
      </c>
      <c r="D518" s="140">
        <v>1.4497007943841799E-4</v>
      </c>
    </row>
    <row r="519" spans="1:23" ht="21" customHeight="1">
      <c r="A519" s="137" t="s">
        <v>751</v>
      </c>
      <c r="B519" s="138">
        <v>25752</v>
      </c>
      <c r="C519" s="139">
        <v>37484.554062199997</v>
      </c>
      <c r="D519" s="140">
        <v>2.18872776666811E-4</v>
      </c>
    </row>
    <row r="520" spans="1:23" ht="21" customHeight="1">
      <c r="A520" s="137" t="s">
        <v>752</v>
      </c>
      <c r="B520" s="138">
        <v>903</v>
      </c>
      <c r="C520" s="139">
        <v>1382.1459477999999</v>
      </c>
      <c r="D520" s="140">
        <v>8.0703673532247495E-6</v>
      </c>
    </row>
    <row r="521" spans="1:23" s="158" customFormat="1" ht="21" customHeight="1">
      <c r="A521" s="137" t="s">
        <v>753</v>
      </c>
      <c r="B521" s="138">
        <v>30332</v>
      </c>
      <c r="C521" s="139">
        <v>71447.961349499994</v>
      </c>
      <c r="D521" s="140">
        <v>4.1718553358802401E-4</v>
      </c>
      <c r="F521" s="159"/>
      <c r="G521" s="159"/>
      <c r="H521" s="159"/>
      <c r="I521" s="159"/>
      <c r="J521" s="159"/>
      <c r="K521" s="159"/>
      <c r="L521" s="159"/>
      <c r="M521" s="159"/>
      <c r="N521" s="159"/>
      <c r="O521" s="159"/>
      <c r="P521" s="159"/>
      <c r="Q521" s="159"/>
      <c r="R521" s="159"/>
      <c r="S521" s="159"/>
      <c r="T521" s="159"/>
      <c r="U521" s="159"/>
      <c r="V521" s="159"/>
      <c r="W521" s="159"/>
    </row>
    <row r="522" spans="1:23" ht="21" customHeight="1">
      <c r="A522" s="136" t="s">
        <v>754</v>
      </c>
      <c r="B522" s="133">
        <v>120560</v>
      </c>
      <c r="C522" s="134">
        <v>424350.53285239998</v>
      </c>
      <c r="D522" s="135">
        <v>2.4777880310734701E-3</v>
      </c>
    </row>
    <row r="523" spans="1:23" ht="21" customHeight="1">
      <c r="A523" s="137" t="s">
        <v>755</v>
      </c>
      <c r="B523" s="138">
        <v>8707</v>
      </c>
      <c r="C523" s="139">
        <v>18685.056591500001</v>
      </c>
      <c r="D523" s="140">
        <v>1.09102277475996E-4</v>
      </c>
    </row>
    <row r="524" spans="1:23" ht="21" customHeight="1">
      <c r="A524" s="137" t="s">
        <v>756</v>
      </c>
      <c r="B524" s="138">
        <v>8192</v>
      </c>
      <c r="C524" s="139">
        <v>19854.188533199998</v>
      </c>
      <c r="D524" s="140">
        <v>1.15928853402313E-4</v>
      </c>
    </row>
    <row r="525" spans="1:23" ht="21" customHeight="1">
      <c r="A525" s="137" t="s">
        <v>757</v>
      </c>
      <c r="B525" s="138">
        <v>18168</v>
      </c>
      <c r="C525" s="139">
        <v>44819.0602831</v>
      </c>
      <c r="D525" s="140">
        <v>2.6169904957336798E-4</v>
      </c>
    </row>
    <row r="526" spans="1:23" ht="21" customHeight="1">
      <c r="A526" s="137" t="s">
        <v>597</v>
      </c>
      <c r="B526" s="138">
        <v>15721</v>
      </c>
      <c r="C526" s="139">
        <v>38097.3026331</v>
      </c>
      <c r="D526" s="140">
        <v>2.22450623181644E-4</v>
      </c>
    </row>
    <row r="527" spans="1:23" ht="21" customHeight="1">
      <c r="A527" s="137" t="s">
        <v>758</v>
      </c>
      <c r="B527" s="138">
        <v>3780</v>
      </c>
      <c r="C527" s="139">
        <v>15430.4226284</v>
      </c>
      <c r="D527" s="140">
        <v>9.0098429348157007E-5</v>
      </c>
    </row>
    <row r="528" spans="1:23" ht="21" customHeight="1">
      <c r="A528" s="137" t="s">
        <v>759</v>
      </c>
      <c r="B528" s="138">
        <v>38290</v>
      </c>
      <c r="C528" s="139">
        <v>222598.75625549999</v>
      </c>
      <c r="D528" s="140">
        <v>1.2997569020929301E-3</v>
      </c>
    </row>
    <row r="529" spans="1:23" ht="21" customHeight="1">
      <c r="A529" s="137" t="s">
        <v>760</v>
      </c>
      <c r="B529" s="138">
        <v>19099</v>
      </c>
      <c r="C529" s="139">
        <v>46020.442045900003</v>
      </c>
      <c r="D529" s="140">
        <v>2.6871393260557899E-4</v>
      </c>
    </row>
    <row r="530" spans="1:23" ht="21" customHeight="1">
      <c r="A530" s="137" t="s">
        <v>761</v>
      </c>
      <c r="B530" s="138">
        <v>8603</v>
      </c>
      <c r="C530" s="139">
        <v>18845.303881700002</v>
      </c>
      <c r="D530" s="140">
        <v>1.10037963393486E-4</v>
      </c>
    </row>
    <row r="531" spans="1:23" ht="21" customHeight="1">
      <c r="A531" s="132" t="s">
        <v>762</v>
      </c>
      <c r="B531" s="133">
        <v>1186634</v>
      </c>
      <c r="C531" s="134">
        <v>2156283.4957915</v>
      </c>
      <c r="D531" s="135">
        <v>1.25905661094853E-2</v>
      </c>
    </row>
    <row r="532" spans="1:23" ht="21" customHeight="1">
      <c r="A532" s="136" t="s">
        <v>763</v>
      </c>
      <c r="B532" s="133">
        <v>268399</v>
      </c>
      <c r="C532" s="134">
        <v>462681.85777280002</v>
      </c>
      <c r="D532" s="135">
        <v>2.7016051132968399E-3</v>
      </c>
    </row>
    <row r="533" spans="1:23" s="142" customFormat="1" ht="21" customHeight="1">
      <c r="A533" s="137" t="s">
        <v>764</v>
      </c>
      <c r="B533" s="138">
        <v>39411</v>
      </c>
      <c r="C533" s="139">
        <v>53982.373120999997</v>
      </c>
      <c r="D533" s="140">
        <v>3.1520374702741298E-4</v>
      </c>
      <c r="F533" s="141"/>
      <c r="G533" s="141"/>
      <c r="H533" s="141"/>
      <c r="I533" s="141"/>
      <c r="J533" s="141"/>
      <c r="K533" s="141"/>
      <c r="L533" s="141"/>
      <c r="M533" s="141"/>
      <c r="N533" s="141"/>
      <c r="O533" s="141"/>
      <c r="P533" s="141"/>
      <c r="Q533" s="141"/>
      <c r="R533" s="141"/>
      <c r="S533" s="141"/>
      <c r="T533" s="141"/>
      <c r="U533" s="141"/>
      <c r="V533" s="141"/>
      <c r="W533" s="141"/>
    </row>
    <row r="534" spans="1:23" ht="21" customHeight="1">
      <c r="A534" s="137" t="s">
        <v>765</v>
      </c>
      <c r="B534" s="138">
        <v>56772</v>
      </c>
      <c r="C534" s="139">
        <v>64852.636111500004</v>
      </c>
      <c r="D534" s="140">
        <v>3.7867534762005397E-4</v>
      </c>
    </row>
    <row r="535" spans="1:23" ht="21" customHeight="1">
      <c r="A535" s="137" t="s">
        <v>766</v>
      </c>
      <c r="B535" s="138">
        <v>19892</v>
      </c>
      <c r="C535" s="139">
        <v>28463.704053500001</v>
      </c>
      <c r="D535" s="140">
        <v>1.6619992144162299E-4</v>
      </c>
    </row>
    <row r="536" spans="1:23" ht="21" customHeight="1">
      <c r="A536" s="137" t="s">
        <v>767</v>
      </c>
      <c r="B536" s="138">
        <v>72976</v>
      </c>
      <c r="C536" s="139">
        <v>200752.57152719999</v>
      </c>
      <c r="D536" s="140">
        <v>1.1721967581700501E-3</v>
      </c>
    </row>
    <row r="537" spans="1:23" ht="21" customHeight="1">
      <c r="A537" s="137" t="s">
        <v>768</v>
      </c>
      <c r="B537" s="138">
        <v>14853</v>
      </c>
      <c r="C537" s="139">
        <v>32414.311238400001</v>
      </c>
      <c r="D537" s="140">
        <v>1.8926756585441499E-4</v>
      </c>
    </row>
    <row r="538" spans="1:23" ht="21" customHeight="1">
      <c r="A538" s="137" t="s">
        <v>769</v>
      </c>
      <c r="B538" s="138">
        <v>32836</v>
      </c>
      <c r="C538" s="139">
        <v>34228.727658999996</v>
      </c>
      <c r="D538" s="140">
        <v>1.9986196586642001E-4</v>
      </c>
    </row>
    <row r="539" spans="1:23" ht="21" customHeight="1">
      <c r="A539" s="137" t="s">
        <v>770</v>
      </c>
      <c r="B539" s="138">
        <v>31659</v>
      </c>
      <c r="C539" s="139">
        <v>47987.5340622</v>
      </c>
      <c r="D539" s="140">
        <v>2.80199807316861E-4</v>
      </c>
    </row>
    <row r="540" spans="1:23" ht="21" customHeight="1">
      <c r="A540" s="136" t="s">
        <v>771</v>
      </c>
      <c r="B540" s="133">
        <v>507685</v>
      </c>
      <c r="C540" s="134">
        <v>1083832.6798471001</v>
      </c>
      <c r="D540" s="135">
        <v>6.3285124770787399E-3</v>
      </c>
    </row>
    <row r="541" spans="1:23" ht="21" customHeight="1">
      <c r="A541" s="137" t="s">
        <v>772</v>
      </c>
      <c r="B541" s="138">
        <v>78393</v>
      </c>
      <c r="C541" s="139">
        <v>127733.26716600001</v>
      </c>
      <c r="D541" s="140">
        <v>7.4583613322316703E-4</v>
      </c>
    </row>
    <row r="542" spans="1:23" ht="21" customHeight="1">
      <c r="A542" s="137" t="s">
        <v>773</v>
      </c>
      <c r="B542" s="138">
        <v>16783</v>
      </c>
      <c r="C542" s="139">
        <v>13951.871917099999</v>
      </c>
      <c r="D542" s="140">
        <v>8.1465153383664297E-5</v>
      </c>
    </row>
    <row r="543" spans="1:23" ht="21" customHeight="1">
      <c r="A543" s="137" t="s">
        <v>774</v>
      </c>
      <c r="B543" s="138">
        <v>45207</v>
      </c>
      <c r="C543" s="139">
        <v>63033.390430699998</v>
      </c>
      <c r="D543" s="140">
        <v>3.6805274949777001E-4</v>
      </c>
    </row>
    <row r="544" spans="1:23" ht="21" customHeight="1">
      <c r="A544" s="137" t="s">
        <v>775</v>
      </c>
      <c r="B544" s="138">
        <v>45269</v>
      </c>
      <c r="C544" s="139">
        <v>40700.180013800004</v>
      </c>
      <c r="D544" s="140">
        <v>2.3764885653108499E-4</v>
      </c>
    </row>
    <row r="545" spans="1:4" ht="21" customHeight="1">
      <c r="A545" s="137" t="s">
        <v>776</v>
      </c>
      <c r="B545" s="138">
        <v>20082</v>
      </c>
      <c r="C545" s="139">
        <v>27070.3239956</v>
      </c>
      <c r="D545" s="140">
        <v>1.5806395798001501E-4</v>
      </c>
    </row>
    <row r="546" spans="1:4" ht="21" customHeight="1">
      <c r="A546" s="137" t="s">
        <v>777</v>
      </c>
      <c r="B546" s="138">
        <v>27176</v>
      </c>
      <c r="C546" s="139">
        <v>57785.4412304</v>
      </c>
      <c r="D546" s="140">
        <v>3.3740990894616399E-4</v>
      </c>
    </row>
    <row r="547" spans="1:4" ht="21" customHeight="1">
      <c r="A547" s="137" t="s">
        <v>778</v>
      </c>
      <c r="B547" s="138">
        <v>44390</v>
      </c>
      <c r="C547" s="139">
        <v>44591.535111800004</v>
      </c>
      <c r="D547" s="140">
        <v>2.6037052727265197E-4</v>
      </c>
    </row>
    <row r="548" spans="1:4" ht="21" customHeight="1">
      <c r="A548" s="137" t="s">
        <v>779</v>
      </c>
      <c r="B548" s="138">
        <v>70845</v>
      </c>
      <c r="C548" s="139">
        <v>467729.12381750002</v>
      </c>
      <c r="D548" s="140">
        <v>2.7310761624107301E-3</v>
      </c>
    </row>
    <row r="549" spans="1:4" ht="21" customHeight="1">
      <c r="A549" s="137" t="s">
        <v>780</v>
      </c>
      <c r="B549" s="138">
        <v>26613</v>
      </c>
      <c r="C549" s="139">
        <v>51710.949807600002</v>
      </c>
      <c r="D549" s="140">
        <v>3.0194087809306099E-4</v>
      </c>
    </row>
    <row r="550" spans="1:4" ht="21" customHeight="1">
      <c r="A550" s="137" t="s">
        <v>781</v>
      </c>
      <c r="B550" s="138">
        <v>35439</v>
      </c>
      <c r="C550" s="139">
        <v>35378.519846800002</v>
      </c>
      <c r="D550" s="140">
        <v>2.0657561672954701E-4</v>
      </c>
    </row>
    <row r="551" spans="1:4" ht="21" customHeight="1">
      <c r="A551" s="137" t="s">
        <v>782</v>
      </c>
      <c r="B551" s="138">
        <v>547</v>
      </c>
      <c r="C551" s="139">
        <v>1950.5584630000001</v>
      </c>
      <c r="D551" s="140">
        <v>1.1389335088243E-5</v>
      </c>
    </row>
    <row r="552" spans="1:4" ht="21" customHeight="1">
      <c r="A552" s="137" t="s">
        <v>783</v>
      </c>
      <c r="B552" s="138">
        <v>30451</v>
      </c>
      <c r="C552" s="139">
        <v>39801.116543999997</v>
      </c>
      <c r="D552" s="140">
        <v>2.32399213766006E-4</v>
      </c>
    </row>
    <row r="553" spans="1:4" ht="21" customHeight="1">
      <c r="A553" s="143" t="s">
        <v>784</v>
      </c>
      <c r="B553" s="144">
        <v>24931</v>
      </c>
      <c r="C553" s="145">
        <v>27260.416700000002</v>
      </c>
      <c r="D553" s="146">
        <v>1.5917391164165101E-4</v>
      </c>
    </row>
    <row r="554" spans="1:4">
      <c r="A554" s="147"/>
      <c r="B554" s="148"/>
      <c r="C554" s="120"/>
      <c r="D554" s="149" t="s">
        <v>372</v>
      </c>
    </row>
    <row r="555" spans="1:4">
      <c r="A555" s="1197"/>
      <c r="B555" s="1197"/>
      <c r="C555" s="1197"/>
      <c r="D555" s="1197"/>
    </row>
    <row r="556" spans="1:4">
      <c r="A556" s="1197"/>
      <c r="B556" s="1197"/>
      <c r="C556" s="1197"/>
      <c r="D556" s="1197"/>
    </row>
    <row r="557" spans="1:4">
      <c r="A557" s="1197"/>
      <c r="B557" s="1197"/>
      <c r="C557" s="1197"/>
      <c r="D557" s="1197"/>
    </row>
    <row r="558" spans="1:4">
      <c r="A558" s="118"/>
      <c r="B558" s="119"/>
      <c r="C558" s="120"/>
      <c r="D558" s="121" t="s">
        <v>54</v>
      </c>
    </row>
    <row r="559" spans="1:4" ht="24" customHeight="1">
      <c r="A559" s="1194" t="s">
        <v>330</v>
      </c>
      <c r="B559" s="122" t="s">
        <v>331</v>
      </c>
      <c r="C559" s="123" t="s">
        <v>332</v>
      </c>
      <c r="D559" s="124" t="s">
        <v>57</v>
      </c>
    </row>
    <row r="560" spans="1:4" ht="24" customHeight="1">
      <c r="A560" s="1195"/>
      <c r="B560" s="125" t="s">
        <v>10</v>
      </c>
      <c r="C560" s="126" t="s">
        <v>11</v>
      </c>
      <c r="D560" s="127" t="s">
        <v>12</v>
      </c>
    </row>
    <row r="561" spans="1:23">
      <c r="A561" s="128"/>
      <c r="B561" s="129"/>
      <c r="C561" s="130"/>
      <c r="D561" s="131"/>
    </row>
    <row r="562" spans="1:23" ht="21" customHeight="1">
      <c r="A562" s="137" t="s">
        <v>785</v>
      </c>
      <c r="B562" s="138">
        <v>41559</v>
      </c>
      <c r="C562" s="139">
        <v>85135.984802799998</v>
      </c>
      <c r="D562" s="140">
        <v>4.9711007251498896E-4</v>
      </c>
    </row>
    <row r="563" spans="1:23" ht="21" customHeight="1">
      <c r="A563" s="136" t="s">
        <v>786</v>
      </c>
      <c r="B563" s="133">
        <v>221983</v>
      </c>
      <c r="C563" s="134">
        <v>306173.0020948</v>
      </c>
      <c r="D563" s="135">
        <v>1.78774796140576E-3</v>
      </c>
    </row>
    <row r="564" spans="1:23" ht="21" customHeight="1">
      <c r="A564" s="137" t="s">
        <v>787</v>
      </c>
      <c r="B564" s="138">
        <v>11035</v>
      </c>
      <c r="C564" s="139">
        <v>12711.079545299999</v>
      </c>
      <c r="D564" s="140">
        <v>7.4220151316086699E-5</v>
      </c>
    </row>
    <row r="565" spans="1:23" ht="21" customHeight="1">
      <c r="A565" s="137" t="s">
        <v>788</v>
      </c>
      <c r="B565" s="138">
        <v>18823</v>
      </c>
      <c r="C565" s="139">
        <v>19487.620959799999</v>
      </c>
      <c r="D565" s="140">
        <v>1.1378846078905299E-4</v>
      </c>
    </row>
    <row r="566" spans="1:23" ht="21" customHeight="1">
      <c r="A566" s="137" t="s">
        <v>789</v>
      </c>
      <c r="B566" s="138">
        <v>15210</v>
      </c>
      <c r="C566" s="139">
        <v>19857.694383599999</v>
      </c>
      <c r="D566" s="140">
        <v>1.15949324106335E-4</v>
      </c>
    </row>
    <row r="567" spans="1:23" ht="21" customHeight="1">
      <c r="A567" s="137" t="s">
        <v>790</v>
      </c>
      <c r="B567" s="138">
        <v>15550</v>
      </c>
      <c r="C567" s="139">
        <v>9168.4160513999996</v>
      </c>
      <c r="D567" s="140">
        <v>5.3534495181045297E-5</v>
      </c>
    </row>
    <row r="568" spans="1:23" ht="21" customHeight="1">
      <c r="A568" s="137" t="s">
        <v>791</v>
      </c>
      <c r="B568" s="138">
        <v>18668</v>
      </c>
      <c r="C568" s="139">
        <v>18079.271065699999</v>
      </c>
      <c r="D568" s="140">
        <v>1.05565088267971E-4</v>
      </c>
    </row>
    <row r="569" spans="1:23" ht="21" customHeight="1">
      <c r="A569" s="137" t="s">
        <v>792</v>
      </c>
      <c r="B569" s="138">
        <v>18346</v>
      </c>
      <c r="C569" s="139">
        <v>24047.643557799998</v>
      </c>
      <c r="D569" s="140">
        <v>1.4041448936689101E-4</v>
      </c>
    </row>
    <row r="570" spans="1:23" ht="21" customHeight="1">
      <c r="A570" s="137" t="s">
        <v>793</v>
      </c>
      <c r="B570" s="138">
        <v>30137</v>
      </c>
      <c r="C570" s="139">
        <v>20693.048095900001</v>
      </c>
      <c r="D570" s="140">
        <v>1.20826964806199E-4</v>
      </c>
    </row>
    <row r="571" spans="1:23" s="142" customFormat="1" ht="21" customHeight="1">
      <c r="A571" s="137" t="s">
        <v>794</v>
      </c>
      <c r="B571" s="138">
        <v>20106</v>
      </c>
      <c r="C571" s="139">
        <v>25012.9253045</v>
      </c>
      <c r="D571" s="140">
        <v>1.46050781473113E-4</v>
      </c>
      <c r="F571" s="141"/>
      <c r="G571" s="141"/>
      <c r="H571" s="141"/>
      <c r="I571" s="141"/>
      <c r="J571" s="141"/>
      <c r="K571" s="141"/>
      <c r="L571" s="141"/>
      <c r="M571" s="141"/>
      <c r="N571" s="141"/>
      <c r="O571" s="141"/>
      <c r="P571" s="141"/>
      <c r="Q571" s="141"/>
      <c r="R571" s="141"/>
      <c r="S571" s="141"/>
      <c r="T571" s="141"/>
      <c r="U571" s="141"/>
      <c r="V571" s="141"/>
      <c r="W571" s="141"/>
    </row>
    <row r="572" spans="1:23" ht="21" customHeight="1">
      <c r="A572" s="137" t="s">
        <v>795</v>
      </c>
      <c r="B572" s="138">
        <v>45747</v>
      </c>
      <c r="C572" s="139">
        <v>124411.41785300001</v>
      </c>
      <c r="D572" s="140">
        <v>7.2643981383255598E-4</v>
      </c>
    </row>
    <row r="573" spans="1:23" ht="21" customHeight="1">
      <c r="A573" s="137" t="s">
        <v>796</v>
      </c>
      <c r="B573" s="138">
        <v>28361</v>
      </c>
      <c r="C573" s="139">
        <v>32703.8852778</v>
      </c>
      <c r="D573" s="140">
        <v>1.90958392266514E-4</v>
      </c>
    </row>
    <row r="574" spans="1:23" ht="21" customHeight="1">
      <c r="A574" s="136" t="s">
        <v>797</v>
      </c>
      <c r="B574" s="133">
        <v>188567</v>
      </c>
      <c r="C574" s="134">
        <v>303595.95607680001</v>
      </c>
      <c r="D574" s="135">
        <v>1.7727005577039101E-3</v>
      </c>
    </row>
    <row r="575" spans="1:23" ht="21" customHeight="1">
      <c r="A575" s="137" t="s">
        <v>798</v>
      </c>
      <c r="B575" s="138">
        <v>14580</v>
      </c>
      <c r="C575" s="139">
        <v>17268.534265499999</v>
      </c>
      <c r="D575" s="140">
        <v>1.00831186023562E-4</v>
      </c>
    </row>
    <row r="576" spans="1:23" ht="21" customHeight="1">
      <c r="A576" s="137" t="s">
        <v>799</v>
      </c>
      <c r="B576" s="138">
        <v>42184</v>
      </c>
      <c r="C576" s="139">
        <v>28191.8487695</v>
      </c>
      <c r="D576" s="140">
        <v>1.64612555062343E-4</v>
      </c>
    </row>
    <row r="577" spans="1:4" ht="21" customHeight="1">
      <c r="A577" s="137" t="s">
        <v>800</v>
      </c>
      <c r="B577" s="138">
        <v>30424</v>
      </c>
      <c r="C577" s="139">
        <v>40446.988353799999</v>
      </c>
      <c r="D577" s="140">
        <v>2.36170467284113E-4</v>
      </c>
    </row>
    <row r="578" spans="1:4" ht="21" customHeight="1">
      <c r="A578" s="137" t="s">
        <v>801</v>
      </c>
      <c r="B578" s="138">
        <v>63412</v>
      </c>
      <c r="C578" s="139">
        <v>183010.14668589999</v>
      </c>
      <c r="D578" s="140">
        <v>1.06859851918944E-3</v>
      </c>
    </row>
    <row r="579" spans="1:4" ht="21" customHeight="1">
      <c r="A579" s="137" t="s">
        <v>802</v>
      </c>
      <c r="B579" s="138">
        <v>37967</v>
      </c>
      <c r="C579" s="139">
        <v>34678.438002100003</v>
      </c>
      <c r="D579" s="140">
        <v>2.02487830144457E-4</v>
      </c>
    </row>
    <row r="580" spans="1:4" ht="21" customHeight="1">
      <c r="A580" s="132" t="s">
        <v>803</v>
      </c>
      <c r="B580" s="133">
        <v>967548</v>
      </c>
      <c r="C580" s="134">
        <v>6446521.0308566997</v>
      </c>
      <c r="D580" s="135">
        <v>3.7641316354552597E-2</v>
      </c>
    </row>
    <row r="581" spans="1:4" ht="21" customHeight="1">
      <c r="A581" s="136" t="s">
        <v>804</v>
      </c>
      <c r="B581" s="133">
        <v>179192</v>
      </c>
      <c r="C581" s="134">
        <v>1292832.0919389001</v>
      </c>
      <c r="D581" s="135">
        <v>7.54886263971794E-3</v>
      </c>
    </row>
    <row r="582" spans="1:4" ht="21" customHeight="1">
      <c r="A582" s="137" t="s">
        <v>805</v>
      </c>
      <c r="B582" s="138">
        <v>8835</v>
      </c>
      <c r="C582" s="139">
        <v>31412.679546399999</v>
      </c>
      <c r="D582" s="140">
        <v>1.8341902596617901E-4</v>
      </c>
    </row>
    <row r="583" spans="1:4" ht="21" customHeight="1">
      <c r="A583" s="137" t="s">
        <v>806</v>
      </c>
      <c r="B583" s="138">
        <v>9362</v>
      </c>
      <c r="C583" s="139">
        <v>21574.501622100001</v>
      </c>
      <c r="D583" s="140">
        <v>1.2597378289191E-4</v>
      </c>
    </row>
    <row r="584" spans="1:4" ht="21" customHeight="1">
      <c r="A584" s="137" t="s">
        <v>807</v>
      </c>
      <c r="B584" s="138">
        <v>12714</v>
      </c>
      <c r="C584" s="139">
        <v>33271.917657899998</v>
      </c>
      <c r="D584" s="140">
        <v>1.9427514038796199E-4</v>
      </c>
    </row>
    <row r="585" spans="1:4" ht="21" customHeight="1">
      <c r="A585" s="137" t="s">
        <v>808</v>
      </c>
      <c r="B585" s="138">
        <v>9334</v>
      </c>
      <c r="C585" s="139">
        <v>21392.2380128</v>
      </c>
      <c r="D585" s="140">
        <v>1.2490954341378799E-4</v>
      </c>
    </row>
    <row r="586" spans="1:4" ht="21" customHeight="1">
      <c r="A586" s="137" t="s">
        <v>809</v>
      </c>
      <c r="B586" s="138">
        <v>10868</v>
      </c>
      <c r="C586" s="139">
        <v>22858.319369600002</v>
      </c>
      <c r="D586" s="140">
        <v>1.3347001066250599E-4</v>
      </c>
    </row>
    <row r="587" spans="1:4" ht="21" customHeight="1">
      <c r="A587" s="137" t="s">
        <v>810</v>
      </c>
      <c r="B587" s="138">
        <v>52506</v>
      </c>
      <c r="C587" s="139">
        <v>936307.4287708</v>
      </c>
      <c r="D587" s="140">
        <v>5.4671107040188604E-3</v>
      </c>
    </row>
    <row r="588" spans="1:4" ht="21" customHeight="1">
      <c r="A588" s="137" t="s">
        <v>811</v>
      </c>
      <c r="B588" s="138">
        <v>11736</v>
      </c>
      <c r="C588" s="139">
        <v>25919.771308200001</v>
      </c>
      <c r="D588" s="140">
        <v>1.5134586655028001E-4</v>
      </c>
    </row>
    <row r="589" spans="1:4" ht="21" customHeight="1">
      <c r="A589" s="137" t="s">
        <v>812</v>
      </c>
      <c r="B589" s="138">
        <v>4278</v>
      </c>
      <c r="C589" s="139">
        <v>12119.2215139</v>
      </c>
      <c r="D589" s="140">
        <v>7.0764284920821205E-5</v>
      </c>
    </row>
    <row r="590" spans="1:4" ht="21" customHeight="1">
      <c r="A590" s="137" t="s">
        <v>568</v>
      </c>
      <c r="B590" s="138">
        <v>12993</v>
      </c>
      <c r="C590" s="139">
        <v>44149.150998600002</v>
      </c>
      <c r="D590" s="140">
        <v>2.57787440941981E-4</v>
      </c>
    </row>
    <row r="591" spans="1:4" ht="21" customHeight="1">
      <c r="A591" s="137" t="s">
        <v>813</v>
      </c>
      <c r="B591" s="138">
        <v>18953</v>
      </c>
      <c r="C591" s="139">
        <v>81449.159281400003</v>
      </c>
      <c r="D591" s="140">
        <v>4.7558265251111502E-4</v>
      </c>
    </row>
    <row r="592" spans="1:4" ht="21" customHeight="1">
      <c r="A592" s="137" t="s">
        <v>814</v>
      </c>
      <c r="B592" s="138">
        <v>18367</v>
      </c>
      <c r="C592" s="139">
        <v>41840.980706800001</v>
      </c>
      <c r="D592" s="140">
        <v>2.4431000594441398E-4</v>
      </c>
    </row>
    <row r="593" spans="1:4" ht="21" customHeight="1">
      <c r="A593" s="137" t="s">
        <v>815</v>
      </c>
      <c r="B593" s="138">
        <v>9246</v>
      </c>
      <c r="C593" s="139">
        <v>20536.723150400001</v>
      </c>
      <c r="D593" s="140">
        <v>1.19914181508121E-4</v>
      </c>
    </row>
    <row r="594" spans="1:4" ht="21" customHeight="1">
      <c r="A594" s="136" t="s">
        <v>816</v>
      </c>
      <c r="B594" s="133">
        <v>75715</v>
      </c>
      <c r="C594" s="134">
        <v>575473.02784690005</v>
      </c>
      <c r="D594" s="135">
        <v>3.3601941560436801E-3</v>
      </c>
    </row>
    <row r="595" spans="1:4" ht="21" customHeight="1">
      <c r="A595" s="137" t="s">
        <v>817</v>
      </c>
      <c r="B595" s="138">
        <v>4703</v>
      </c>
      <c r="C595" s="139">
        <v>10040.3235795</v>
      </c>
      <c r="D595" s="140">
        <v>5.8625574065304599E-5</v>
      </c>
    </row>
    <row r="596" spans="1:4" ht="21" customHeight="1">
      <c r="A596" s="137" t="s">
        <v>818</v>
      </c>
      <c r="B596" s="138">
        <v>27832</v>
      </c>
      <c r="C596" s="139">
        <v>439687.68176930002</v>
      </c>
      <c r="D596" s="140">
        <v>2.5673418340618698E-3</v>
      </c>
    </row>
    <row r="597" spans="1:4" ht="21" customHeight="1">
      <c r="A597" s="137" t="s">
        <v>819</v>
      </c>
      <c r="B597" s="138">
        <v>17682</v>
      </c>
      <c r="C597" s="139">
        <v>59468.270600999997</v>
      </c>
      <c r="D597" s="140">
        <v>3.4723597053912101E-4</v>
      </c>
    </row>
    <row r="598" spans="1:4" ht="21" customHeight="1">
      <c r="A598" s="137" t="s">
        <v>820</v>
      </c>
      <c r="B598" s="138">
        <v>6061</v>
      </c>
      <c r="C598" s="139">
        <v>16863.602475</v>
      </c>
      <c r="D598" s="140">
        <v>9.8466784270233597E-5</v>
      </c>
    </row>
    <row r="599" spans="1:4" ht="21" customHeight="1">
      <c r="A599" s="143" t="s">
        <v>814</v>
      </c>
      <c r="B599" s="144">
        <v>19437</v>
      </c>
      <c r="C599" s="145">
        <v>49413.149422100003</v>
      </c>
      <c r="D599" s="146">
        <v>2.88523993107157E-4</v>
      </c>
    </row>
    <row r="600" spans="1:4">
      <c r="A600" s="147"/>
      <c r="B600" s="148"/>
      <c r="C600" s="120"/>
      <c r="D600" s="149" t="s">
        <v>372</v>
      </c>
    </row>
    <row r="601" spans="1:4">
      <c r="A601" s="1197"/>
      <c r="B601" s="1197"/>
      <c r="C601" s="1197"/>
      <c r="D601" s="1197"/>
    </row>
    <row r="602" spans="1:4">
      <c r="A602" s="1197"/>
      <c r="B602" s="1197"/>
      <c r="C602" s="1197"/>
      <c r="D602" s="1197"/>
    </row>
    <row r="603" spans="1:4">
      <c r="A603" s="1197"/>
      <c r="B603" s="1197"/>
      <c r="C603" s="1197"/>
      <c r="D603" s="1197"/>
    </row>
    <row r="604" spans="1:4">
      <c r="A604" s="118"/>
      <c r="B604" s="119"/>
      <c r="C604" s="120"/>
      <c r="D604" s="121" t="s">
        <v>54</v>
      </c>
    </row>
    <row r="605" spans="1:4" ht="24" customHeight="1">
      <c r="A605" s="1194" t="s">
        <v>330</v>
      </c>
      <c r="B605" s="122" t="s">
        <v>331</v>
      </c>
      <c r="C605" s="123" t="s">
        <v>332</v>
      </c>
      <c r="D605" s="124" t="s">
        <v>57</v>
      </c>
    </row>
    <row r="606" spans="1:4" ht="24" customHeight="1">
      <c r="A606" s="1195"/>
      <c r="B606" s="125" t="s">
        <v>10</v>
      </c>
      <c r="C606" s="126" t="s">
        <v>11</v>
      </c>
      <c r="D606" s="127" t="s">
        <v>12</v>
      </c>
    </row>
    <row r="607" spans="1:4" ht="10.5" customHeight="1">
      <c r="A607" s="154"/>
      <c r="B607" s="155"/>
      <c r="C607" s="156"/>
      <c r="D607" s="157"/>
    </row>
    <row r="608" spans="1:4" ht="21" customHeight="1">
      <c r="A608" s="136" t="s">
        <v>821</v>
      </c>
      <c r="B608" s="133">
        <v>73172</v>
      </c>
      <c r="C608" s="134">
        <v>241830.0032448</v>
      </c>
      <c r="D608" s="135">
        <v>1.4120483920844801E-3</v>
      </c>
    </row>
    <row r="609" spans="1:23" s="142" customFormat="1" ht="21" customHeight="1">
      <c r="A609" s="137" t="s">
        <v>822</v>
      </c>
      <c r="B609" s="138">
        <v>5992</v>
      </c>
      <c r="C609" s="139">
        <v>19255.8610419</v>
      </c>
      <c r="D609" s="140">
        <v>1.1243521175035099E-4</v>
      </c>
      <c r="F609" s="141"/>
      <c r="G609" s="141"/>
      <c r="H609" s="141"/>
      <c r="I609" s="141"/>
      <c r="J609" s="141"/>
      <c r="K609" s="141"/>
      <c r="L609" s="141"/>
      <c r="M609" s="141"/>
      <c r="N609" s="141"/>
      <c r="O609" s="141"/>
      <c r="P609" s="141"/>
      <c r="Q609" s="141"/>
      <c r="R609" s="141"/>
      <c r="S609" s="141"/>
      <c r="T609" s="141"/>
      <c r="U609" s="141"/>
      <c r="V609" s="141"/>
      <c r="W609" s="141"/>
    </row>
    <row r="610" spans="1:23" ht="21" customHeight="1">
      <c r="A610" s="137" t="s">
        <v>823</v>
      </c>
      <c r="B610" s="138">
        <v>28398</v>
      </c>
      <c r="C610" s="139">
        <v>149361.3072406</v>
      </c>
      <c r="D610" s="140">
        <v>8.7212252780408605E-4</v>
      </c>
    </row>
    <row r="611" spans="1:23" ht="21" customHeight="1">
      <c r="A611" s="137" t="s">
        <v>824</v>
      </c>
      <c r="B611" s="138">
        <v>14443</v>
      </c>
      <c r="C611" s="139">
        <v>26725.271029200001</v>
      </c>
      <c r="D611" s="140">
        <v>1.5604918942420501E-4</v>
      </c>
    </row>
    <row r="612" spans="1:23" ht="21" customHeight="1">
      <c r="A612" s="137" t="s">
        <v>825</v>
      </c>
      <c r="B612" s="138">
        <v>7456</v>
      </c>
      <c r="C612" s="139">
        <v>11406.7056342</v>
      </c>
      <c r="D612" s="140">
        <v>6.6603895850956296E-5</v>
      </c>
    </row>
    <row r="613" spans="1:23" ht="21" customHeight="1">
      <c r="A613" s="137" t="s">
        <v>826</v>
      </c>
      <c r="B613" s="138">
        <v>16883</v>
      </c>
      <c r="C613" s="139">
        <v>35080.858298899999</v>
      </c>
      <c r="D613" s="140">
        <v>2.0483756725488299E-4</v>
      </c>
    </row>
    <row r="614" spans="1:23" ht="21" customHeight="1">
      <c r="A614" s="136" t="s">
        <v>827</v>
      </c>
      <c r="B614" s="133">
        <v>142910</v>
      </c>
      <c r="C614" s="134">
        <v>520579.00671380002</v>
      </c>
      <c r="D614" s="135">
        <v>3.03966728495242E-3</v>
      </c>
    </row>
    <row r="615" spans="1:23" ht="21" customHeight="1">
      <c r="A615" s="137" t="s">
        <v>828</v>
      </c>
      <c r="B615" s="138">
        <v>8068</v>
      </c>
      <c r="C615" s="139">
        <v>16220.691496699999</v>
      </c>
      <c r="D615" s="140">
        <v>9.4712819084023802E-5</v>
      </c>
    </row>
    <row r="616" spans="1:23" ht="21" customHeight="1">
      <c r="A616" s="137" t="s">
        <v>829</v>
      </c>
      <c r="B616" s="138">
        <v>8325</v>
      </c>
      <c r="C616" s="139">
        <v>13869.642889000001</v>
      </c>
      <c r="D616" s="140">
        <v>8.0985017067436695E-5</v>
      </c>
    </row>
    <row r="617" spans="1:23" ht="21" customHeight="1">
      <c r="A617" s="137" t="s">
        <v>830</v>
      </c>
      <c r="B617" s="138">
        <v>8115</v>
      </c>
      <c r="C617" s="139">
        <v>14412.2236775</v>
      </c>
      <c r="D617" s="140">
        <v>8.4153153029465299E-5</v>
      </c>
    </row>
    <row r="618" spans="1:23" ht="21" customHeight="1">
      <c r="A618" s="137" t="s">
        <v>831</v>
      </c>
      <c r="B618" s="138">
        <v>17423</v>
      </c>
      <c r="C618" s="139">
        <v>34201.715255399999</v>
      </c>
      <c r="D618" s="140">
        <v>1.9970424010634901E-4</v>
      </c>
    </row>
    <row r="619" spans="1:23" ht="21" customHeight="1">
      <c r="A619" s="137" t="s">
        <v>832</v>
      </c>
      <c r="B619" s="138">
        <v>18209</v>
      </c>
      <c r="C619" s="139">
        <v>80901.774306499996</v>
      </c>
      <c r="D619" s="140">
        <v>4.7238646484503702E-4</v>
      </c>
    </row>
    <row r="620" spans="1:23" ht="21" customHeight="1">
      <c r="A620" s="137" t="s">
        <v>833</v>
      </c>
      <c r="B620" s="138">
        <v>32387</v>
      </c>
      <c r="C620" s="139">
        <v>234798.38952550001</v>
      </c>
      <c r="D620" s="140">
        <v>1.3709907122562001E-3</v>
      </c>
    </row>
    <row r="621" spans="1:23" ht="21" customHeight="1">
      <c r="A621" s="137" t="s">
        <v>834</v>
      </c>
      <c r="B621" s="138">
        <v>9959</v>
      </c>
      <c r="C621" s="139">
        <v>22455.093213100001</v>
      </c>
      <c r="D621" s="140">
        <v>1.3111556812728399E-4</v>
      </c>
    </row>
    <row r="622" spans="1:23" ht="21" customHeight="1">
      <c r="A622" s="137" t="s">
        <v>835</v>
      </c>
      <c r="B622" s="138">
        <v>17850</v>
      </c>
      <c r="C622" s="139">
        <v>52584.003940399998</v>
      </c>
      <c r="D622" s="140">
        <v>3.0703865201640298E-4</v>
      </c>
    </row>
    <row r="623" spans="1:23" ht="21" customHeight="1">
      <c r="A623" s="137" t="s">
        <v>836</v>
      </c>
      <c r="B623" s="138">
        <v>6386</v>
      </c>
      <c r="C623" s="139">
        <v>14969.032097400001</v>
      </c>
      <c r="D623" s="140">
        <v>8.7404364307922702E-5</v>
      </c>
    </row>
    <row r="624" spans="1:23" ht="21" customHeight="1">
      <c r="A624" s="137" t="s">
        <v>837</v>
      </c>
      <c r="B624" s="138">
        <v>5954</v>
      </c>
      <c r="C624" s="139">
        <v>13119.648705400001</v>
      </c>
      <c r="D624" s="140">
        <v>7.6605791715679699E-5</v>
      </c>
    </row>
    <row r="625" spans="1:4" ht="21" customHeight="1">
      <c r="A625" s="137" t="s">
        <v>838</v>
      </c>
      <c r="B625" s="138">
        <v>10234</v>
      </c>
      <c r="C625" s="139">
        <v>23046.791606899998</v>
      </c>
      <c r="D625" s="140">
        <v>1.34570502396621E-4</v>
      </c>
    </row>
    <row r="626" spans="1:4" ht="21" customHeight="1">
      <c r="A626" s="136" t="s">
        <v>839</v>
      </c>
      <c r="B626" s="133">
        <v>87199</v>
      </c>
      <c r="C626" s="134">
        <v>354304.64875210001</v>
      </c>
      <c r="D626" s="135">
        <v>2.0687892439550598E-3</v>
      </c>
    </row>
    <row r="627" spans="1:4" ht="21" customHeight="1">
      <c r="A627" s="137" t="s">
        <v>840</v>
      </c>
      <c r="B627" s="138">
        <v>9355</v>
      </c>
      <c r="C627" s="139">
        <v>24598.229040800001</v>
      </c>
      <c r="D627" s="140">
        <v>1.43629364839511E-4</v>
      </c>
    </row>
    <row r="628" spans="1:4" ht="21" customHeight="1">
      <c r="A628" s="137" t="s">
        <v>841</v>
      </c>
      <c r="B628" s="138">
        <v>9322</v>
      </c>
      <c r="C628" s="139">
        <v>36495.8880212</v>
      </c>
      <c r="D628" s="140">
        <v>2.13099943375776E-4</v>
      </c>
    </row>
    <row r="629" spans="1:4" ht="21" customHeight="1">
      <c r="A629" s="137" t="s">
        <v>842</v>
      </c>
      <c r="B629" s="138">
        <v>10241</v>
      </c>
      <c r="C629" s="139">
        <v>34106.229723800003</v>
      </c>
      <c r="D629" s="140">
        <v>1.9914669890156101E-4</v>
      </c>
    </row>
    <row r="630" spans="1:4" ht="21" customHeight="1">
      <c r="A630" s="137" t="s">
        <v>843</v>
      </c>
      <c r="B630" s="138">
        <v>12130</v>
      </c>
      <c r="C630" s="139">
        <v>28488.772319399999</v>
      </c>
      <c r="D630" s="140">
        <v>1.6634629535752001E-4</v>
      </c>
    </row>
    <row r="631" spans="1:4" ht="21" customHeight="1">
      <c r="A631" s="137" t="s">
        <v>844</v>
      </c>
      <c r="B631" s="138">
        <v>4323</v>
      </c>
      <c r="C631" s="139">
        <v>8984.2654294000004</v>
      </c>
      <c r="D631" s="140">
        <v>5.2459237412333899E-5</v>
      </c>
    </row>
    <row r="632" spans="1:4" ht="21" customHeight="1">
      <c r="A632" s="137" t="s">
        <v>845</v>
      </c>
      <c r="B632" s="138">
        <v>29333</v>
      </c>
      <c r="C632" s="139">
        <v>189004.6919074</v>
      </c>
      <c r="D632" s="140">
        <v>1.1036007431803501E-3</v>
      </c>
    </row>
    <row r="633" spans="1:4" ht="21" customHeight="1">
      <c r="A633" s="137" t="s">
        <v>846</v>
      </c>
      <c r="B633" s="138">
        <v>12495</v>
      </c>
      <c r="C633" s="139">
        <v>32626.5723101</v>
      </c>
      <c r="D633" s="140">
        <v>1.9050696088801101E-4</v>
      </c>
    </row>
    <row r="634" spans="1:4" ht="21" customHeight="1">
      <c r="A634" s="136" t="s">
        <v>847</v>
      </c>
      <c r="B634" s="133">
        <v>134889</v>
      </c>
      <c r="C634" s="134">
        <v>938248.00617840001</v>
      </c>
      <c r="D634" s="135">
        <v>5.4784417596006703E-3</v>
      </c>
    </row>
    <row r="635" spans="1:4" ht="21" customHeight="1">
      <c r="A635" s="137" t="s">
        <v>848</v>
      </c>
      <c r="B635" s="133">
        <v>1347</v>
      </c>
      <c r="C635" s="134">
        <v>4809.3104746999998</v>
      </c>
      <c r="D635" s="135">
        <v>2.8081623585642498E-5</v>
      </c>
    </row>
    <row r="636" spans="1:4" ht="21" customHeight="1">
      <c r="A636" s="137" t="s">
        <v>849</v>
      </c>
      <c r="B636" s="138">
        <v>2483</v>
      </c>
      <c r="C636" s="139">
        <v>9218.7527143000007</v>
      </c>
      <c r="D636" s="140">
        <v>5.3828411580818398E-5</v>
      </c>
    </row>
    <row r="637" spans="1:4" ht="21" customHeight="1">
      <c r="A637" s="137" t="s">
        <v>850</v>
      </c>
      <c r="B637" s="138">
        <v>5420</v>
      </c>
      <c r="C637" s="139">
        <v>12555.689312500001</v>
      </c>
      <c r="D637" s="140">
        <v>7.33128258170717E-5</v>
      </c>
    </row>
    <row r="638" spans="1:4" ht="21" customHeight="1">
      <c r="A638" s="137" t="s">
        <v>851</v>
      </c>
      <c r="B638" s="138">
        <v>8037</v>
      </c>
      <c r="C638" s="139">
        <v>28470.5081297</v>
      </c>
      <c r="D638" s="140">
        <v>1.6623965052705E-4</v>
      </c>
    </row>
    <row r="639" spans="1:4" ht="21" customHeight="1">
      <c r="A639" s="137" t="s">
        <v>852</v>
      </c>
      <c r="B639" s="138">
        <v>3369</v>
      </c>
      <c r="C639" s="139">
        <v>12623.832578400001</v>
      </c>
      <c r="D639" s="140">
        <v>7.37107151928911E-5</v>
      </c>
    </row>
    <row r="640" spans="1:4" ht="21" customHeight="1">
      <c r="A640" s="137" t="s">
        <v>853</v>
      </c>
      <c r="B640" s="138">
        <v>10229</v>
      </c>
      <c r="C640" s="139">
        <v>26816.270207900001</v>
      </c>
      <c r="D640" s="140">
        <v>1.5658053475869701E-4</v>
      </c>
    </row>
    <row r="641" spans="1:23" ht="21" customHeight="1">
      <c r="A641" s="137" t="s">
        <v>854</v>
      </c>
      <c r="B641" s="138">
        <v>3960</v>
      </c>
      <c r="C641" s="139">
        <v>9506.7161923000003</v>
      </c>
      <c r="D641" s="140">
        <v>5.5509833904901803E-5</v>
      </c>
    </row>
    <row r="642" spans="1:23" ht="21" customHeight="1">
      <c r="A642" s="137" t="s">
        <v>855</v>
      </c>
      <c r="B642" s="138">
        <v>21351</v>
      </c>
      <c r="C642" s="139">
        <v>256804.53890660001</v>
      </c>
      <c r="D642" s="140">
        <v>1.4994848917732799E-3</v>
      </c>
    </row>
    <row r="643" spans="1:23" ht="21" customHeight="1">
      <c r="A643" s="137" t="s">
        <v>856</v>
      </c>
      <c r="B643" s="138">
        <v>41154</v>
      </c>
      <c r="C643" s="139">
        <v>491888.69890840002</v>
      </c>
      <c r="D643" s="140">
        <v>2.8721442213894E-3</v>
      </c>
    </row>
    <row r="644" spans="1:23" ht="21" customHeight="1">
      <c r="A644" s="137" t="s">
        <v>857</v>
      </c>
      <c r="B644" s="138">
        <v>24840</v>
      </c>
      <c r="C644" s="139">
        <v>55277.843760000003</v>
      </c>
      <c r="D644" s="140">
        <v>3.2276801617618802E-4</v>
      </c>
    </row>
    <row r="645" spans="1:23" ht="21" customHeight="1">
      <c r="A645" s="137" t="s">
        <v>858</v>
      </c>
      <c r="B645" s="138">
        <v>12699</v>
      </c>
      <c r="C645" s="139">
        <v>30275.8449936</v>
      </c>
      <c r="D645" s="140">
        <v>1.76781034894731E-4</v>
      </c>
    </row>
    <row r="646" spans="1:23" ht="21" customHeight="1">
      <c r="A646" s="150" t="s">
        <v>859</v>
      </c>
      <c r="B646" s="151">
        <v>145787</v>
      </c>
      <c r="C646" s="152">
        <v>2095373.2250711999</v>
      </c>
      <c r="D646" s="153">
        <v>1.22349102823422E-2</v>
      </c>
    </row>
    <row r="647" spans="1:23">
      <c r="A647" s="147"/>
      <c r="B647" s="148"/>
      <c r="C647" s="120"/>
      <c r="D647" s="149" t="s">
        <v>372</v>
      </c>
    </row>
    <row r="648" spans="1:23" s="142" customFormat="1">
      <c r="A648" s="1197"/>
      <c r="B648" s="1197"/>
      <c r="C648" s="1197"/>
      <c r="D648" s="1197"/>
      <c r="F648" s="141"/>
      <c r="G648" s="141"/>
      <c r="H648" s="141"/>
      <c r="I648" s="141"/>
      <c r="J648" s="141"/>
      <c r="K648" s="141"/>
      <c r="L648" s="141"/>
      <c r="M648" s="141"/>
      <c r="N648" s="141"/>
      <c r="O648" s="141"/>
      <c r="P648" s="141"/>
      <c r="Q648" s="141"/>
      <c r="R648" s="141"/>
      <c r="S648" s="141"/>
      <c r="T648" s="141"/>
      <c r="U648" s="141"/>
      <c r="V648" s="141"/>
      <c r="W648" s="141"/>
    </row>
    <row r="649" spans="1:23">
      <c r="A649" s="118"/>
      <c r="B649" s="119"/>
      <c r="C649" s="120"/>
      <c r="D649" s="121" t="s">
        <v>54</v>
      </c>
    </row>
    <row r="650" spans="1:23" ht="24" customHeight="1">
      <c r="A650" s="1194" t="s">
        <v>330</v>
      </c>
      <c r="B650" s="122" t="s">
        <v>331</v>
      </c>
      <c r="C650" s="123" t="s">
        <v>332</v>
      </c>
      <c r="D650" s="124" t="s">
        <v>57</v>
      </c>
    </row>
    <row r="651" spans="1:23" ht="24" customHeight="1">
      <c r="A651" s="1195"/>
      <c r="B651" s="125" t="s">
        <v>10</v>
      </c>
      <c r="C651" s="126" t="s">
        <v>11</v>
      </c>
      <c r="D651" s="127" t="s">
        <v>12</v>
      </c>
    </row>
    <row r="652" spans="1:23" ht="7.5" customHeight="1">
      <c r="A652" s="154"/>
      <c r="B652" s="155"/>
      <c r="C652" s="156"/>
      <c r="D652" s="157"/>
    </row>
    <row r="653" spans="1:23" ht="21" customHeight="1">
      <c r="A653" s="137" t="s">
        <v>343</v>
      </c>
      <c r="B653" s="138">
        <v>1203</v>
      </c>
      <c r="C653" s="139">
        <v>5764.3582912000002</v>
      </c>
      <c r="D653" s="140">
        <v>3.36581596463375E-5</v>
      </c>
    </row>
    <row r="654" spans="1:23" ht="21" customHeight="1">
      <c r="A654" s="137" t="s">
        <v>860</v>
      </c>
      <c r="B654" s="138">
        <v>9674</v>
      </c>
      <c r="C654" s="139">
        <v>22539.712264500002</v>
      </c>
      <c r="D654" s="140">
        <v>1.31609659819241E-4</v>
      </c>
    </row>
    <row r="655" spans="1:23" ht="21" customHeight="1">
      <c r="A655" s="137" t="s">
        <v>861</v>
      </c>
      <c r="B655" s="138">
        <v>20900</v>
      </c>
      <c r="C655" s="139">
        <v>44334.494920600002</v>
      </c>
      <c r="D655" s="140">
        <v>2.5886966640421198E-4</v>
      </c>
    </row>
    <row r="656" spans="1:23" ht="21" customHeight="1">
      <c r="A656" s="137" t="s">
        <v>862</v>
      </c>
      <c r="B656" s="138">
        <v>41051</v>
      </c>
      <c r="C656" s="139">
        <v>1699606.2876714</v>
      </c>
      <c r="D656" s="140">
        <v>9.9240222200785901E-3</v>
      </c>
    </row>
    <row r="657" spans="1:4" ht="21" customHeight="1">
      <c r="A657" s="137" t="s">
        <v>863</v>
      </c>
      <c r="B657" s="138">
        <v>7152</v>
      </c>
      <c r="C657" s="139">
        <v>14786.350703800001</v>
      </c>
      <c r="D657" s="140">
        <v>8.6337685382084498E-5</v>
      </c>
    </row>
    <row r="658" spans="1:4" ht="21" customHeight="1">
      <c r="A658" s="137" t="s">
        <v>789</v>
      </c>
      <c r="B658" s="138">
        <v>4950</v>
      </c>
      <c r="C658" s="139">
        <v>15834.757369000001</v>
      </c>
      <c r="D658" s="140">
        <v>9.2459344919704903E-5</v>
      </c>
    </row>
    <row r="659" spans="1:4" ht="21" customHeight="1">
      <c r="A659" s="137" t="s">
        <v>864</v>
      </c>
      <c r="B659" s="138">
        <v>8990</v>
      </c>
      <c r="C659" s="139">
        <v>33455.618208799999</v>
      </c>
      <c r="D659" s="140">
        <v>1.95347770185932E-4</v>
      </c>
    </row>
    <row r="660" spans="1:4" ht="21" customHeight="1">
      <c r="A660" s="137" t="s">
        <v>865</v>
      </c>
      <c r="B660" s="138">
        <v>345</v>
      </c>
      <c r="C660" s="139">
        <v>3655.0720523999998</v>
      </c>
      <c r="D660" s="140">
        <v>2.13420111040557E-5</v>
      </c>
    </row>
    <row r="661" spans="1:4" ht="21" customHeight="1">
      <c r="A661" s="137" t="s">
        <v>866</v>
      </c>
      <c r="B661" s="138">
        <v>727</v>
      </c>
      <c r="C661" s="139">
        <v>1809.4855551000001</v>
      </c>
      <c r="D661" s="140">
        <v>1.05656086271172E-5</v>
      </c>
    </row>
    <row r="662" spans="1:4" ht="21" customHeight="1">
      <c r="A662" s="137" t="s">
        <v>867</v>
      </c>
      <c r="B662" s="138">
        <v>14088</v>
      </c>
      <c r="C662" s="139">
        <v>31306.661175699999</v>
      </c>
      <c r="D662" s="140">
        <v>1.8279998338308466E-4</v>
      </c>
    </row>
    <row r="663" spans="1:4" ht="21" customHeight="1">
      <c r="A663" s="137" t="s">
        <v>868</v>
      </c>
      <c r="B663" s="138">
        <v>2925</v>
      </c>
      <c r="C663" s="139">
        <v>58641.939686500002</v>
      </c>
      <c r="D663" s="140">
        <v>3.4241101406766E-4</v>
      </c>
    </row>
    <row r="664" spans="1:4" ht="21" customHeight="1">
      <c r="A664" s="137" t="s">
        <v>869</v>
      </c>
      <c r="B664" s="138">
        <v>3756</v>
      </c>
      <c r="C664" s="139">
        <v>12350.713262200001</v>
      </c>
      <c r="D664" s="140">
        <v>7.2115968113898506E-5</v>
      </c>
    </row>
    <row r="665" spans="1:4" ht="21" customHeight="1">
      <c r="A665" s="137" t="s">
        <v>870</v>
      </c>
      <c r="B665" s="138">
        <v>13703</v>
      </c>
      <c r="C665" s="139">
        <v>52264.4347309</v>
      </c>
      <c r="D665" s="140">
        <v>3.0517268343359898E-4</v>
      </c>
    </row>
    <row r="666" spans="1:4" ht="21" customHeight="1">
      <c r="A666" s="137" t="s">
        <v>871</v>
      </c>
      <c r="B666" s="138">
        <v>5666</v>
      </c>
      <c r="C666" s="139">
        <v>49855.751287400002</v>
      </c>
      <c r="D666" s="140">
        <v>2.9110835089504402E-4</v>
      </c>
    </row>
    <row r="667" spans="1:4" ht="21" customHeight="1">
      <c r="A667" s="137" t="s">
        <v>872</v>
      </c>
      <c r="B667" s="138">
        <v>3689</v>
      </c>
      <c r="C667" s="139">
        <v>29519.982345299999</v>
      </c>
      <c r="D667" s="140">
        <v>1.7236754350471401E-4</v>
      </c>
    </row>
    <row r="668" spans="1:4" ht="21" customHeight="1">
      <c r="A668" s="137" t="s">
        <v>873</v>
      </c>
      <c r="B668" s="138">
        <v>6968</v>
      </c>
      <c r="C668" s="139">
        <v>19647.605546399998</v>
      </c>
      <c r="D668" s="140">
        <v>1.1472261277696E-4</v>
      </c>
    </row>
    <row r="669" spans="1:4" ht="21" customHeight="1">
      <c r="A669" s="136" t="s">
        <v>874</v>
      </c>
      <c r="B669" s="133">
        <v>128684</v>
      </c>
      <c r="C669" s="134">
        <v>427881.02111059998</v>
      </c>
      <c r="D669" s="135">
        <v>2.4984025958560601E-3</v>
      </c>
    </row>
    <row r="670" spans="1:4" ht="21" customHeight="1">
      <c r="A670" s="137" t="s">
        <v>875</v>
      </c>
      <c r="B670" s="138">
        <v>12416</v>
      </c>
      <c r="C670" s="139">
        <v>37746.2247709</v>
      </c>
      <c r="D670" s="140">
        <v>2.20400675184438E-4</v>
      </c>
    </row>
    <row r="671" spans="1:4" ht="21" customHeight="1">
      <c r="A671" s="137" t="s">
        <v>876</v>
      </c>
      <c r="B671" s="138">
        <v>3081</v>
      </c>
      <c r="C671" s="139">
        <v>5146.0761124000001</v>
      </c>
      <c r="D671" s="140">
        <v>3.0048002326258199E-5</v>
      </c>
    </row>
    <row r="672" spans="1:4" ht="21" customHeight="1">
      <c r="A672" s="137" t="s">
        <v>877</v>
      </c>
      <c r="B672" s="138">
        <v>1525</v>
      </c>
      <c r="C672" s="139">
        <v>6076.5032923999997</v>
      </c>
      <c r="D672" s="140">
        <v>3.5480778184681101E-5</v>
      </c>
    </row>
    <row r="673" spans="1:23" ht="21" customHeight="1">
      <c r="A673" s="137" t="s">
        <v>878</v>
      </c>
      <c r="B673" s="138">
        <v>5645</v>
      </c>
      <c r="C673" s="139">
        <v>8296.5699330999996</v>
      </c>
      <c r="D673" s="140">
        <v>4.8443774869370799E-5</v>
      </c>
    </row>
    <row r="674" spans="1:23" ht="21" customHeight="1">
      <c r="A674" s="137" t="s">
        <v>879</v>
      </c>
      <c r="B674" s="138">
        <v>6741</v>
      </c>
      <c r="C674" s="139">
        <v>10688.981319500001</v>
      </c>
      <c r="D674" s="140">
        <v>6.2413094664446096E-5</v>
      </c>
    </row>
    <row r="675" spans="1:23" ht="21" customHeight="1">
      <c r="A675" s="137" t="s">
        <v>880</v>
      </c>
      <c r="B675" s="138">
        <v>10674</v>
      </c>
      <c r="C675" s="139">
        <v>26164.317335600001</v>
      </c>
      <c r="D675" s="140">
        <v>1.5277377384113501E-4</v>
      </c>
    </row>
    <row r="676" spans="1:23" ht="21" customHeight="1">
      <c r="A676" s="137" t="s">
        <v>881</v>
      </c>
      <c r="B676" s="138">
        <v>5534</v>
      </c>
      <c r="C676" s="139">
        <v>15725.1617465</v>
      </c>
      <c r="D676" s="140">
        <v>9.1819414718926799E-5</v>
      </c>
    </row>
    <row r="677" spans="1:23" s="160" customFormat="1" ht="21" customHeight="1">
      <c r="A677" s="137" t="s">
        <v>882</v>
      </c>
      <c r="B677" s="138">
        <v>26360</v>
      </c>
      <c r="C677" s="139">
        <v>78831.267551600002</v>
      </c>
      <c r="D677" s="140">
        <v>4.60296750190825E-4</v>
      </c>
      <c r="F677" s="141"/>
      <c r="G677" s="141"/>
      <c r="H677" s="141"/>
      <c r="I677" s="141"/>
      <c r="J677" s="141"/>
      <c r="K677" s="141"/>
      <c r="L677" s="141"/>
      <c r="M677" s="141"/>
      <c r="N677" s="141"/>
      <c r="O677" s="141"/>
      <c r="P677" s="141"/>
      <c r="Q677" s="141"/>
      <c r="R677" s="141"/>
      <c r="S677" s="141"/>
      <c r="T677" s="141"/>
      <c r="U677" s="141"/>
      <c r="V677" s="141"/>
      <c r="W677" s="141"/>
    </row>
    <row r="678" spans="1:23" ht="21" customHeight="1">
      <c r="A678" s="137" t="s">
        <v>883</v>
      </c>
      <c r="B678" s="138">
        <v>34067</v>
      </c>
      <c r="C678" s="139">
        <v>184638.32758340001</v>
      </c>
      <c r="D678" s="140">
        <v>1.0781054876693201E-3</v>
      </c>
    </row>
    <row r="679" spans="1:23" ht="21" customHeight="1">
      <c r="A679" s="137" t="s">
        <v>884</v>
      </c>
      <c r="B679" s="138">
        <v>7418</v>
      </c>
      <c r="C679" s="139">
        <v>14732.579823100001</v>
      </c>
      <c r="D679" s="140">
        <v>8.6023716541929699E-5</v>
      </c>
    </row>
    <row r="680" spans="1:23" ht="21" customHeight="1">
      <c r="A680" s="137" t="s">
        <v>885</v>
      </c>
      <c r="B680" s="138">
        <v>15223</v>
      </c>
      <c r="C680" s="139">
        <v>39835.011642099998</v>
      </c>
      <c r="D680" s="140">
        <v>2.32597127664734E-4</v>
      </c>
    </row>
    <row r="681" spans="1:23" ht="21" customHeight="1">
      <c r="A681" s="132" t="s">
        <v>886</v>
      </c>
      <c r="B681" s="133">
        <v>1186445</v>
      </c>
      <c r="C681" s="134">
        <v>3911943.9948032</v>
      </c>
      <c r="D681" s="135">
        <v>2.2841889565682599E-2</v>
      </c>
    </row>
    <row r="682" spans="1:23" ht="21" customHeight="1">
      <c r="A682" s="136" t="s">
        <v>887</v>
      </c>
      <c r="B682" s="133">
        <v>163110</v>
      </c>
      <c r="C682" s="134">
        <v>882533.07764479995</v>
      </c>
      <c r="D682" s="135">
        <v>5.1531216000035504E-3</v>
      </c>
    </row>
    <row r="683" spans="1:23" ht="21" customHeight="1">
      <c r="A683" s="137" t="s">
        <v>888</v>
      </c>
      <c r="B683" s="138">
        <v>14660</v>
      </c>
      <c r="C683" s="139">
        <v>43775.427301099997</v>
      </c>
      <c r="D683" s="140">
        <v>2.5560526363123398E-4</v>
      </c>
    </row>
    <row r="684" spans="1:23" ht="21" customHeight="1">
      <c r="A684" s="137" t="s">
        <v>889</v>
      </c>
      <c r="B684" s="138">
        <v>15620</v>
      </c>
      <c r="C684" s="139">
        <v>38106.766870699998</v>
      </c>
      <c r="D684" s="140">
        <v>2.2250588498252101E-4</v>
      </c>
    </row>
    <row r="685" spans="1:23" ht="21" customHeight="1">
      <c r="A685" s="137" t="s">
        <v>890</v>
      </c>
      <c r="B685" s="138">
        <v>7213</v>
      </c>
      <c r="C685" s="139">
        <v>21079.932914199999</v>
      </c>
      <c r="D685" s="140">
        <v>1.23085990064737E-4</v>
      </c>
    </row>
    <row r="686" spans="1:23" ht="21" customHeight="1">
      <c r="A686" s="137" t="s">
        <v>891</v>
      </c>
      <c r="B686" s="138">
        <v>9778</v>
      </c>
      <c r="C686" s="139">
        <v>73076.435786700007</v>
      </c>
      <c r="D686" s="140">
        <v>4.2669421604985799E-4</v>
      </c>
    </row>
    <row r="687" spans="1:23" ht="21" customHeight="1">
      <c r="A687" s="137" t="s">
        <v>892</v>
      </c>
      <c r="B687" s="138">
        <v>13982</v>
      </c>
      <c r="C687" s="139">
        <v>46748.321491100003</v>
      </c>
      <c r="D687" s="140">
        <v>2.72964029725189E-4</v>
      </c>
    </row>
    <row r="688" spans="1:23" ht="21" customHeight="1">
      <c r="A688" s="137" t="s">
        <v>893</v>
      </c>
      <c r="B688" s="138">
        <v>9238</v>
      </c>
      <c r="C688" s="139">
        <v>52850.590925800003</v>
      </c>
      <c r="D688" s="140">
        <v>3.0859525673473302E-4</v>
      </c>
    </row>
    <row r="689" spans="1:4" ht="21" customHeight="1">
      <c r="A689" s="137" t="s">
        <v>894</v>
      </c>
      <c r="B689" s="138">
        <v>5796</v>
      </c>
      <c r="C689" s="139">
        <v>10957.179450899999</v>
      </c>
      <c r="D689" s="140">
        <v>6.3979106884278397E-5</v>
      </c>
    </row>
    <row r="690" spans="1:4" ht="21" customHeight="1">
      <c r="A690" s="137" t="s">
        <v>895</v>
      </c>
      <c r="B690" s="138">
        <v>5077</v>
      </c>
      <c r="C690" s="139">
        <v>19047.464239500001</v>
      </c>
      <c r="D690" s="140">
        <v>1.11218380233185E-4</v>
      </c>
    </row>
    <row r="691" spans="1:4" ht="21" customHeight="1">
      <c r="A691" s="137" t="s">
        <v>896</v>
      </c>
      <c r="B691" s="138">
        <v>4858</v>
      </c>
      <c r="C691" s="139">
        <v>13791.7145165</v>
      </c>
      <c r="D691" s="140">
        <v>8.0529992332664595E-5</v>
      </c>
    </row>
    <row r="692" spans="1:4" ht="21" customHeight="1">
      <c r="A692" s="137" t="s">
        <v>897</v>
      </c>
      <c r="B692" s="138">
        <v>5822</v>
      </c>
      <c r="C692" s="139">
        <v>14039.666215400001</v>
      </c>
      <c r="D692" s="140">
        <v>8.1977785381701397E-5</v>
      </c>
    </row>
    <row r="693" spans="1:4" ht="21" customHeight="1">
      <c r="A693" s="143" t="s">
        <v>711</v>
      </c>
      <c r="B693" s="144">
        <v>45288</v>
      </c>
      <c r="C693" s="145">
        <v>488116.83092650003</v>
      </c>
      <c r="D693" s="146">
        <v>2.8501202374025801E-3</v>
      </c>
    </row>
    <row r="694" spans="1:4">
      <c r="A694" s="147"/>
      <c r="B694" s="148"/>
      <c r="C694" s="120"/>
      <c r="D694" s="149" t="s">
        <v>372</v>
      </c>
    </row>
    <row r="695" spans="1:4">
      <c r="A695" s="1197"/>
      <c r="B695" s="1197"/>
      <c r="C695" s="1197"/>
      <c r="D695" s="1197"/>
    </row>
    <row r="696" spans="1:4">
      <c r="A696" s="1197"/>
      <c r="B696" s="1197"/>
      <c r="C696" s="1197"/>
      <c r="D696" s="1197"/>
    </row>
    <row r="697" spans="1:4">
      <c r="A697" s="1197"/>
      <c r="B697" s="1197"/>
      <c r="C697" s="1197"/>
      <c r="D697" s="1197"/>
    </row>
    <row r="698" spans="1:4">
      <c r="A698" s="118"/>
      <c r="B698" s="119"/>
      <c r="C698" s="120"/>
      <c r="D698" s="121" t="s">
        <v>54</v>
      </c>
    </row>
    <row r="699" spans="1:4" ht="24" customHeight="1">
      <c r="A699" s="1194" t="s">
        <v>330</v>
      </c>
      <c r="B699" s="122" t="s">
        <v>331</v>
      </c>
      <c r="C699" s="123" t="s">
        <v>332</v>
      </c>
      <c r="D699" s="124" t="s">
        <v>57</v>
      </c>
    </row>
    <row r="700" spans="1:4" ht="24" customHeight="1">
      <c r="A700" s="1195"/>
      <c r="B700" s="125" t="s">
        <v>10</v>
      </c>
      <c r="C700" s="126" t="s">
        <v>11</v>
      </c>
      <c r="D700" s="127" t="s">
        <v>12</v>
      </c>
    </row>
    <row r="701" spans="1:4">
      <c r="A701" s="128"/>
      <c r="B701" s="129"/>
      <c r="C701" s="130"/>
      <c r="D701" s="131"/>
    </row>
    <row r="702" spans="1:4" ht="21" customHeight="1">
      <c r="A702" s="137" t="s">
        <v>557</v>
      </c>
      <c r="B702" s="138">
        <v>8858</v>
      </c>
      <c r="C702" s="139">
        <v>18225.2320196</v>
      </c>
      <c r="D702" s="140">
        <v>1.0641735609039301E-4</v>
      </c>
    </row>
    <row r="703" spans="1:4" ht="21" customHeight="1">
      <c r="A703" s="137" t="s">
        <v>898</v>
      </c>
      <c r="B703" s="138">
        <v>16920</v>
      </c>
      <c r="C703" s="139">
        <v>42717.514986800001</v>
      </c>
      <c r="D703" s="140">
        <v>2.4942810049047401E-4</v>
      </c>
    </row>
    <row r="704" spans="1:4" ht="21" customHeight="1">
      <c r="A704" s="136" t="s">
        <v>899</v>
      </c>
      <c r="B704" s="133">
        <v>195843</v>
      </c>
      <c r="C704" s="134">
        <v>411959.47710439999</v>
      </c>
      <c r="D704" s="135">
        <v>2.4054365026839998E-3</v>
      </c>
    </row>
    <row r="705" spans="1:4" ht="21" customHeight="1">
      <c r="A705" s="137" t="s">
        <v>900</v>
      </c>
      <c r="B705" s="138">
        <v>11529</v>
      </c>
      <c r="C705" s="139">
        <v>15192.7859231</v>
      </c>
      <c r="D705" s="140">
        <v>8.8710865674846201E-5</v>
      </c>
    </row>
    <row r="706" spans="1:4" ht="21" customHeight="1">
      <c r="A706" s="137" t="s">
        <v>901</v>
      </c>
      <c r="B706" s="138">
        <v>43506</v>
      </c>
      <c r="C706" s="139">
        <v>89883.231598300001</v>
      </c>
      <c r="D706" s="140">
        <v>5.2482930550705204E-4</v>
      </c>
    </row>
    <row r="707" spans="1:4" ht="21" customHeight="1">
      <c r="A707" s="137" t="s">
        <v>902</v>
      </c>
      <c r="B707" s="138">
        <v>44861</v>
      </c>
      <c r="C707" s="139">
        <v>151675.60650200001</v>
      </c>
      <c r="D707" s="140">
        <v>8.8563574993125995E-4</v>
      </c>
    </row>
    <row r="708" spans="1:4" ht="21" customHeight="1">
      <c r="A708" s="137" t="s">
        <v>903</v>
      </c>
      <c r="B708" s="138">
        <v>17707</v>
      </c>
      <c r="C708" s="139">
        <v>24497.0728304</v>
      </c>
      <c r="D708" s="140">
        <v>1.43038712470788E-4</v>
      </c>
    </row>
    <row r="709" spans="1:4" ht="21" customHeight="1">
      <c r="A709" s="137" t="s">
        <v>904</v>
      </c>
      <c r="B709" s="138">
        <v>23610</v>
      </c>
      <c r="C709" s="139">
        <v>36260.297707899997</v>
      </c>
      <c r="D709" s="140">
        <v>2.1172432861076601E-4</v>
      </c>
    </row>
    <row r="710" spans="1:4" ht="21" customHeight="1">
      <c r="A710" s="137" t="s">
        <v>905</v>
      </c>
      <c r="B710" s="138">
        <v>23352</v>
      </c>
      <c r="C710" s="139">
        <v>29849.4707074</v>
      </c>
      <c r="D710" s="140">
        <v>1.74291430142729E-4</v>
      </c>
    </row>
    <row r="711" spans="1:4" ht="21" customHeight="1">
      <c r="A711" s="137" t="s">
        <v>906</v>
      </c>
      <c r="B711" s="138">
        <v>31278</v>
      </c>
      <c r="C711" s="139">
        <v>64601.0118353</v>
      </c>
      <c r="D711" s="140">
        <v>3.7720611034655502E-4</v>
      </c>
    </row>
    <row r="712" spans="1:4" ht="21" customHeight="1">
      <c r="A712" s="136" t="s">
        <v>907</v>
      </c>
      <c r="B712" s="133">
        <v>149963</v>
      </c>
      <c r="C712" s="134">
        <v>271974.20915840002</v>
      </c>
      <c r="D712" s="135">
        <v>1.58806078475635E-3</v>
      </c>
    </row>
    <row r="713" spans="1:4" ht="21" customHeight="1">
      <c r="A713" s="137" t="s">
        <v>908</v>
      </c>
      <c r="B713" s="138">
        <v>17722</v>
      </c>
      <c r="C713" s="139">
        <v>36216.266347199999</v>
      </c>
      <c r="D713" s="140">
        <v>2.1146722894884099E-4</v>
      </c>
    </row>
    <row r="714" spans="1:4" ht="21" customHeight="1">
      <c r="A714" s="137" t="s">
        <v>909</v>
      </c>
      <c r="B714" s="138">
        <v>7609</v>
      </c>
      <c r="C714" s="139">
        <v>11654.1959873</v>
      </c>
      <c r="D714" s="140">
        <v>6.8048995096137702E-5</v>
      </c>
    </row>
    <row r="715" spans="1:4" ht="21" customHeight="1">
      <c r="A715" s="137" t="s">
        <v>893</v>
      </c>
      <c r="B715" s="138">
        <v>6813</v>
      </c>
      <c r="C715" s="139">
        <v>18677.675075300001</v>
      </c>
      <c r="D715" s="140">
        <v>1.0905917671123701E-4</v>
      </c>
    </row>
    <row r="716" spans="1:4" ht="21" customHeight="1">
      <c r="A716" s="137" t="s">
        <v>910</v>
      </c>
      <c r="B716" s="138">
        <v>33655</v>
      </c>
      <c r="C716" s="139">
        <v>83349.035971899997</v>
      </c>
      <c r="D716" s="140">
        <v>4.8667605610034498E-4</v>
      </c>
    </row>
    <row r="717" spans="1:4" ht="21" customHeight="1">
      <c r="A717" s="137" t="s">
        <v>911</v>
      </c>
      <c r="B717" s="138">
        <v>26908</v>
      </c>
      <c r="C717" s="139">
        <v>44056.130940199997</v>
      </c>
      <c r="D717" s="140">
        <v>2.57244295665825E-4</v>
      </c>
    </row>
    <row r="718" spans="1:4" ht="21" customHeight="1">
      <c r="A718" s="137" t="s">
        <v>912</v>
      </c>
      <c r="B718" s="138">
        <v>14416</v>
      </c>
      <c r="C718" s="139">
        <v>21708.138083099999</v>
      </c>
      <c r="D718" s="140">
        <v>1.26754087847238E-4</v>
      </c>
    </row>
    <row r="719" spans="1:4" ht="21" customHeight="1">
      <c r="A719" s="137" t="s">
        <v>913</v>
      </c>
      <c r="B719" s="138">
        <v>4676</v>
      </c>
      <c r="C719" s="139">
        <v>3831.4315462999998</v>
      </c>
      <c r="D719" s="140">
        <v>2.2371776379037899E-5</v>
      </c>
    </row>
    <row r="720" spans="1:4" ht="21" customHeight="1">
      <c r="A720" s="137" t="s">
        <v>914</v>
      </c>
      <c r="B720" s="138">
        <v>16407</v>
      </c>
      <c r="C720" s="139">
        <v>16375.724349800001</v>
      </c>
      <c r="D720" s="140">
        <v>9.5618057838532403E-5</v>
      </c>
    </row>
    <row r="721" spans="1:4" ht="21" customHeight="1">
      <c r="A721" s="137" t="s">
        <v>915</v>
      </c>
      <c r="B721" s="138">
        <v>21757</v>
      </c>
      <c r="C721" s="139">
        <v>36105.610857300002</v>
      </c>
      <c r="D721" s="140">
        <v>2.1082111016915199E-4</v>
      </c>
    </row>
    <row r="722" spans="1:4" ht="21" customHeight="1">
      <c r="A722" s="136" t="s">
        <v>916</v>
      </c>
      <c r="B722" s="133">
        <v>113967</v>
      </c>
      <c r="C722" s="134">
        <v>210043.75514980001</v>
      </c>
      <c r="D722" s="135">
        <v>1.2264480947239099E-3</v>
      </c>
    </row>
    <row r="723" spans="1:4" ht="21" customHeight="1">
      <c r="A723" s="137" t="s">
        <v>917</v>
      </c>
      <c r="B723" s="138">
        <v>14755</v>
      </c>
      <c r="C723" s="139">
        <v>21344.499547899999</v>
      </c>
      <c r="D723" s="140">
        <v>1.2463079792440201E-4</v>
      </c>
    </row>
    <row r="724" spans="1:4" ht="21" customHeight="1">
      <c r="A724" s="137" t="s">
        <v>918</v>
      </c>
      <c r="B724" s="138">
        <v>22581</v>
      </c>
      <c r="C724" s="139">
        <v>35060.977379000004</v>
      </c>
      <c r="D724" s="140">
        <v>2.0472148231669799E-4</v>
      </c>
    </row>
    <row r="725" spans="1:4" ht="21" customHeight="1">
      <c r="A725" s="137" t="s">
        <v>597</v>
      </c>
      <c r="B725" s="138">
        <v>19714</v>
      </c>
      <c r="C725" s="139">
        <v>36186.946692899997</v>
      </c>
      <c r="D725" s="140">
        <v>2.1129603112328001E-4</v>
      </c>
    </row>
    <row r="726" spans="1:4" ht="21" customHeight="1">
      <c r="A726" s="137" t="s">
        <v>919</v>
      </c>
      <c r="B726" s="138">
        <v>30389</v>
      </c>
      <c r="C726" s="139">
        <v>74522.031252100001</v>
      </c>
      <c r="D726" s="140">
        <v>4.3513506592428899E-4</v>
      </c>
    </row>
    <row r="727" spans="1:4" ht="21" customHeight="1">
      <c r="A727" s="137" t="s">
        <v>920</v>
      </c>
      <c r="B727" s="138">
        <v>26528</v>
      </c>
      <c r="C727" s="139">
        <v>42929.300277900002</v>
      </c>
      <c r="D727" s="140">
        <v>2.5066471743523801E-4</v>
      </c>
    </row>
    <row r="728" spans="1:4" ht="21" customHeight="1">
      <c r="A728" s="136" t="s">
        <v>921</v>
      </c>
      <c r="B728" s="133">
        <v>175469</v>
      </c>
      <c r="C728" s="134">
        <v>560427.02587090002</v>
      </c>
      <c r="D728" s="135">
        <v>3.2723403636587701E-3</v>
      </c>
    </row>
    <row r="729" spans="1:4" ht="21" customHeight="1">
      <c r="A729" s="137" t="s">
        <v>922</v>
      </c>
      <c r="B729" s="138">
        <v>21684</v>
      </c>
      <c r="C729" s="139">
        <v>31225.609149899999</v>
      </c>
      <c r="D729" s="140">
        <v>1.8232671959790301E-4</v>
      </c>
    </row>
    <row r="730" spans="1:4" ht="21" customHeight="1">
      <c r="A730" s="137" t="s">
        <v>923</v>
      </c>
      <c r="B730" s="138">
        <v>20884</v>
      </c>
      <c r="C730" s="139">
        <v>25431.743020999998</v>
      </c>
      <c r="D730" s="140">
        <v>1.4849626332079599E-4</v>
      </c>
    </row>
    <row r="731" spans="1:4" ht="21" customHeight="1">
      <c r="A731" s="137" t="s">
        <v>924</v>
      </c>
      <c r="B731" s="138">
        <v>39189</v>
      </c>
      <c r="C731" s="139">
        <v>61677.3200908</v>
      </c>
      <c r="D731" s="140">
        <v>3.6013463794288999E-4</v>
      </c>
    </row>
    <row r="732" spans="1:4" ht="21" customHeight="1">
      <c r="A732" s="137" t="s">
        <v>925</v>
      </c>
      <c r="B732" s="138">
        <v>21175</v>
      </c>
      <c r="C732" s="139">
        <v>25264.402391600001</v>
      </c>
      <c r="D732" s="140">
        <v>1.47519159307629E-4</v>
      </c>
    </row>
    <row r="733" spans="1:4" ht="21" customHeight="1">
      <c r="A733" s="137" t="s">
        <v>926</v>
      </c>
      <c r="B733" s="138">
        <v>40726</v>
      </c>
      <c r="C733" s="139">
        <v>179112.1644751</v>
      </c>
      <c r="D733" s="140">
        <v>1.04583815265393E-3</v>
      </c>
    </row>
    <row r="734" spans="1:4" ht="21" customHeight="1">
      <c r="A734" s="137" t="s">
        <v>927</v>
      </c>
      <c r="B734" s="138">
        <v>31811</v>
      </c>
      <c r="C734" s="139">
        <v>237715.7867425</v>
      </c>
      <c r="D734" s="140">
        <v>1.38802543083563E-3</v>
      </c>
    </row>
    <row r="735" spans="1:4" ht="21" customHeight="1">
      <c r="A735" s="136" t="s">
        <v>928</v>
      </c>
      <c r="B735" s="133">
        <v>85542</v>
      </c>
      <c r="C735" s="134">
        <v>243703.98088230001</v>
      </c>
      <c r="D735" s="135">
        <v>1.4229905707816199E-3</v>
      </c>
    </row>
    <row r="736" spans="1:4" ht="21" customHeight="1">
      <c r="A736" s="137" t="s">
        <v>929</v>
      </c>
      <c r="B736" s="138">
        <v>8037</v>
      </c>
      <c r="C736" s="139">
        <v>19765.162030300002</v>
      </c>
      <c r="D736" s="140">
        <v>1.1540902654631399E-4</v>
      </c>
    </row>
    <row r="737" spans="1:4" ht="21" customHeight="1">
      <c r="A737" s="137" t="s">
        <v>930</v>
      </c>
      <c r="B737" s="138">
        <v>18532</v>
      </c>
      <c r="C737" s="139">
        <v>32976.718220800001</v>
      </c>
      <c r="D737" s="140">
        <v>1.9255146720883499E-4</v>
      </c>
    </row>
    <row r="738" spans="1:4" ht="21" customHeight="1">
      <c r="A738" s="137" t="s">
        <v>931</v>
      </c>
      <c r="B738" s="138">
        <v>17037</v>
      </c>
      <c r="C738" s="139">
        <v>28387.167943799999</v>
      </c>
      <c r="D738" s="140">
        <v>1.6575302614663001E-4</v>
      </c>
    </row>
    <row r="739" spans="1:4" ht="21" customHeight="1">
      <c r="A739" s="143" t="s">
        <v>932</v>
      </c>
      <c r="B739" s="144">
        <v>29518</v>
      </c>
      <c r="C739" s="145">
        <v>144198.89723</v>
      </c>
      <c r="D739" s="146">
        <v>8.4197915164339703E-4</v>
      </c>
    </row>
    <row r="740" spans="1:4">
      <c r="A740" s="147"/>
      <c r="B740" s="148"/>
      <c r="C740" s="120"/>
      <c r="D740" s="149" t="s">
        <v>372</v>
      </c>
    </row>
    <row r="741" spans="1:4">
      <c r="A741" s="1197"/>
      <c r="B741" s="1197"/>
      <c r="C741" s="1197"/>
      <c r="D741" s="1197"/>
    </row>
    <row r="742" spans="1:4">
      <c r="A742" s="118"/>
      <c r="B742" s="119"/>
      <c r="C742" s="120"/>
      <c r="D742" s="121" t="s">
        <v>54</v>
      </c>
    </row>
    <row r="743" spans="1:4" ht="24" customHeight="1">
      <c r="A743" s="1194" t="s">
        <v>330</v>
      </c>
      <c r="B743" s="122" t="s">
        <v>331</v>
      </c>
      <c r="C743" s="123" t="s">
        <v>332</v>
      </c>
      <c r="D743" s="124" t="s">
        <v>57</v>
      </c>
    </row>
    <row r="744" spans="1:4" ht="24" customHeight="1">
      <c r="A744" s="1195"/>
      <c r="B744" s="125" t="s">
        <v>10</v>
      </c>
      <c r="C744" s="126" t="s">
        <v>11</v>
      </c>
      <c r="D744" s="127" t="s">
        <v>12</v>
      </c>
    </row>
    <row r="745" spans="1:4" ht="9" customHeight="1">
      <c r="A745" s="154"/>
      <c r="B745" s="155"/>
      <c r="C745" s="156"/>
      <c r="D745" s="157"/>
    </row>
    <row r="746" spans="1:4" ht="21" customHeight="1">
      <c r="A746" s="137" t="s">
        <v>933</v>
      </c>
      <c r="B746" s="138">
        <v>12418</v>
      </c>
      <c r="C746" s="139">
        <v>18376.035457400001</v>
      </c>
      <c r="D746" s="140">
        <v>1.07297899236442E-4</v>
      </c>
    </row>
    <row r="747" spans="1:4" ht="21" customHeight="1">
      <c r="A747" s="136" t="s">
        <v>934</v>
      </c>
      <c r="B747" s="133">
        <v>201650</v>
      </c>
      <c r="C747" s="134">
        <v>987266.25316660001</v>
      </c>
      <c r="D747" s="135">
        <v>5.7646599124922399E-3</v>
      </c>
    </row>
    <row r="748" spans="1:4" ht="21" customHeight="1">
      <c r="A748" s="137" t="s">
        <v>935</v>
      </c>
      <c r="B748" s="138">
        <v>28665</v>
      </c>
      <c r="C748" s="139">
        <v>38816.315190100002</v>
      </c>
      <c r="D748" s="140">
        <v>2.26648946430941E-4</v>
      </c>
    </row>
    <row r="749" spans="1:4" ht="21" customHeight="1">
      <c r="A749" s="137" t="s">
        <v>936</v>
      </c>
      <c r="B749" s="138">
        <v>9858</v>
      </c>
      <c r="C749" s="139">
        <v>19945.167544299999</v>
      </c>
      <c r="D749" s="140">
        <v>1.16460080977938E-4</v>
      </c>
    </row>
    <row r="750" spans="1:4" ht="21" customHeight="1">
      <c r="A750" s="137" t="s">
        <v>937</v>
      </c>
      <c r="B750" s="138">
        <v>1662</v>
      </c>
      <c r="C750" s="139">
        <v>6780.8365457</v>
      </c>
      <c r="D750" s="140">
        <v>3.95933887973814E-5</v>
      </c>
    </row>
    <row r="751" spans="1:4" ht="21" customHeight="1">
      <c r="A751" s="137" t="s">
        <v>938</v>
      </c>
      <c r="B751" s="138">
        <v>5724</v>
      </c>
      <c r="C751" s="139">
        <v>13853.5898975</v>
      </c>
      <c r="D751" s="140">
        <v>8.0891283450715897E-5</v>
      </c>
    </row>
    <row r="752" spans="1:4" ht="21" customHeight="1">
      <c r="A752" s="137" t="s">
        <v>711</v>
      </c>
      <c r="B752" s="138">
        <v>71006</v>
      </c>
      <c r="C752" s="139">
        <v>749151.29367399996</v>
      </c>
      <c r="D752" s="140">
        <v>4.3743037070116996E-3</v>
      </c>
    </row>
    <row r="753" spans="1:4" ht="21" customHeight="1">
      <c r="A753" s="137" t="s">
        <v>939</v>
      </c>
      <c r="B753" s="138">
        <v>26412</v>
      </c>
      <c r="C753" s="139">
        <v>45791.961812299996</v>
      </c>
      <c r="D753" s="140">
        <v>2.6737983368423302E-4</v>
      </c>
    </row>
    <row r="754" spans="1:4" ht="21" customHeight="1">
      <c r="A754" s="137" t="s">
        <v>940</v>
      </c>
      <c r="B754" s="138">
        <v>18912</v>
      </c>
      <c r="C754" s="139">
        <v>31992.476249799998</v>
      </c>
      <c r="D754" s="140">
        <v>1.8680446611747E-4</v>
      </c>
    </row>
    <row r="755" spans="1:4" ht="21" customHeight="1">
      <c r="A755" s="137" t="s">
        <v>941</v>
      </c>
      <c r="B755" s="138">
        <v>30552</v>
      </c>
      <c r="C755" s="139">
        <v>55394.447963799998</v>
      </c>
      <c r="D755" s="140">
        <v>3.23448869570212E-4</v>
      </c>
    </row>
    <row r="756" spans="1:4" ht="21" customHeight="1">
      <c r="A756" s="137" t="s">
        <v>942</v>
      </c>
      <c r="B756" s="138">
        <v>314</v>
      </c>
      <c r="C756" s="139">
        <v>3249.1431126000002</v>
      </c>
      <c r="D756" s="140">
        <v>1.8971786983581599E-5</v>
      </c>
    </row>
    <row r="757" spans="1:4" ht="21" customHeight="1">
      <c r="A757" s="137" t="s">
        <v>943</v>
      </c>
      <c r="B757" s="138">
        <v>8545</v>
      </c>
      <c r="C757" s="139">
        <v>22291.021176499999</v>
      </c>
      <c r="D757" s="140">
        <v>1.3015754946806699E-4</v>
      </c>
    </row>
    <row r="758" spans="1:4" ht="21" customHeight="1">
      <c r="A758" s="136" t="s">
        <v>944</v>
      </c>
      <c r="B758" s="133">
        <v>100901</v>
      </c>
      <c r="C758" s="134">
        <v>344036.21582600003</v>
      </c>
      <c r="D758" s="135">
        <v>2.0088317365822101E-3</v>
      </c>
    </row>
    <row r="759" spans="1:4" ht="21" customHeight="1">
      <c r="A759" s="137" t="s">
        <v>945</v>
      </c>
      <c r="B759" s="138">
        <v>9334</v>
      </c>
      <c r="C759" s="139">
        <v>17341.385611900001</v>
      </c>
      <c r="D759" s="140">
        <v>1.0125656593988801E-4</v>
      </c>
    </row>
    <row r="760" spans="1:4" ht="21" customHeight="1">
      <c r="A760" s="137" t="s">
        <v>946</v>
      </c>
      <c r="B760" s="138">
        <v>4874</v>
      </c>
      <c r="C760" s="139">
        <v>13709.022447900001</v>
      </c>
      <c r="D760" s="140">
        <v>8.0047152317207297E-5</v>
      </c>
    </row>
    <row r="761" spans="1:4" ht="21" customHeight="1">
      <c r="A761" s="137" t="s">
        <v>941</v>
      </c>
      <c r="B761" s="138">
        <v>16435</v>
      </c>
      <c r="C761" s="139">
        <v>33932.459529799999</v>
      </c>
      <c r="D761" s="140">
        <v>1.9813205258085E-4</v>
      </c>
    </row>
    <row r="762" spans="1:4" ht="21" customHeight="1">
      <c r="A762" s="137" t="s">
        <v>947</v>
      </c>
      <c r="B762" s="138">
        <v>12249</v>
      </c>
      <c r="C762" s="139">
        <v>26793.479307000001</v>
      </c>
      <c r="D762" s="140">
        <v>1.56447458405315E-4</v>
      </c>
    </row>
    <row r="763" spans="1:4" ht="21" customHeight="1">
      <c r="A763" s="137" t="s">
        <v>948</v>
      </c>
      <c r="B763" s="138">
        <v>1060</v>
      </c>
      <c r="C763" s="139">
        <v>3748.3629685000001</v>
      </c>
      <c r="D763" s="140">
        <v>2.1886737921686101E-5</v>
      </c>
    </row>
    <row r="764" spans="1:4" ht="21" customHeight="1">
      <c r="A764" s="137" t="s">
        <v>949</v>
      </c>
      <c r="B764" s="138">
        <v>56949</v>
      </c>
      <c r="C764" s="139">
        <v>248511.50596089999</v>
      </c>
      <c r="D764" s="140">
        <v>1.45106176941726E-3</v>
      </c>
    </row>
    <row r="765" spans="1:4" ht="21" customHeight="1">
      <c r="A765" s="132" t="s">
        <v>950</v>
      </c>
      <c r="B765" s="133">
        <v>648522</v>
      </c>
      <c r="C765" s="134">
        <v>1771912.534521</v>
      </c>
      <c r="D765" s="135">
        <v>1.0346219293360199E-2</v>
      </c>
    </row>
    <row r="766" spans="1:4" ht="21" customHeight="1">
      <c r="A766" s="136" t="s">
        <v>951</v>
      </c>
      <c r="B766" s="133">
        <v>142223</v>
      </c>
      <c r="C766" s="134">
        <v>278602.9168826</v>
      </c>
      <c r="D766" s="135">
        <v>1.62676589147579E-3</v>
      </c>
    </row>
    <row r="767" spans="1:4" ht="21" customHeight="1">
      <c r="A767" s="137" t="s">
        <v>952</v>
      </c>
      <c r="B767" s="138">
        <v>9524</v>
      </c>
      <c r="C767" s="139">
        <v>8115.2275786999999</v>
      </c>
      <c r="D767" s="140">
        <v>4.7384914610050001E-5</v>
      </c>
    </row>
    <row r="768" spans="1:4" ht="21" customHeight="1">
      <c r="A768" s="137" t="s">
        <v>953</v>
      </c>
      <c r="B768" s="138">
        <v>8646</v>
      </c>
      <c r="C768" s="139">
        <v>18852.378313099998</v>
      </c>
      <c r="D768" s="140">
        <v>1.10079271086284E-4</v>
      </c>
    </row>
    <row r="769" spans="1:4" ht="21" customHeight="1">
      <c r="A769" s="137" t="s">
        <v>954</v>
      </c>
      <c r="B769" s="138">
        <v>13213</v>
      </c>
      <c r="C769" s="139">
        <v>14746.2800637</v>
      </c>
      <c r="D769" s="140">
        <v>8.6103712416927899E-5</v>
      </c>
    </row>
    <row r="770" spans="1:4" ht="21" customHeight="1">
      <c r="A770" s="137" t="s">
        <v>955</v>
      </c>
      <c r="B770" s="138">
        <v>18429</v>
      </c>
      <c r="C770" s="139">
        <v>21252.899559199999</v>
      </c>
      <c r="D770" s="140">
        <v>1.24095944452859E-4</v>
      </c>
    </row>
    <row r="771" spans="1:4" ht="21" customHeight="1">
      <c r="A771" s="137" t="s">
        <v>956</v>
      </c>
      <c r="B771" s="138">
        <v>28953</v>
      </c>
      <c r="C771" s="139">
        <v>105494.17531970001</v>
      </c>
      <c r="D771" s="140">
        <v>6.1598179975901599E-4</v>
      </c>
    </row>
    <row r="772" spans="1:4" ht="21" customHeight="1">
      <c r="A772" s="137" t="s">
        <v>957</v>
      </c>
      <c r="B772" s="138">
        <v>7644</v>
      </c>
      <c r="C772" s="139">
        <v>6452.3692781</v>
      </c>
      <c r="D772" s="140">
        <v>3.7675464342832001E-5</v>
      </c>
    </row>
    <row r="773" spans="1:4" ht="21" customHeight="1">
      <c r="A773" s="137" t="s">
        <v>958</v>
      </c>
      <c r="B773" s="138">
        <v>24280</v>
      </c>
      <c r="C773" s="139">
        <v>50032.336383100002</v>
      </c>
      <c r="D773" s="140">
        <v>2.9213943346173798E-4</v>
      </c>
    </row>
    <row r="774" spans="1:4" ht="21" customHeight="1">
      <c r="A774" s="137" t="s">
        <v>959</v>
      </c>
      <c r="B774" s="138">
        <v>22189</v>
      </c>
      <c r="C774" s="139">
        <v>33500.461966700001</v>
      </c>
      <c r="D774" s="140">
        <v>1.95609613445197E-4</v>
      </c>
    </row>
    <row r="775" spans="1:4" ht="21" customHeight="1">
      <c r="A775" s="137" t="s">
        <v>960</v>
      </c>
      <c r="B775" s="138">
        <v>9345</v>
      </c>
      <c r="C775" s="139">
        <v>20156.788420299999</v>
      </c>
      <c r="D775" s="140">
        <v>1.17695737900891E-4</v>
      </c>
    </row>
    <row r="776" spans="1:4" ht="21" customHeight="1">
      <c r="A776" s="136" t="s">
        <v>961</v>
      </c>
      <c r="B776" s="133">
        <v>118022</v>
      </c>
      <c r="C776" s="134">
        <v>295603.40132479998</v>
      </c>
      <c r="D776" s="135">
        <v>1.72603193125236E-3</v>
      </c>
    </row>
    <row r="777" spans="1:4" ht="21" customHeight="1">
      <c r="A777" s="137" t="s">
        <v>962</v>
      </c>
      <c r="B777" s="138">
        <v>10680</v>
      </c>
      <c r="C777" s="139">
        <v>20931.568429700001</v>
      </c>
      <c r="D777" s="140">
        <v>1.22219687997294E-4</v>
      </c>
    </row>
    <row r="778" spans="1:4" ht="21" customHeight="1">
      <c r="A778" s="137" t="s">
        <v>963</v>
      </c>
      <c r="B778" s="138">
        <v>5776</v>
      </c>
      <c r="C778" s="139">
        <v>12220.393031</v>
      </c>
      <c r="D778" s="140">
        <v>7.1355026665554907E-5</v>
      </c>
    </row>
    <row r="779" spans="1:4" ht="21" customHeight="1">
      <c r="A779" s="137" t="s">
        <v>964</v>
      </c>
      <c r="B779" s="138">
        <v>14222</v>
      </c>
      <c r="C779" s="139">
        <v>19698.717676</v>
      </c>
      <c r="D779" s="140">
        <v>1.1502105713642499E-4</v>
      </c>
    </row>
    <row r="780" spans="1:4" ht="21" customHeight="1">
      <c r="A780" s="137" t="s">
        <v>965</v>
      </c>
      <c r="B780" s="138">
        <v>24984</v>
      </c>
      <c r="C780" s="139">
        <v>36714.759392400003</v>
      </c>
      <c r="D780" s="140">
        <v>2.14377936030242E-4</v>
      </c>
    </row>
    <row r="781" spans="1:4" ht="21" customHeight="1">
      <c r="A781" s="137" t="s">
        <v>966</v>
      </c>
      <c r="B781" s="138">
        <v>33973</v>
      </c>
      <c r="C781" s="139">
        <v>115610.52930350001</v>
      </c>
      <c r="D781" s="140">
        <v>6.7505131629920295E-4</v>
      </c>
    </row>
    <row r="782" spans="1:4" ht="21" customHeight="1">
      <c r="A782" s="137" t="s">
        <v>967</v>
      </c>
      <c r="B782" s="138">
        <v>11335</v>
      </c>
      <c r="C782" s="139">
        <v>19382.592217199999</v>
      </c>
      <c r="D782" s="140">
        <v>1.13175196656724E-4</v>
      </c>
    </row>
    <row r="783" spans="1:4" ht="21" customHeight="1">
      <c r="A783" s="137" t="s">
        <v>968</v>
      </c>
      <c r="B783" s="138">
        <v>17052</v>
      </c>
      <c r="C783" s="139">
        <v>71044.841274999999</v>
      </c>
      <c r="D783" s="140">
        <v>4.1483171046691799E-4</v>
      </c>
    </row>
    <row r="784" spans="1:4" ht="21" customHeight="1">
      <c r="A784" s="136" t="s">
        <v>969</v>
      </c>
      <c r="B784" s="133">
        <v>175671</v>
      </c>
      <c r="C784" s="134">
        <v>220709.85788659999</v>
      </c>
      <c r="D784" s="135">
        <v>1.28872760105985E-3</v>
      </c>
    </row>
    <row r="785" spans="1:4" ht="21" customHeight="1">
      <c r="A785" s="137" t="s">
        <v>970</v>
      </c>
      <c r="B785" s="138">
        <v>12196</v>
      </c>
      <c r="C785" s="139">
        <v>10243.4856848</v>
      </c>
      <c r="D785" s="140">
        <v>5.9811840121096497E-5</v>
      </c>
    </row>
    <row r="786" spans="1:4" ht="21" customHeight="1">
      <c r="A786" s="143" t="s">
        <v>971</v>
      </c>
      <c r="B786" s="144">
        <v>18467</v>
      </c>
      <c r="C786" s="145">
        <v>37188.954898700002</v>
      </c>
      <c r="D786" s="146">
        <v>2.1714676948027001E-4</v>
      </c>
    </row>
    <row r="787" spans="1:4">
      <c r="A787" s="147"/>
      <c r="B787" s="148"/>
      <c r="C787" s="120"/>
      <c r="D787" s="149" t="s">
        <v>972</v>
      </c>
    </row>
    <row r="788" spans="1:4">
      <c r="A788" s="1197"/>
      <c r="B788" s="1197"/>
      <c r="C788" s="1197"/>
      <c r="D788" s="1197"/>
    </row>
    <row r="789" spans="1:4">
      <c r="A789" s="1197"/>
      <c r="B789" s="1197"/>
      <c r="C789" s="1197"/>
      <c r="D789" s="1197"/>
    </row>
    <row r="790" spans="1:4">
      <c r="A790" s="1197"/>
      <c r="B790" s="1197"/>
      <c r="C790" s="1197"/>
      <c r="D790" s="1197"/>
    </row>
    <row r="791" spans="1:4">
      <c r="A791" s="118"/>
      <c r="B791" s="119"/>
      <c r="C791" s="120"/>
      <c r="D791" s="121" t="s">
        <v>54</v>
      </c>
    </row>
    <row r="792" spans="1:4" ht="24" customHeight="1">
      <c r="A792" s="1194" t="s">
        <v>330</v>
      </c>
      <c r="B792" s="122" t="s">
        <v>331</v>
      </c>
      <c r="C792" s="123" t="s">
        <v>332</v>
      </c>
      <c r="D792" s="124" t="s">
        <v>57</v>
      </c>
    </row>
    <row r="793" spans="1:4" ht="24" customHeight="1">
      <c r="A793" s="1195"/>
      <c r="B793" s="125" t="s">
        <v>10</v>
      </c>
      <c r="C793" s="126" t="s">
        <v>11</v>
      </c>
      <c r="D793" s="127" t="s">
        <v>12</v>
      </c>
    </row>
    <row r="794" spans="1:4">
      <c r="A794" s="154"/>
      <c r="B794" s="155"/>
      <c r="C794" s="156"/>
      <c r="D794" s="157"/>
    </row>
    <row r="795" spans="1:4" ht="21" customHeight="1">
      <c r="A795" s="137" t="s">
        <v>973</v>
      </c>
      <c r="B795" s="138">
        <v>12418</v>
      </c>
      <c r="C795" s="139">
        <v>10422.108239900001</v>
      </c>
      <c r="D795" s="140">
        <v>6.08548194385291E-5</v>
      </c>
    </row>
    <row r="796" spans="1:4" ht="21" customHeight="1">
      <c r="A796" s="137" t="s">
        <v>974</v>
      </c>
      <c r="B796" s="138">
        <v>19633</v>
      </c>
      <c r="C796" s="139">
        <v>20162.915295300001</v>
      </c>
      <c r="D796" s="140">
        <v>1.17731512800102E-4</v>
      </c>
    </row>
    <row r="797" spans="1:4" ht="21" customHeight="1">
      <c r="A797" s="137" t="s">
        <v>975</v>
      </c>
      <c r="B797" s="138">
        <v>21988</v>
      </c>
      <c r="C797" s="139">
        <v>12729.0021469</v>
      </c>
      <c r="D797" s="140">
        <v>7.4324801609398802E-5</v>
      </c>
    </row>
    <row r="798" spans="1:4" ht="21" customHeight="1">
      <c r="A798" s="137" t="s">
        <v>976</v>
      </c>
      <c r="B798" s="138">
        <v>13366</v>
      </c>
      <c r="C798" s="139">
        <v>13629.081934100001</v>
      </c>
      <c r="D798" s="140">
        <v>7.9580378664397005E-5</v>
      </c>
    </row>
    <row r="799" spans="1:4" ht="21" customHeight="1">
      <c r="A799" s="137" t="s">
        <v>977</v>
      </c>
      <c r="B799" s="138">
        <v>11560</v>
      </c>
      <c r="C799" s="139">
        <v>21200.163118299999</v>
      </c>
      <c r="D799" s="140">
        <v>1.2378801571954199E-4</v>
      </c>
    </row>
    <row r="800" spans="1:4" ht="21" customHeight="1">
      <c r="A800" s="137" t="s">
        <v>978</v>
      </c>
      <c r="B800" s="138">
        <v>12322</v>
      </c>
      <c r="C800" s="139">
        <v>8206.9187820000006</v>
      </c>
      <c r="D800" s="140">
        <v>4.79203006847754E-5</v>
      </c>
    </row>
    <row r="801" spans="1:4" ht="21" customHeight="1">
      <c r="A801" s="137" t="s">
        <v>979</v>
      </c>
      <c r="B801" s="138">
        <v>566</v>
      </c>
      <c r="C801" s="139">
        <v>1795.0056798000001</v>
      </c>
      <c r="D801" s="140">
        <v>1.0481060455423901E-5</v>
      </c>
    </row>
    <row r="802" spans="1:4" ht="21" customHeight="1">
      <c r="A802" s="137" t="s">
        <v>980</v>
      </c>
      <c r="B802" s="138">
        <v>11746</v>
      </c>
      <c r="C802" s="139">
        <v>7595.5376808999999</v>
      </c>
      <c r="D802" s="140">
        <v>4.4350438843086497E-5</v>
      </c>
    </row>
    <row r="803" spans="1:4" ht="21" customHeight="1">
      <c r="A803" s="137" t="s">
        <v>981</v>
      </c>
      <c r="B803" s="138">
        <v>22115</v>
      </c>
      <c r="C803" s="139">
        <v>66827.670164399999</v>
      </c>
      <c r="D803" s="140">
        <v>3.9020759598166999E-4</v>
      </c>
    </row>
    <row r="804" spans="1:4" ht="21" customHeight="1">
      <c r="A804" s="137" t="s">
        <v>982</v>
      </c>
      <c r="B804" s="138">
        <v>19294</v>
      </c>
      <c r="C804" s="139">
        <v>10709.0142615</v>
      </c>
      <c r="D804" s="140">
        <v>6.2530067261560904E-5</v>
      </c>
    </row>
    <row r="805" spans="1:4" ht="21" customHeight="1">
      <c r="A805" s="136" t="s">
        <v>983</v>
      </c>
      <c r="B805" s="133">
        <v>212606</v>
      </c>
      <c r="C805" s="134">
        <v>976996.358427</v>
      </c>
      <c r="D805" s="135">
        <v>5.7046938695722096E-3</v>
      </c>
    </row>
    <row r="806" spans="1:4" ht="21" customHeight="1">
      <c r="A806" s="137" t="s">
        <v>984</v>
      </c>
      <c r="B806" s="138">
        <v>8576</v>
      </c>
      <c r="C806" s="139">
        <v>9910.8907885999997</v>
      </c>
      <c r="D806" s="140">
        <v>5.7869814391893201E-5</v>
      </c>
    </row>
    <row r="807" spans="1:4" ht="21" customHeight="1">
      <c r="A807" s="137" t="s">
        <v>985</v>
      </c>
      <c r="B807" s="138">
        <v>15860</v>
      </c>
      <c r="C807" s="139">
        <v>36506.102541</v>
      </c>
      <c r="D807" s="140">
        <v>2.13159586083736E-4</v>
      </c>
    </row>
    <row r="808" spans="1:4" ht="21" customHeight="1">
      <c r="A808" s="137" t="s">
        <v>986</v>
      </c>
      <c r="B808" s="138">
        <v>2088</v>
      </c>
      <c r="C808" s="139">
        <v>23702.496007999998</v>
      </c>
      <c r="D808" s="140">
        <v>1.38399168537434E-4</v>
      </c>
    </row>
    <row r="809" spans="1:4" ht="21" customHeight="1">
      <c r="A809" s="137" t="s">
        <v>987</v>
      </c>
      <c r="B809" s="138">
        <v>10614</v>
      </c>
      <c r="C809" s="139">
        <v>26699.259630299999</v>
      </c>
      <c r="D809" s="140">
        <v>1.5589730854300801E-4</v>
      </c>
    </row>
    <row r="810" spans="1:4" ht="21" customHeight="1">
      <c r="A810" s="137" t="s">
        <v>505</v>
      </c>
      <c r="B810" s="138">
        <v>6790</v>
      </c>
      <c r="C810" s="139">
        <v>12889.8940618</v>
      </c>
      <c r="D810" s="140">
        <v>7.5264251498517693E-5</v>
      </c>
    </row>
    <row r="811" spans="1:4" ht="21" customHeight="1">
      <c r="A811" s="137" t="s">
        <v>988</v>
      </c>
      <c r="B811" s="138">
        <v>10205</v>
      </c>
      <c r="C811" s="139">
        <v>35550.318926799999</v>
      </c>
      <c r="D811" s="140">
        <v>2.0757875369113401E-4</v>
      </c>
    </row>
    <row r="812" spans="1:4" ht="21" customHeight="1">
      <c r="A812" s="137" t="s">
        <v>989</v>
      </c>
      <c r="B812" s="138">
        <v>5252</v>
      </c>
      <c r="C812" s="139">
        <v>10798.5818807</v>
      </c>
      <c r="D812" s="140">
        <v>6.3053053702354894E-5</v>
      </c>
    </row>
    <row r="813" spans="1:4" ht="21" customHeight="1">
      <c r="A813" s="137" t="s">
        <v>990</v>
      </c>
      <c r="B813" s="138">
        <v>9798</v>
      </c>
      <c r="C813" s="139">
        <v>25789.989823600001</v>
      </c>
      <c r="D813" s="140">
        <v>1.5058807085002401E-4</v>
      </c>
    </row>
    <row r="814" spans="1:4" ht="21" customHeight="1">
      <c r="A814" s="137" t="s">
        <v>991</v>
      </c>
      <c r="B814" s="138">
        <v>23281</v>
      </c>
      <c r="C814" s="139">
        <v>21827.8429182</v>
      </c>
      <c r="D814" s="140">
        <v>1.27453045865928E-4</v>
      </c>
    </row>
    <row r="815" spans="1:4" ht="21" customHeight="1">
      <c r="A815" s="137" t="s">
        <v>992</v>
      </c>
      <c r="B815" s="138">
        <v>14168</v>
      </c>
      <c r="C815" s="139">
        <v>12272.8735662</v>
      </c>
      <c r="D815" s="140">
        <v>7.1661461162311196E-5</v>
      </c>
    </row>
    <row r="816" spans="1:4" ht="21" customHeight="1">
      <c r="A816" s="137" t="s">
        <v>993</v>
      </c>
      <c r="B816" s="138">
        <v>1252</v>
      </c>
      <c r="C816" s="139">
        <v>14151.6762958</v>
      </c>
      <c r="D816" s="140">
        <v>8.2631813632141305E-5</v>
      </c>
    </row>
    <row r="817" spans="1:4" ht="21" customHeight="1">
      <c r="A817" s="137" t="s">
        <v>994</v>
      </c>
      <c r="B817" s="138">
        <v>21376</v>
      </c>
      <c r="C817" s="139">
        <v>21066.600697900001</v>
      </c>
      <c r="D817" s="140">
        <v>1.23008143088197E-4</v>
      </c>
    </row>
    <row r="818" spans="1:4" ht="21" customHeight="1">
      <c r="A818" s="137" t="s">
        <v>995</v>
      </c>
      <c r="B818" s="138">
        <v>48642</v>
      </c>
      <c r="C818" s="139">
        <v>630592.09122079995</v>
      </c>
      <c r="D818" s="140">
        <v>3.6820350515736401E-3</v>
      </c>
    </row>
    <row r="819" spans="1:4" ht="21" customHeight="1">
      <c r="A819" s="137" t="s">
        <v>996</v>
      </c>
      <c r="B819" s="138">
        <v>1741</v>
      </c>
      <c r="C819" s="139">
        <v>3215.3442104999999</v>
      </c>
      <c r="D819" s="140">
        <v>1.8774434774491901E-5</v>
      </c>
    </row>
    <row r="820" spans="1:4" ht="21" customHeight="1">
      <c r="A820" s="137" t="s">
        <v>997</v>
      </c>
      <c r="B820" s="138">
        <v>11371</v>
      </c>
      <c r="C820" s="139">
        <v>26953.810124399999</v>
      </c>
      <c r="D820" s="140">
        <v>1.5738363203916399E-4</v>
      </c>
    </row>
    <row r="821" spans="1:4" ht="21" customHeight="1">
      <c r="A821" s="137" t="s">
        <v>998</v>
      </c>
      <c r="B821" s="138">
        <v>6000</v>
      </c>
      <c r="C821" s="139">
        <v>49117.412761400003</v>
      </c>
      <c r="D821" s="140">
        <v>2.86797183072758E-4</v>
      </c>
    </row>
    <row r="822" spans="1:4" ht="21" customHeight="1">
      <c r="A822" s="137" t="s">
        <v>999</v>
      </c>
      <c r="B822" s="138">
        <v>15592</v>
      </c>
      <c r="C822" s="139">
        <v>15951.172971</v>
      </c>
      <c r="D822" s="140">
        <v>9.31390970654767E-5</v>
      </c>
    </row>
    <row r="823" spans="1:4" ht="21" customHeight="1">
      <c r="A823" s="137"/>
      <c r="B823" s="138"/>
      <c r="C823" s="139"/>
      <c r="D823" s="140"/>
    </row>
    <row r="824" spans="1:4" ht="28.5" customHeight="1">
      <c r="A824" s="161" t="s">
        <v>308</v>
      </c>
      <c r="B824" s="162">
        <v>13443231</v>
      </c>
      <c r="C824" s="163">
        <v>171261838.192251</v>
      </c>
      <c r="D824" s="164">
        <v>1</v>
      </c>
    </row>
    <row r="825" spans="1:4">
      <c r="A825" s="165" t="s">
        <v>39</v>
      </c>
    </row>
    <row r="826" spans="1:4">
      <c r="A826" s="168" t="s">
        <v>1000</v>
      </c>
    </row>
    <row r="827" spans="1:4">
      <c r="A827" s="169" t="s">
        <v>1001</v>
      </c>
    </row>
  </sheetData>
  <mergeCells count="65">
    <mergeCell ref="A743:A744"/>
    <mergeCell ref="A788:D788"/>
    <mergeCell ref="A789:D789"/>
    <mergeCell ref="A790:D790"/>
    <mergeCell ref="A792:A793"/>
    <mergeCell ref="A741:D741"/>
    <mergeCell ref="A559:A560"/>
    <mergeCell ref="A601:D601"/>
    <mergeCell ref="A602:D602"/>
    <mergeCell ref="A603:D603"/>
    <mergeCell ref="A605:A606"/>
    <mergeCell ref="A648:D648"/>
    <mergeCell ref="A650:A651"/>
    <mergeCell ref="A695:D695"/>
    <mergeCell ref="A696:D696"/>
    <mergeCell ref="A697:D697"/>
    <mergeCell ref="A699:A700"/>
    <mergeCell ref="A557:D557"/>
    <mergeCell ref="A418:D418"/>
    <mergeCell ref="A420:A421"/>
    <mergeCell ref="A462:D462"/>
    <mergeCell ref="A463:D463"/>
    <mergeCell ref="A465:A466"/>
    <mergeCell ref="A509:D509"/>
    <mergeCell ref="A510:D510"/>
    <mergeCell ref="A511:D511"/>
    <mergeCell ref="A513:A514"/>
    <mergeCell ref="A555:D555"/>
    <mergeCell ref="A556:D556"/>
    <mergeCell ref="A417:D417"/>
    <mergeCell ref="A279:D279"/>
    <mergeCell ref="A280:D280"/>
    <mergeCell ref="A282:A283"/>
    <mergeCell ref="A324:D324"/>
    <mergeCell ref="A325:D325"/>
    <mergeCell ref="A327:A328"/>
    <mergeCell ref="A370:D370"/>
    <mergeCell ref="A371:D371"/>
    <mergeCell ref="A372:D372"/>
    <mergeCell ref="A374:A375"/>
    <mergeCell ref="A416:D416"/>
    <mergeCell ref="A278:D278"/>
    <mergeCell ref="A140:D140"/>
    <mergeCell ref="A141:D141"/>
    <mergeCell ref="A143:A144"/>
    <mergeCell ref="A186:D186"/>
    <mergeCell ref="A187:D187"/>
    <mergeCell ref="A188:D188"/>
    <mergeCell ref="A190:A191"/>
    <mergeCell ref="A232:D232"/>
    <mergeCell ref="A233:D233"/>
    <mergeCell ref="A234:D234"/>
    <mergeCell ref="A236:A237"/>
    <mergeCell ref="A98:A99"/>
    <mergeCell ref="A1:D1"/>
    <mergeCell ref="A2:D2"/>
    <mergeCell ref="A3:D3"/>
    <mergeCell ref="A5:A6"/>
    <mergeCell ref="A48:D48"/>
    <mergeCell ref="A49:D49"/>
    <mergeCell ref="A50:D50"/>
    <mergeCell ref="A52:A53"/>
    <mergeCell ref="A94:D94"/>
    <mergeCell ref="A95:D95"/>
    <mergeCell ref="A96:D96"/>
  </mergeCells>
  <pageMargins left="0.7" right="0.7" top="0.75" bottom="0.75" header="0.3" footer="0.3"/>
  <pageSetup scale="72" firstPageNumber="204" orientation="portrait" useFirstPageNumber="1" r:id="rId1"/>
  <headerFooter>
    <oddFooter>&amp;C&amp;P</oddFooter>
  </headerFooter>
  <rowBreaks count="17" manualBreakCount="17">
    <brk id="46" max="16383" man="1"/>
    <brk id="92" max="16383" man="1"/>
    <brk id="138" max="16383" man="1"/>
    <brk id="184" max="16383" man="1"/>
    <brk id="230" max="16383" man="1"/>
    <brk id="276" max="16383" man="1"/>
    <brk id="322" max="16383" man="1"/>
    <brk id="368" max="16383" man="1"/>
    <brk id="414" max="16383" man="1"/>
    <brk id="460" max="16383" man="1"/>
    <brk id="507" max="16383" man="1"/>
    <brk id="553" max="16383" man="1"/>
    <brk id="599" max="16383" man="1"/>
    <brk id="646" max="16383" man="1"/>
    <brk id="693" max="16383" man="1"/>
    <brk id="739" max="16383" man="1"/>
    <brk id="78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>
  <sheetPr>
    <tabColor rgb="FF00B050"/>
  </sheetPr>
  <dimension ref="A1:N39"/>
  <sheetViews>
    <sheetView view="pageBreakPreview" zoomScale="33" zoomScaleNormal="28" zoomScaleSheetLayoutView="33" workbookViewId="0">
      <selection activeCell="V11" sqref="V11"/>
    </sheetView>
  </sheetViews>
  <sheetFormatPr defaultColWidth="10.28515625" defaultRowHeight="18.75"/>
  <cols>
    <col min="1" max="1" width="53.42578125" style="170" customWidth="1"/>
    <col min="2" max="2" width="31.5703125" style="170" customWidth="1"/>
    <col min="3" max="3" width="34.5703125" style="170" customWidth="1"/>
    <col min="4" max="4" width="31.7109375" style="170" customWidth="1"/>
    <col min="5" max="5" width="29.5703125" style="170" customWidth="1"/>
    <col min="6" max="6" width="28.42578125" style="170" customWidth="1"/>
    <col min="7" max="7" width="27.42578125" style="170" customWidth="1"/>
    <col min="8" max="8" width="25.5703125" style="170" customWidth="1"/>
    <col min="9" max="9" width="25.85546875" style="170" customWidth="1"/>
    <col min="10" max="10" width="30.42578125" style="170" customWidth="1"/>
    <col min="11" max="11" width="29.42578125" style="170" customWidth="1"/>
    <col min="12" max="12" width="32.28515625" style="170" customWidth="1"/>
    <col min="13" max="13" width="51.28515625" style="176" customWidth="1"/>
    <col min="14" max="198" width="10.28515625" style="170"/>
    <col min="199" max="199" width="24" style="170" customWidth="1"/>
    <col min="200" max="201" width="11.140625" style="170" customWidth="1"/>
    <col min="202" max="202" width="14.85546875" style="170" customWidth="1"/>
    <col min="203" max="203" width="12.140625" style="170" customWidth="1"/>
    <col min="204" max="205" width="10.140625" style="170" customWidth="1"/>
    <col min="206" max="207" width="13.28515625" style="170" customWidth="1"/>
    <col min="208" max="208" width="14.5703125" style="170" customWidth="1"/>
    <col min="209" max="209" width="13.28515625" style="170" customWidth="1"/>
    <col min="210" max="210" width="12.42578125" style="170" customWidth="1"/>
    <col min="211" max="211" width="24.42578125" style="170" customWidth="1"/>
    <col min="212" max="222" width="9.140625" style="170" customWidth="1"/>
    <col min="223" max="16384" width="10.28515625" style="170"/>
  </cols>
  <sheetData>
    <row r="1" spans="1:13" ht="20.25">
      <c r="M1" s="171" t="s">
        <v>1002</v>
      </c>
    </row>
    <row r="2" spans="1:13" ht="29.25" customHeight="1">
      <c r="A2" s="1199" t="s">
        <v>1003</v>
      </c>
      <c r="B2" s="1199"/>
      <c r="C2" s="1199"/>
      <c r="D2" s="1199"/>
      <c r="E2" s="1199"/>
      <c r="F2" s="1199"/>
      <c r="G2" s="1199"/>
      <c r="H2" s="1199"/>
      <c r="I2" s="1199"/>
      <c r="J2" s="1199"/>
      <c r="K2" s="1199"/>
      <c r="L2" s="1199"/>
      <c r="M2" s="1199"/>
    </row>
    <row r="3" spans="1:13" ht="27" customHeight="1">
      <c r="A3" s="1199" t="s">
        <v>1</v>
      </c>
      <c r="B3" s="1199"/>
      <c r="C3" s="1199"/>
      <c r="D3" s="1199"/>
      <c r="E3" s="1199"/>
      <c r="F3" s="1199"/>
      <c r="G3" s="1199"/>
      <c r="H3" s="1199"/>
      <c r="I3" s="1199"/>
      <c r="J3" s="1199"/>
      <c r="K3" s="1199"/>
      <c r="L3" s="1199"/>
      <c r="M3" s="1199"/>
    </row>
    <row r="4" spans="1:13" ht="29.25" customHeight="1">
      <c r="M4" s="171" t="s">
        <v>54</v>
      </c>
    </row>
    <row r="5" spans="1:13" ht="45.75" customHeight="1">
      <c r="A5" s="1200" t="s">
        <v>1004</v>
      </c>
      <c r="B5" s="1203" t="s">
        <v>1005</v>
      </c>
      <c r="C5" s="1204"/>
      <c r="D5" s="1204"/>
      <c r="E5" s="1204"/>
      <c r="F5" s="1204"/>
      <c r="G5" s="1205" t="s">
        <v>1006</v>
      </c>
      <c r="H5" s="1205"/>
      <c r="I5" s="1205"/>
      <c r="J5" s="1205"/>
      <c r="K5" s="1206"/>
      <c r="L5" s="1207" t="s">
        <v>1007</v>
      </c>
      <c r="M5" s="1200" t="s">
        <v>1004</v>
      </c>
    </row>
    <row r="6" spans="1:13" ht="43.5" customHeight="1">
      <c r="A6" s="1201"/>
      <c r="B6" s="1198" t="s">
        <v>1008</v>
      </c>
      <c r="C6" s="1210" t="s">
        <v>1009</v>
      </c>
      <c r="D6" s="1210"/>
      <c r="E6" s="1210" t="s">
        <v>1010</v>
      </c>
      <c r="F6" s="1198" t="s">
        <v>1011</v>
      </c>
      <c r="G6" s="1198" t="s">
        <v>1012</v>
      </c>
      <c r="H6" s="1198" t="s">
        <v>1013</v>
      </c>
      <c r="I6" s="1198" t="s">
        <v>1014</v>
      </c>
      <c r="J6" s="1198" t="s">
        <v>1015</v>
      </c>
      <c r="K6" s="1198" t="s">
        <v>205</v>
      </c>
      <c r="L6" s="1208"/>
      <c r="M6" s="1201"/>
    </row>
    <row r="7" spans="1:13" ht="141.75" customHeight="1">
      <c r="A7" s="1201"/>
      <c r="B7" s="1198"/>
      <c r="C7" s="172" t="s">
        <v>1016</v>
      </c>
      <c r="D7" s="172" t="s">
        <v>1017</v>
      </c>
      <c r="E7" s="1210"/>
      <c r="F7" s="1198"/>
      <c r="G7" s="1198"/>
      <c r="H7" s="1198"/>
      <c r="I7" s="1198"/>
      <c r="J7" s="1198"/>
      <c r="K7" s="1198"/>
      <c r="L7" s="1209"/>
      <c r="M7" s="1201"/>
    </row>
    <row r="8" spans="1:13" ht="37.5" customHeight="1">
      <c r="A8" s="1202"/>
      <c r="B8" s="172" t="s">
        <v>10</v>
      </c>
      <c r="C8" s="172" t="s">
        <v>11</v>
      </c>
      <c r="D8" s="172" t="s">
        <v>12</v>
      </c>
      <c r="E8" s="173" t="s">
        <v>13</v>
      </c>
      <c r="F8" s="172" t="s">
        <v>14</v>
      </c>
      <c r="G8" s="172" t="s">
        <v>15</v>
      </c>
      <c r="H8" s="172" t="s">
        <v>16</v>
      </c>
      <c r="I8" s="172" t="s">
        <v>17</v>
      </c>
      <c r="J8" s="172" t="s">
        <v>1018</v>
      </c>
      <c r="K8" s="172" t="s">
        <v>1019</v>
      </c>
      <c r="L8" s="173" t="s">
        <v>1020</v>
      </c>
      <c r="M8" s="1202"/>
    </row>
    <row r="9" spans="1:13" ht="5.0999999999999996" customHeight="1">
      <c r="A9" s="174"/>
      <c r="B9" s="175"/>
      <c r="C9" s="175"/>
      <c r="D9" s="175"/>
      <c r="E9" s="175"/>
      <c r="F9" s="175"/>
      <c r="G9" s="175"/>
      <c r="H9" s="175"/>
      <c r="J9" s="175"/>
      <c r="K9" s="175"/>
      <c r="L9" s="175"/>
    </row>
    <row r="10" spans="1:13" s="182" customFormat="1" ht="50.1" customHeight="1">
      <c r="A10" s="177" t="s">
        <v>1021</v>
      </c>
      <c r="B10" s="178">
        <v>7113.6782202000004</v>
      </c>
      <c r="C10" s="179">
        <v>10.1321881</v>
      </c>
      <c r="D10" s="179">
        <v>16.917672799999998</v>
      </c>
      <c r="E10" s="179">
        <v>116.1104986</v>
      </c>
      <c r="F10" s="178">
        <v>5.7428399999999998E-2</v>
      </c>
      <c r="G10" s="178">
        <v>327.87486430000001</v>
      </c>
      <c r="H10" s="178">
        <v>5.1127313000000001</v>
      </c>
      <c r="I10" s="179">
        <v>13631.6327721</v>
      </c>
      <c r="J10" s="178">
        <v>1019.1640734</v>
      </c>
      <c r="K10" s="180">
        <v>22240.680449200001</v>
      </c>
      <c r="L10" s="180">
        <v>12426.2437489</v>
      </c>
      <c r="M10" s="181" t="s">
        <v>1021</v>
      </c>
    </row>
    <row r="11" spans="1:13" s="182" customFormat="1" ht="50.1" customHeight="1">
      <c r="A11" s="177" t="s">
        <v>1022</v>
      </c>
      <c r="B11" s="178">
        <v>39531.917287700002</v>
      </c>
      <c r="C11" s="178">
        <v>32.372762899999998</v>
      </c>
      <c r="D11" s="178">
        <v>39.931128899999997</v>
      </c>
      <c r="E11" s="178">
        <v>405.30814470000001</v>
      </c>
      <c r="F11" s="178">
        <v>0.4074393</v>
      </c>
      <c r="G11" s="178">
        <v>834.43954150000002</v>
      </c>
      <c r="H11" s="178">
        <v>15.292733200000001</v>
      </c>
      <c r="I11" s="179">
        <v>15229.653055799999</v>
      </c>
      <c r="J11" s="178">
        <v>4229.9836289000004</v>
      </c>
      <c r="K11" s="180">
        <v>60319.305722899997</v>
      </c>
      <c r="L11" s="180">
        <v>67940.850406600002</v>
      </c>
      <c r="M11" s="181" t="s">
        <v>1022</v>
      </c>
    </row>
    <row r="12" spans="1:13" s="182" customFormat="1" ht="50.1" customHeight="1">
      <c r="A12" s="177" t="s">
        <v>1023</v>
      </c>
      <c r="B12" s="178">
        <v>187392.610602</v>
      </c>
      <c r="C12" s="178">
        <v>165.1796171</v>
      </c>
      <c r="D12" s="178">
        <v>270.48033839999999</v>
      </c>
      <c r="E12" s="178">
        <v>3246.2769119</v>
      </c>
      <c r="F12" s="179">
        <v>2.4375627</v>
      </c>
      <c r="G12" s="178">
        <v>4534.1551024999999</v>
      </c>
      <c r="H12" s="178">
        <v>107.7461047</v>
      </c>
      <c r="I12" s="179">
        <v>48929.4596724</v>
      </c>
      <c r="J12" s="178">
        <v>21294.942075800001</v>
      </c>
      <c r="K12" s="180">
        <v>265943.28798750002</v>
      </c>
      <c r="L12" s="180">
        <v>256882.70175869999</v>
      </c>
      <c r="M12" s="181" t="s">
        <v>1023</v>
      </c>
    </row>
    <row r="13" spans="1:13" s="182" customFormat="1" ht="50.1" customHeight="1">
      <c r="A13" s="177" t="s">
        <v>1024</v>
      </c>
      <c r="B13" s="178">
        <v>572318.82378490001</v>
      </c>
      <c r="C13" s="178">
        <v>761.30173930000001</v>
      </c>
      <c r="D13" s="178">
        <v>888.59713109999996</v>
      </c>
      <c r="E13" s="178">
        <v>12539.069140600001</v>
      </c>
      <c r="F13" s="178">
        <v>19.003976300000001</v>
      </c>
      <c r="G13" s="178">
        <v>17757.358405499999</v>
      </c>
      <c r="H13" s="178">
        <v>357.16525430000002</v>
      </c>
      <c r="I13" s="178">
        <v>144625.4013386</v>
      </c>
      <c r="J13" s="178">
        <v>56873.948455899997</v>
      </c>
      <c r="K13" s="180">
        <v>806140.66922649997</v>
      </c>
      <c r="L13" s="180">
        <v>790008.61446469999</v>
      </c>
      <c r="M13" s="181" t="s">
        <v>1024</v>
      </c>
    </row>
    <row r="14" spans="1:13" s="182" customFormat="1" ht="50.1" customHeight="1">
      <c r="A14" s="177" t="s">
        <v>1025</v>
      </c>
      <c r="B14" s="178">
        <v>1156864.6915400999</v>
      </c>
      <c r="C14" s="178">
        <v>2243.4702514999999</v>
      </c>
      <c r="D14" s="178">
        <v>3541.2512230000002</v>
      </c>
      <c r="E14" s="178">
        <v>38784.151563699997</v>
      </c>
      <c r="F14" s="178">
        <v>56.477112900000002</v>
      </c>
      <c r="G14" s="178">
        <v>65911.719549200003</v>
      </c>
      <c r="H14" s="178">
        <v>1025.2795054000001</v>
      </c>
      <c r="I14" s="178">
        <v>383243.08952500002</v>
      </c>
      <c r="J14" s="178">
        <v>63366.014322499999</v>
      </c>
      <c r="K14" s="180">
        <v>1715036.1445933001</v>
      </c>
      <c r="L14" s="180">
        <v>1694005.6894642001</v>
      </c>
      <c r="M14" s="181" t="s">
        <v>1025</v>
      </c>
    </row>
    <row r="15" spans="1:13" s="182" customFormat="1" ht="50.1" customHeight="1">
      <c r="A15" s="177" t="s">
        <v>1026</v>
      </c>
      <c r="B15" s="178">
        <v>1161473.290949</v>
      </c>
      <c r="C15" s="178">
        <v>7978.7964850999997</v>
      </c>
      <c r="D15" s="178">
        <v>13737.9686698</v>
      </c>
      <c r="E15" s="178">
        <v>51528.081473699996</v>
      </c>
      <c r="F15" s="178">
        <v>398.28349109999999</v>
      </c>
      <c r="G15" s="178">
        <v>209752.88879339999</v>
      </c>
      <c r="H15" s="178">
        <v>2659.8849768999999</v>
      </c>
      <c r="I15" s="178">
        <v>735029.26767560001</v>
      </c>
      <c r="J15" s="178">
        <v>156081.9428818</v>
      </c>
      <c r="K15" s="180">
        <v>2338640.4053964</v>
      </c>
      <c r="L15" s="180">
        <v>2305180.5814510002</v>
      </c>
      <c r="M15" s="181" t="s">
        <v>1026</v>
      </c>
    </row>
    <row r="16" spans="1:13" s="182" customFormat="1" ht="50.1" customHeight="1">
      <c r="A16" s="177" t="s">
        <v>1027</v>
      </c>
      <c r="B16" s="178">
        <v>605921.66258480004</v>
      </c>
      <c r="C16" s="178">
        <v>13173.9912917</v>
      </c>
      <c r="D16" s="178">
        <v>20239.616562200001</v>
      </c>
      <c r="E16" s="178">
        <v>55078.570592900003</v>
      </c>
      <c r="F16" s="178">
        <v>246.87225240000001</v>
      </c>
      <c r="G16" s="178">
        <v>282238.23770499998</v>
      </c>
      <c r="H16" s="178">
        <v>2493.4459200000001</v>
      </c>
      <c r="I16" s="178">
        <v>828808.66757060005</v>
      </c>
      <c r="J16" s="178">
        <v>171571.1669066</v>
      </c>
      <c r="K16" s="180">
        <v>1979772.2313862001</v>
      </c>
      <c r="L16" s="180">
        <v>1984767.8140411</v>
      </c>
      <c r="M16" s="181" t="s">
        <v>1027</v>
      </c>
    </row>
    <row r="17" spans="1:13" s="182" customFormat="1" ht="50.1" customHeight="1">
      <c r="A17" s="177" t="s">
        <v>1028</v>
      </c>
      <c r="B17" s="178">
        <v>278381.82666010002</v>
      </c>
      <c r="C17" s="178">
        <v>16920.668126500001</v>
      </c>
      <c r="D17" s="178">
        <v>22005.880037999999</v>
      </c>
      <c r="E17" s="178">
        <v>52733.958927</v>
      </c>
      <c r="F17" s="178">
        <v>468.71063099999998</v>
      </c>
      <c r="G17" s="178">
        <v>333465.88567500003</v>
      </c>
      <c r="H17" s="178">
        <v>2762.7735680000001</v>
      </c>
      <c r="I17" s="178">
        <v>817006.37339680002</v>
      </c>
      <c r="J17" s="178">
        <v>66990.589784800002</v>
      </c>
      <c r="K17" s="180">
        <v>1590736.6668072001</v>
      </c>
      <c r="L17" s="180">
        <v>1590770.4490396001</v>
      </c>
      <c r="M17" s="181" t="s">
        <v>1028</v>
      </c>
    </row>
    <row r="18" spans="1:13" s="182" customFormat="1" ht="50.1" customHeight="1">
      <c r="A18" s="177" t="s">
        <v>1029</v>
      </c>
      <c r="B18" s="178">
        <v>129177.79270609999</v>
      </c>
      <c r="C18" s="178">
        <v>20596.838836899999</v>
      </c>
      <c r="D18" s="178">
        <v>24904.831320099998</v>
      </c>
      <c r="E18" s="178">
        <v>58079.094812099996</v>
      </c>
      <c r="F18" s="178">
        <v>218.40399500000001</v>
      </c>
      <c r="G18" s="178">
        <v>332013.31366869999</v>
      </c>
      <c r="H18" s="178">
        <v>2848.9977425000002</v>
      </c>
      <c r="I18" s="178">
        <v>925728.82282480004</v>
      </c>
      <c r="J18" s="178">
        <v>26977.882787899998</v>
      </c>
      <c r="K18" s="180">
        <v>1520545.9786940999</v>
      </c>
      <c r="L18" s="180">
        <v>1498932.9184156</v>
      </c>
      <c r="M18" s="181" t="s">
        <v>1029</v>
      </c>
    </row>
    <row r="19" spans="1:13" s="182" customFormat="1" ht="50.1" customHeight="1">
      <c r="A19" s="177" t="s">
        <v>1030</v>
      </c>
      <c r="B19" s="178">
        <v>434562.70880840003</v>
      </c>
      <c r="C19" s="178">
        <v>136730.52109600001</v>
      </c>
      <c r="D19" s="178">
        <v>149554.58566539999</v>
      </c>
      <c r="E19" s="178">
        <v>313451.50794929999</v>
      </c>
      <c r="F19" s="178">
        <v>2341.4484326000002</v>
      </c>
      <c r="G19" s="178">
        <v>1748547.3479454999</v>
      </c>
      <c r="H19" s="178">
        <v>9898.6904985000001</v>
      </c>
      <c r="I19" s="178">
        <v>2755957.323016</v>
      </c>
      <c r="J19" s="178">
        <v>238747.5054731</v>
      </c>
      <c r="K19" s="180">
        <v>5789791.6388847996</v>
      </c>
      <c r="L19" s="180">
        <v>5796804.2049471997</v>
      </c>
      <c r="M19" s="181" t="s">
        <v>1030</v>
      </c>
    </row>
    <row r="20" spans="1:13" s="182" customFormat="1" ht="50.1" customHeight="1">
      <c r="A20" s="177" t="s">
        <v>1031</v>
      </c>
      <c r="B20" s="178">
        <v>323098.24259059998</v>
      </c>
      <c r="C20" s="178">
        <v>341321.465921</v>
      </c>
      <c r="D20" s="178">
        <v>464687.6274772</v>
      </c>
      <c r="E20" s="178">
        <v>806427.40355639998</v>
      </c>
      <c r="F20" s="178">
        <v>10192.009928400001</v>
      </c>
      <c r="G20" s="178">
        <v>3232739.7129146</v>
      </c>
      <c r="H20" s="178">
        <v>14547.760430099999</v>
      </c>
      <c r="I20" s="178">
        <v>2301164.7819873998</v>
      </c>
      <c r="J20" s="178">
        <v>2784.0085325999999</v>
      </c>
      <c r="K20" s="180">
        <v>7496963.0133383004</v>
      </c>
      <c r="L20" s="180">
        <v>7578693.8032924002</v>
      </c>
      <c r="M20" s="181" t="s">
        <v>1031</v>
      </c>
    </row>
    <row r="21" spans="1:13" s="182" customFormat="1" ht="50.1" customHeight="1">
      <c r="A21" s="177" t="s">
        <v>1032</v>
      </c>
      <c r="B21" s="178">
        <v>143631.83151260001</v>
      </c>
      <c r="C21" s="178">
        <v>381069.11376520002</v>
      </c>
      <c r="D21" s="178">
        <v>750035.84216959996</v>
      </c>
      <c r="E21" s="178">
        <v>1112539.51174</v>
      </c>
      <c r="F21" s="178">
        <v>16109.4376696</v>
      </c>
      <c r="G21" s="178">
        <v>3384466.2265189998</v>
      </c>
      <c r="H21" s="178">
        <v>17039.3475082</v>
      </c>
      <c r="I21" s="178">
        <v>1331633.9352597999</v>
      </c>
      <c r="J21" s="178">
        <v>1352.7973357999999</v>
      </c>
      <c r="K21" s="180">
        <v>7137878.0434798002</v>
      </c>
      <c r="L21" s="180">
        <v>7274337.9171468997</v>
      </c>
      <c r="M21" s="181" t="s">
        <v>1032</v>
      </c>
    </row>
    <row r="22" spans="1:13" s="182" customFormat="1" ht="50.1" customHeight="1">
      <c r="A22" s="177" t="s">
        <v>1033</v>
      </c>
      <c r="B22" s="178">
        <v>77371.348352400004</v>
      </c>
      <c r="C22" s="178">
        <v>320341.5001529</v>
      </c>
      <c r="D22" s="178">
        <v>798927.37224020006</v>
      </c>
      <c r="E22" s="178">
        <v>749375.64507319999</v>
      </c>
      <c r="F22" s="178">
        <v>16305.450577400001</v>
      </c>
      <c r="G22" s="178">
        <v>2379533.3296524999</v>
      </c>
      <c r="H22" s="178">
        <v>14679.7702584</v>
      </c>
      <c r="I22" s="178">
        <v>937198.01065059996</v>
      </c>
      <c r="J22" s="178">
        <v>962.58157870000002</v>
      </c>
      <c r="K22" s="180">
        <v>5294695.0085362997</v>
      </c>
      <c r="L22" s="180">
        <v>5269277.385303</v>
      </c>
      <c r="M22" s="181" t="s">
        <v>1033</v>
      </c>
    </row>
    <row r="23" spans="1:13" s="182" customFormat="1" ht="50.1" customHeight="1">
      <c r="A23" s="177" t="s">
        <v>1034</v>
      </c>
      <c r="B23" s="178">
        <v>52211.136925500003</v>
      </c>
      <c r="C23" s="178">
        <v>315567.9910102</v>
      </c>
      <c r="D23" s="178">
        <v>694088.91556360002</v>
      </c>
      <c r="E23" s="178">
        <v>541823.62438020005</v>
      </c>
      <c r="F23" s="178">
        <v>13287.156943600001</v>
      </c>
      <c r="G23" s="178">
        <v>1905110.9744871</v>
      </c>
      <c r="H23" s="178">
        <v>11410.637590300001</v>
      </c>
      <c r="I23" s="178">
        <v>637239.87649529998</v>
      </c>
      <c r="J23" s="178">
        <v>953.76798210000004</v>
      </c>
      <c r="K23" s="180">
        <v>4171694.0813779002</v>
      </c>
      <c r="L23" s="180">
        <v>4204924.0502097001</v>
      </c>
      <c r="M23" s="181" t="s">
        <v>1034</v>
      </c>
    </row>
    <row r="24" spans="1:13" s="182" customFormat="1" ht="50.1" customHeight="1">
      <c r="A24" s="177" t="s">
        <v>1035</v>
      </c>
      <c r="B24" s="178">
        <v>380720.14063350001</v>
      </c>
      <c r="C24" s="178">
        <v>3186913.3056890001</v>
      </c>
      <c r="D24" s="178">
        <v>6266610.4830713002</v>
      </c>
      <c r="E24" s="178">
        <v>1947261.3769053</v>
      </c>
      <c r="F24" s="178">
        <v>194403.57738589999</v>
      </c>
      <c r="G24" s="178">
        <v>9553358.5950930007</v>
      </c>
      <c r="H24" s="178">
        <v>219135.1198017</v>
      </c>
      <c r="I24" s="178">
        <v>1748748.4271</v>
      </c>
      <c r="J24" s="178">
        <v>10000.3456035</v>
      </c>
      <c r="K24" s="180">
        <v>23507151.3712832</v>
      </c>
      <c r="L24" s="180">
        <v>23372698.1130541</v>
      </c>
      <c r="M24" s="181" t="s">
        <v>1035</v>
      </c>
    </row>
    <row r="25" spans="1:13" s="182" customFormat="1" ht="50.1" customHeight="1">
      <c r="A25" s="177" t="s">
        <v>1036</v>
      </c>
      <c r="B25" s="178">
        <v>287149.67768219998</v>
      </c>
      <c r="C25" s="178">
        <v>2651339.3823918002</v>
      </c>
      <c r="D25" s="178">
        <v>4050340.5666967002</v>
      </c>
      <c r="E25" s="178">
        <v>807460.32182890002</v>
      </c>
      <c r="F25" s="178">
        <v>66871.002110300004</v>
      </c>
      <c r="G25" s="178">
        <v>5451729.135826</v>
      </c>
      <c r="H25" s="178">
        <v>320090.8563406</v>
      </c>
      <c r="I25" s="178">
        <v>110301.1794655</v>
      </c>
      <c r="J25" s="178">
        <v>7838.5723254000004</v>
      </c>
      <c r="K25" s="180">
        <v>13753120.694667401</v>
      </c>
      <c r="L25" s="180">
        <v>13776408.2840939</v>
      </c>
      <c r="M25" s="181" t="s">
        <v>1036</v>
      </c>
    </row>
    <row r="26" spans="1:13" s="182" customFormat="1" ht="50.1" customHeight="1">
      <c r="A26" s="177" t="s">
        <v>1037</v>
      </c>
      <c r="B26" s="178">
        <v>173905.29586139999</v>
      </c>
      <c r="C26" s="178">
        <v>2206071.0470079998</v>
      </c>
      <c r="D26" s="178">
        <v>2485310.2002291</v>
      </c>
      <c r="E26" s="178">
        <v>473375.19619759999</v>
      </c>
      <c r="F26" s="178">
        <v>30437.759998099998</v>
      </c>
      <c r="G26" s="178">
        <v>5500980.6978281997</v>
      </c>
      <c r="H26" s="178">
        <v>297025.84127019998</v>
      </c>
      <c r="I26" s="178">
        <v>117628.4865523</v>
      </c>
      <c r="J26" s="178">
        <v>18033.984836399999</v>
      </c>
      <c r="K26" s="180">
        <v>11302768.509781299</v>
      </c>
      <c r="L26" s="180">
        <v>11326597.892316099</v>
      </c>
      <c r="M26" s="181" t="s">
        <v>1037</v>
      </c>
    </row>
    <row r="27" spans="1:13" s="182" customFormat="1" ht="50.1" customHeight="1">
      <c r="A27" s="177" t="s">
        <v>1038</v>
      </c>
      <c r="B27" s="178">
        <v>145630.5242171</v>
      </c>
      <c r="C27" s="178">
        <v>1729511.0431327</v>
      </c>
      <c r="D27" s="178">
        <v>1666183.2021176</v>
      </c>
      <c r="E27" s="178">
        <v>328497.43302569998</v>
      </c>
      <c r="F27" s="178">
        <v>15462.2736764</v>
      </c>
      <c r="G27" s="178">
        <v>1503888.386349</v>
      </c>
      <c r="H27" s="178">
        <v>229623.73415790001</v>
      </c>
      <c r="I27" s="178">
        <v>119824.4953154</v>
      </c>
      <c r="J27" s="178">
        <v>6547.9098197000003</v>
      </c>
      <c r="K27" s="180">
        <v>5745169.0018114997</v>
      </c>
      <c r="L27" s="180">
        <v>5760195.4561919998</v>
      </c>
      <c r="M27" s="181" t="s">
        <v>1038</v>
      </c>
    </row>
    <row r="28" spans="1:13" s="182" customFormat="1" ht="50.1" customHeight="1">
      <c r="A28" s="177" t="s">
        <v>1039</v>
      </c>
      <c r="B28" s="178">
        <v>103143.4202028</v>
      </c>
      <c r="C28" s="178">
        <v>1443301.5519013</v>
      </c>
      <c r="D28" s="178">
        <v>1587542.8589282001</v>
      </c>
      <c r="E28" s="178">
        <v>284952.67878100002</v>
      </c>
      <c r="F28" s="178">
        <v>19821.461188000001</v>
      </c>
      <c r="G28" s="178">
        <v>1523142.6302461999</v>
      </c>
      <c r="H28" s="178">
        <v>228001.96809539999</v>
      </c>
      <c r="I28" s="178">
        <v>188562.96563769999</v>
      </c>
      <c r="J28" s="178">
        <v>6863.1484787999998</v>
      </c>
      <c r="K28" s="180">
        <v>5385332.6834594002</v>
      </c>
      <c r="L28" s="180">
        <v>5488888.0959673999</v>
      </c>
      <c r="M28" s="181" t="s">
        <v>1039</v>
      </c>
    </row>
    <row r="29" spans="1:13" s="182" customFormat="1" ht="50.1" customHeight="1">
      <c r="A29" s="177" t="s">
        <v>1040</v>
      </c>
      <c r="B29" s="178">
        <v>78347.687637499999</v>
      </c>
      <c r="C29" s="178">
        <v>1289359.8417187</v>
      </c>
      <c r="D29" s="178">
        <v>1290845.4676041</v>
      </c>
      <c r="E29" s="178">
        <v>232490.57972830001</v>
      </c>
      <c r="F29" s="178">
        <v>16745.022446700001</v>
      </c>
      <c r="G29" s="178">
        <v>1842901.1125628001</v>
      </c>
      <c r="H29" s="178">
        <v>121085.324383</v>
      </c>
      <c r="I29" s="178">
        <v>106184.21297969999</v>
      </c>
      <c r="J29" s="179">
        <v>28327.750765299999</v>
      </c>
      <c r="K29" s="180">
        <v>5006286.9998260997</v>
      </c>
      <c r="L29" s="180">
        <v>5047903.1055739</v>
      </c>
      <c r="M29" s="181" t="s">
        <v>1040</v>
      </c>
    </row>
    <row r="30" spans="1:13" s="182" customFormat="1" ht="50.1" customHeight="1">
      <c r="A30" s="177" t="s">
        <v>1041</v>
      </c>
      <c r="B30" s="178">
        <v>80985.852440999995</v>
      </c>
      <c r="C30" s="178">
        <v>1268265.4375432001</v>
      </c>
      <c r="D30" s="178">
        <v>1217606.0663353</v>
      </c>
      <c r="E30" s="178">
        <v>215254.1217086</v>
      </c>
      <c r="F30" s="179">
        <v>3315.9387038999998</v>
      </c>
      <c r="G30" s="178">
        <v>1445473.6678301999</v>
      </c>
      <c r="H30" s="178">
        <v>144018.06191329999</v>
      </c>
      <c r="I30" s="178">
        <v>45702.6563714</v>
      </c>
      <c r="J30" s="178">
        <v>28393.724717000001</v>
      </c>
      <c r="K30" s="180">
        <v>4449015.5275638998</v>
      </c>
      <c r="L30" s="180">
        <v>4298220.1239807997</v>
      </c>
      <c r="M30" s="181" t="s">
        <v>1041</v>
      </c>
    </row>
    <row r="31" spans="1:13" s="182" customFormat="1" ht="50.1" customHeight="1">
      <c r="A31" s="177" t="s">
        <v>1042</v>
      </c>
      <c r="B31" s="178">
        <v>58935.144895899997</v>
      </c>
      <c r="C31" s="178">
        <v>1094659.0403801</v>
      </c>
      <c r="D31" s="178">
        <v>860307.1686952</v>
      </c>
      <c r="E31" s="178">
        <v>235951.17459020001</v>
      </c>
      <c r="F31" s="178">
        <v>11051.138457900001</v>
      </c>
      <c r="G31" s="178">
        <v>989162.90865610004</v>
      </c>
      <c r="H31" s="178">
        <v>117690.86523530001</v>
      </c>
      <c r="I31" s="178">
        <v>71572.051617999998</v>
      </c>
      <c r="J31" s="178">
        <v>10845.108247800001</v>
      </c>
      <c r="K31" s="180">
        <v>3450174.6007765001</v>
      </c>
      <c r="L31" s="180">
        <v>3304139.2984091998</v>
      </c>
      <c r="M31" s="181" t="s">
        <v>1042</v>
      </c>
    </row>
    <row r="32" spans="1:13" s="182" customFormat="1" ht="50.1" customHeight="1">
      <c r="A32" s="177" t="s">
        <v>1043</v>
      </c>
      <c r="B32" s="178">
        <v>117028.27943910001</v>
      </c>
      <c r="C32" s="178">
        <v>1932510.3806650001</v>
      </c>
      <c r="D32" s="178">
        <v>2166879.4345320002</v>
      </c>
      <c r="E32" s="178">
        <v>332334.11203429999</v>
      </c>
      <c r="F32" s="178">
        <v>26637.0506546</v>
      </c>
      <c r="G32" s="178">
        <v>1565609.8826714</v>
      </c>
      <c r="H32" s="179">
        <v>208513.6679043</v>
      </c>
      <c r="I32" s="178">
        <v>66426.905977500006</v>
      </c>
      <c r="J32" s="178">
        <v>9062.7145946000001</v>
      </c>
      <c r="K32" s="180">
        <v>6425002.4284728002</v>
      </c>
      <c r="L32" s="180">
        <v>6731720.3298501</v>
      </c>
      <c r="M32" s="181" t="s">
        <v>1043</v>
      </c>
    </row>
    <row r="33" spans="1:14" s="182" customFormat="1" ht="50.1" customHeight="1">
      <c r="A33" s="177" t="s">
        <v>1044</v>
      </c>
      <c r="B33" s="178">
        <v>566294.96867179999</v>
      </c>
      <c r="C33" s="178">
        <v>20569398.910339899</v>
      </c>
      <c r="D33" s="178">
        <v>9148681.0401811991</v>
      </c>
      <c r="E33" s="178">
        <v>3743504.9313686001</v>
      </c>
      <c r="F33" s="178">
        <v>657442.28078030003</v>
      </c>
      <c r="G33" s="178">
        <v>14827944.6409568</v>
      </c>
      <c r="H33" s="178">
        <v>1445991.9074025999</v>
      </c>
      <c r="I33" s="178">
        <v>294175.00492849998</v>
      </c>
      <c r="J33" s="178">
        <v>793985.53409850004</v>
      </c>
      <c r="K33" s="180">
        <v>52047419.2187282</v>
      </c>
      <c r="L33" s="180">
        <v>48856048.807411499</v>
      </c>
      <c r="M33" s="181" t="s">
        <v>1044</v>
      </c>
      <c r="N33" s="183"/>
    </row>
    <row r="34" spans="1:14" s="183" customFormat="1" ht="50.1" customHeight="1">
      <c r="A34" s="184" t="s">
        <v>1045</v>
      </c>
      <c r="B34" s="185">
        <v>7161192.5542067001</v>
      </c>
      <c r="C34" s="185">
        <v>38928243.284014098</v>
      </c>
      <c r="D34" s="185">
        <v>33683246.305591002</v>
      </c>
      <c r="E34" s="185">
        <v>12397210.2409328</v>
      </c>
      <c r="F34" s="185">
        <v>1101833.6628427999</v>
      </c>
      <c r="G34" s="185">
        <v>58101425.122843497</v>
      </c>
      <c r="H34" s="185">
        <v>3411029.2513261</v>
      </c>
      <c r="I34" s="185">
        <v>14744552.681186801</v>
      </c>
      <c r="J34" s="185">
        <v>1733105.0893069</v>
      </c>
      <c r="K34" s="185">
        <v>171261838.192251</v>
      </c>
      <c r="L34" s="185">
        <v>168287772.73053899</v>
      </c>
      <c r="M34" s="186" t="s">
        <v>205</v>
      </c>
      <c r="N34" s="182"/>
    </row>
    <row r="35" spans="1:14" ht="26.25">
      <c r="A35" s="187" t="s">
        <v>39</v>
      </c>
      <c r="B35" s="188"/>
      <c r="C35" s="188"/>
      <c r="D35" s="188"/>
      <c r="E35" s="189"/>
      <c r="F35" s="189"/>
      <c r="G35" s="189"/>
      <c r="H35" s="190"/>
      <c r="I35" s="190"/>
      <c r="J35" s="189"/>
      <c r="K35" s="189"/>
      <c r="L35" s="189"/>
      <c r="M35" s="181"/>
    </row>
    <row r="36" spans="1:14" ht="26.25">
      <c r="A36" s="191" t="s">
        <v>1000</v>
      </c>
      <c r="B36" s="192"/>
      <c r="C36" s="192"/>
      <c r="D36" s="192"/>
      <c r="E36" s="192"/>
      <c r="F36" s="192"/>
      <c r="G36" s="192"/>
      <c r="H36" s="192"/>
      <c r="I36" s="192"/>
      <c r="J36" s="192"/>
      <c r="K36" s="192"/>
      <c r="L36" s="193"/>
      <c r="M36" s="192"/>
    </row>
    <row r="37" spans="1:14" ht="26.25">
      <c r="A37" s="194" t="s">
        <v>1001</v>
      </c>
      <c r="B37" s="195"/>
      <c r="C37" s="196"/>
      <c r="D37" s="196"/>
      <c r="E37" s="196"/>
      <c r="F37" s="196"/>
      <c r="G37" s="196"/>
      <c r="H37" s="196"/>
      <c r="I37" s="196"/>
      <c r="J37" s="196"/>
      <c r="K37" s="195"/>
      <c r="L37" s="197"/>
      <c r="M37" s="181"/>
    </row>
    <row r="38" spans="1:14">
      <c r="L38" s="198"/>
    </row>
    <row r="39" spans="1:14">
      <c r="L39" s="198"/>
    </row>
  </sheetData>
  <mergeCells count="16">
    <mergeCell ref="K6:K7"/>
    <mergeCell ref="A2:M2"/>
    <mergeCell ref="A3:M3"/>
    <mergeCell ref="A5:A8"/>
    <mergeCell ref="B5:F5"/>
    <mergeCell ref="G5:K5"/>
    <mergeCell ref="L5:L7"/>
    <mergeCell ref="M5:M8"/>
    <mergeCell ref="B6:B7"/>
    <mergeCell ref="C6:D6"/>
    <mergeCell ref="E6:E7"/>
    <mergeCell ref="F6:F7"/>
    <mergeCell ref="G6:G7"/>
    <mergeCell ref="H6:H7"/>
    <mergeCell ref="I6:I7"/>
    <mergeCell ref="J6:J7"/>
  </mergeCells>
  <pageMargins left="0.67" right="0.56999999999999995" top="0.75" bottom="0.82" header="0.5" footer="0.54"/>
  <pageSetup paperSize="9" scale="40" firstPageNumber="222" pageOrder="overThenDown" orientation="portrait" useFirstPageNumber="1" r:id="rId1"/>
  <headerFooter>
    <oddFooter>&amp;C&amp;"-,Regular"&amp;10&amp;P</oddFooter>
  </headerFooter>
  <colBreaks count="1" manualBreakCount="1">
    <brk id="6" max="36" man="1"/>
  </colBreaks>
</worksheet>
</file>

<file path=xl/worksheets/sheet55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A2" sqref="A2:M3"/>
    </sheetView>
  </sheetViews>
  <sheetFormatPr defaultRowHeight="12.75"/>
  <cols>
    <col min="1" max="1" width="25.7109375" style="231" customWidth="1"/>
    <col min="2" max="6" width="10.28515625" style="231" customWidth="1"/>
    <col min="7" max="7" width="10.7109375" style="231" customWidth="1"/>
    <col min="8" max="8" width="11.28515625" style="231" customWidth="1"/>
    <col min="9" max="9" width="14.5703125" style="231" customWidth="1"/>
    <col min="10" max="10" width="15.5703125" style="231" customWidth="1"/>
    <col min="11" max="11" width="17.5703125" style="231" customWidth="1"/>
    <col min="12" max="12" width="17.42578125" style="231" customWidth="1"/>
    <col min="13" max="13" width="33.7109375" style="231" customWidth="1"/>
    <col min="14" max="16384" width="9.140625" style="231"/>
  </cols>
  <sheetData>
    <row r="1" spans="1:18" s="201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200" t="s">
        <v>1046</v>
      </c>
    </row>
    <row r="2" spans="1:18" s="201" customFormat="1" ht="15" customHeight="1">
      <c r="A2" s="1211" t="s">
        <v>1047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</row>
    <row r="3" spans="1:18" s="201" customFormat="1" ht="15" customHeight="1">
      <c r="A3" s="1211" t="s">
        <v>1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1211"/>
    </row>
    <row r="4" spans="1:18" s="201" customFormat="1" ht="15" customHeight="1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0" t="s">
        <v>2</v>
      </c>
    </row>
    <row r="5" spans="1:18" s="201" customFormat="1" ht="17.100000000000001" customHeight="1">
      <c r="A5" s="6"/>
      <c r="B5" s="1212" t="s">
        <v>3</v>
      </c>
      <c r="C5" s="1213"/>
      <c r="D5" s="1213"/>
      <c r="E5" s="1213"/>
      <c r="F5" s="1213"/>
      <c r="G5" s="1213"/>
      <c r="H5" s="1214"/>
      <c r="I5" s="1215" t="s">
        <v>4</v>
      </c>
      <c r="J5" s="1213"/>
      <c r="K5" s="1213"/>
      <c r="L5" s="1214"/>
      <c r="M5" s="6"/>
    </row>
    <row r="6" spans="1:18" s="201" customFormat="1" ht="17.100000000000001" customHeight="1">
      <c r="A6" s="203"/>
      <c r="B6" s="1216" t="s">
        <v>1048</v>
      </c>
      <c r="C6" s="1217"/>
      <c r="D6" s="1217"/>
      <c r="E6" s="1218"/>
      <c r="F6" s="1219" t="s">
        <v>1049</v>
      </c>
      <c r="G6" s="1220"/>
      <c r="H6" s="1221"/>
      <c r="I6" s="1222" t="s">
        <v>1048</v>
      </c>
      <c r="J6" s="1222"/>
      <c r="K6" s="1222" t="s">
        <v>1049</v>
      </c>
      <c r="L6" s="1222"/>
      <c r="M6" s="203"/>
    </row>
    <row r="7" spans="1:18" s="201" customFormat="1" ht="45.75" customHeight="1">
      <c r="A7" s="59" t="s">
        <v>1004</v>
      </c>
      <c r="B7" s="204" t="s">
        <v>1050</v>
      </c>
      <c r="C7" s="205" t="s">
        <v>7</v>
      </c>
      <c r="D7" s="204" t="s">
        <v>1051</v>
      </c>
      <c r="E7" s="204" t="s">
        <v>1052</v>
      </c>
      <c r="F7" s="206" t="s">
        <v>1050</v>
      </c>
      <c r="G7" s="205" t="s">
        <v>7</v>
      </c>
      <c r="H7" s="204" t="s">
        <v>1053</v>
      </c>
      <c r="I7" s="204" t="s">
        <v>1050</v>
      </c>
      <c r="J7" s="205" t="s">
        <v>7</v>
      </c>
      <c r="K7" s="204" t="s">
        <v>1050</v>
      </c>
      <c r="L7" s="205" t="s">
        <v>7</v>
      </c>
      <c r="M7" s="207" t="s">
        <v>1004</v>
      </c>
    </row>
    <row r="8" spans="1:18" s="201" customFormat="1" ht="15" customHeight="1">
      <c r="A8" s="208" t="s">
        <v>10</v>
      </c>
      <c r="B8" s="205" t="s">
        <v>11</v>
      </c>
      <c r="C8" s="205" t="s">
        <v>12</v>
      </c>
      <c r="D8" s="205" t="s">
        <v>13</v>
      </c>
      <c r="E8" s="205" t="s">
        <v>14</v>
      </c>
      <c r="F8" s="209" t="s">
        <v>15</v>
      </c>
      <c r="G8" s="205" t="s">
        <v>16</v>
      </c>
      <c r="H8" s="205" t="s">
        <v>17</v>
      </c>
      <c r="I8" s="205" t="s">
        <v>1018</v>
      </c>
      <c r="J8" s="205" t="s">
        <v>1054</v>
      </c>
      <c r="K8" s="205" t="s">
        <v>1020</v>
      </c>
      <c r="L8" s="205" t="s">
        <v>1055</v>
      </c>
      <c r="M8" s="205" t="s">
        <v>1056</v>
      </c>
    </row>
    <row r="9" spans="1:18" s="201" customFormat="1" ht="8.1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201" customFormat="1" ht="21.95" customHeight="1">
      <c r="A10" s="212" t="s">
        <v>1057</v>
      </c>
      <c r="B10" s="213">
        <v>1441007</v>
      </c>
      <c r="C10" s="213">
        <v>22240.680449200001</v>
      </c>
      <c r="D10" s="214">
        <v>1.2986360933621202E-4</v>
      </c>
      <c r="E10" s="215">
        <v>1.5434123810085586E-2</v>
      </c>
      <c r="F10" s="213">
        <v>1441007</v>
      </c>
      <c r="G10" s="213">
        <v>22240.680449200001</v>
      </c>
      <c r="H10" s="214">
        <v>1.2986360933621202E-4</v>
      </c>
      <c r="I10" s="216">
        <v>831659</v>
      </c>
      <c r="J10" s="216">
        <v>12426.2437489</v>
      </c>
      <c r="K10" s="216">
        <v>831659</v>
      </c>
      <c r="L10" s="216">
        <v>12426.2437489</v>
      </c>
      <c r="M10" s="200" t="s">
        <v>1057</v>
      </c>
      <c r="P10" s="217"/>
    </row>
    <row r="11" spans="1:18" s="201" customFormat="1" ht="21.95" customHeight="1">
      <c r="A11" s="212" t="s">
        <v>1058</v>
      </c>
      <c r="B11" s="213">
        <v>793892</v>
      </c>
      <c r="C11" s="213">
        <v>60319.305722899997</v>
      </c>
      <c r="D11" s="214">
        <v>3.5220517518437647E-4</v>
      </c>
      <c r="E11" s="215">
        <v>7.597923360217762E-2</v>
      </c>
      <c r="F11" s="213">
        <v>2234899</v>
      </c>
      <c r="G11" s="213">
        <v>82559.986172100005</v>
      </c>
      <c r="H11" s="214">
        <v>4.8206878452058857E-4</v>
      </c>
      <c r="I11" s="216">
        <v>991269</v>
      </c>
      <c r="J11" s="216">
        <v>67940.850406600002</v>
      </c>
      <c r="K11" s="216">
        <v>1822928</v>
      </c>
      <c r="L11" s="216">
        <v>80367.094155500003</v>
      </c>
      <c r="M11" s="200" t="s">
        <v>1058</v>
      </c>
    </row>
    <row r="12" spans="1:18" s="201" customFormat="1" ht="21.95" customHeight="1">
      <c r="A12" s="212" t="s">
        <v>1059</v>
      </c>
      <c r="B12" s="213">
        <v>1551345</v>
      </c>
      <c r="C12" s="213">
        <v>265943.28798750002</v>
      </c>
      <c r="D12" s="214">
        <v>1.5528461611451598E-3</v>
      </c>
      <c r="E12" s="215">
        <v>0.17142755994798065</v>
      </c>
      <c r="F12" s="213">
        <v>3786244</v>
      </c>
      <c r="G12" s="213">
        <v>348503.27415960003</v>
      </c>
      <c r="H12" s="214">
        <v>2.0349149456657485E-3</v>
      </c>
      <c r="I12" s="216">
        <v>1494691</v>
      </c>
      <c r="J12" s="216">
        <v>256882.70175869999</v>
      </c>
      <c r="K12" s="216">
        <v>3317619</v>
      </c>
      <c r="L12" s="216">
        <v>337249.79591420002</v>
      </c>
      <c r="M12" s="200" t="s">
        <v>1059</v>
      </c>
      <c r="Q12" s="218"/>
      <c r="R12" s="218"/>
    </row>
    <row r="13" spans="1:18" s="201" customFormat="1" ht="21.95" customHeight="1">
      <c r="A13" s="212" t="s">
        <v>1060</v>
      </c>
      <c r="B13" s="213">
        <v>2154465</v>
      </c>
      <c r="C13" s="213">
        <v>806140.66922649997</v>
      </c>
      <c r="D13" s="214">
        <v>4.707065378578755E-3</v>
      </c>
      <c r="E13" s="215">
        <v>0.37417208876751301</v>
      </c>
      <c r="F13" s="213">
        <v>5940709</v>
      </c>
      <c r="G13" s="213">
        <v>1154643.9433861</v>
      </c>
      <c r="H13" s="214">
        <v>6.7419803242445035E-3</v>
      </c>
      <c r="I13" s="216">
        <v>2115824</v>
      </c>
      <c r="J13" s="216">
        <v>790008.61446469999</v>
      </c>
      <c r="K13" s="216">
        <v>5433443</v>
      </c>
      <c r="L13" s="216">
        <v>1127258.4103788999</v>
      </c>
      <c r="M13" s="200" t="s">
        <v>1060</v>
      </c>
      <c r="Q13" s="218"/>
      <c r="R13" s="218"/>
    </row>
    <row r="14" spans="1:18" s="201" customFormat="1" ht="21.95" customHeight="1">
      <c r="A14" s="212" t="s">
        <v>1061</v>
      </c>
      <c r="B14" s="213">
        <v>2410794</v>
      </c>
      <c r="C14" s="213">
        <v>1715036.1445933001</v>
      </c>
      <c r="D14" s="214">
        <v>1.0014117346259468E-2</v>
      </c>
      <c r="E14" s="215">
        <v>0.71139887713064665</v>
      </c>
      <c r="F14" s="213">
        <v>8351503</v>
      </c>
      <c r="G14" s="213">
        <v>2869680.0879794001</v>
      </c>
      <c r="H14" s="214">
        <v>1.6756097670503973E-2</v>
      </c>
      <c r="I14" s="216">
        <v>2400264</v>
      </c>
      <c r="J14" s="216">
        <v>1694005.6894642001</v>
      </c>
      <c r="K14" s="216">
        <v>7833707</v>
      </c>
      <c r="L14" s="216">
        <v>2821264.0998430997</v>
      </c>
      <c r="M14" s="200" t="s">
        <v>1061</v>
      </c>
      <c r="Q14" s="218"/>
      <c r="R14" s="218"/>
    </row>
    <row r="15" spans="1:18" s="201" customFormat="1" ht="21.95" customHeight="1">
      <c r="A15" s="212" t="s">
        <v>1026</v>
      </c>
      <c r="B15" s="213">
        <v>1659295</v>
      </c>
      <c r="C15" s="213">
        <v>2338640.4053964</v>
      </c>
      <c r="D15" s="214">
        <v>1.3655350369246588E-2</v>
      </c>
      <c r="E15" s="215">
        <v>1.4094180994918926</v>
      </c>
      <c r="F15" s="213">
        <v>10010798</v>
      </c>
      <c r="G15" s="213">
        <v>5208320.4933758005</v>
      </c>
      <c r="H15" s="214">
        <v>3.0411448039750561E-2</v>
      </c>
      <c r="I15" s="216">
        <v>1650352</v>
      </c>
      <c r="J15" s="216">
        <v>2305180.5814510002</v>
      </c>
      <c r="K15" s="216">
        <v>9484059</v>
      </c>
      <c r="L15" s="216">
        <v>5126444.6812941004</v>
      </c>
      <c r="M15" s="200" t="s">
        <v>1026</v>
      </c>
      <c r="Q15" s="218"/>
      <c r="R15" s="218"/>
    </row>
    <row r="16" spans="1:18" s="201" customFormat="1" ht="21.95" customHeight="1">
      <c r="A16" s="212" t="s">
        <v>1027</v>
      </c>
      <c r="B16" s="213">
        <v>814584</v>
      </c>
      <c r="C16" s="213">
        <v>1979772.2313862001</v>
      </c>
      <c r="D16" s="214">
        <v>1.155991464463787E-2</v>
      </c>
      <c r="E16" s="215">
        <v>2.4304089343593787</v>
      </c>
      <c r="F16" s="213">
        <v>10825382</v>
      </c>
      <c r="G16" s="213">
        <v>7188092.7247620001</v>
      </c>
      <c r="H16" s="214">
        <v>4.1971362684388426E-2</v>
      </c>
      <c r="I16" s="216">
        <v>820530</v>
      </c>
      <c r="J16" s="216">
        <v>1984767.8140411</v>
      </c>
      <c r="K16" s="216">
        <v>10304589</v>
      </c>
      <c r="L16" s="216">
        <v>7111212.4953352008</v>
      </c>
      <c r="M16" s="200" t="s">
        <v>1027</v>
      </c>
      <c r="P16" s="219"/>
      <c r="Q16" s="219"/>
      <c r="R16" s="219"/>
    </row>
    <row r="17" spans="1:18" s="201" customFormat="1" ht="21.95" customHeight="1">
      <c r="A17" s="212" t="s">
        <v>1028</v>
      </c>
      <c r="B17" s="213">
        <v>463605</v>
      </c>
      <c r="C17" s="213">
        <v>1590736.6668072001</v>
      </c>
      <c r="D17" s="214">
        <v>9.288331151867656E-3</v>
      </c>
      <c r="E17" s="215">
        <v>3.431232766702689</v>
      </c>
      <c r="F17" s="213">
        <v>11288987</v>
      </c>
      <c r="G17" s="213">
        <v>8778829.3915692009</v>
      </c>
      <c r="H17" s="214">
        <v>5.1259693836256087E-2</v>
      </c>
      <c r="I17" s="216">
        <v>464731</v>
      </c>
      <c r="J17" s="216">
        <v>1590770.4490396001</v>
      </c>
      <c r="K17" s="216">
        <v>10769320</v>
      </c>
      <c r="L17" s="216">
        <v>8701982.9443748016</v>
      </c>
      <c r="M17" s="200" t="s">
        <v>1028</v>
      </c>
      <c r="P17" s="219"/>
      <c r="Q17" s="219"/>
      <c r="R17" s="219"/>
    </row>
    <row r="18" spans="1:18" s="201" customFormat="1" ht="21.95" customHeight="1">
      <c r="A18" s="212" t="s">
        <v>1029</v>
      </c>
      <c r="B18" s="213">
        <v>339044</v>
      </c>
      <c r="C18" s="213">
        <v>1520545.9786940999</v>
      </c>
      <c r="D18" s="214">
        <v>8.8784868523202731E-3</v>
      </c>
      <c r="E18" s="215">
        <v>4.4848042693399677</v>
      </c>
      <c r="F18" s="213">
        <v>11628031</v>
      </c>
      <c r="G18" s="213">
        <v>10299375.370263301</v>
      </c>
      <c r="H18" s="214">
        <v>6.0138180688576362E-2</v>
      </c>
      <c r="I18" s="216">
        <v>334872</v>
      </c>
      <c r="J18" s="216">
        <v>1498932.9184156</v>
      </c>
      <c r="K18" s="216">
        <v>11104192</v>
      </c>
      <c r="L18" s="216">
        <v>10200915.862790402</v>
      </c>
      <c r="M18" s="200" t="s">
        <v>1029</v>
      </c>
      <c r="P18" s="219"/>
      <c r="Q18" s="219"/>
      <c r="R18" s="219"/>
    </row>
    <row r="19" spans="1:18" s="201" customFormat="1" ht="21.95" customHeight="1">
      <c r="A19" s="212" t="s">
        <v>1030</v>
      </c>
      <c r="B19" s="213">
        <v>827109</v>
      </c>
      <c r="C19" s="213">
        <v>5789791.6388847996</v>
      </c>
      <c r="D19" s="214">
        <v>3.3806665279310179E-2</v>
      </c>
      <c r="E19" s="215">
        <v>7.0000346252849379</v>
      </c>
      <c r="F19" s="213">
        <v>12455140</v>
      </c>
      <c r="G19" s="213">
        <v>16089167.0091481</v>
      </c>
      <c r="H19" s="214">
        <v>9.3944845967886548E-2</v>
      </c>
      <c r="I19" s="216">
        <v>826364</v>
      </c>
      <c r="J19" s="216">
        <v>5796804.2049471997</v>
      </c>
      <c r="K19" s="216">
        <v>11930556</v>
      </c>
      <c r="L19" s="216">
        <v>15997720.067737602</v>
      </c>
      <c r="M19" s="200" t="s">
        <v>1030</v>
      </c>
      <c r="P19" s="219"/>
      <c r="Q19" s="219"/>
      <c r="R19" s="219"/>
    </row>
    <row r="20" spans="1:18" s="201" customFormat="1" ht="21.95" customHeight="1">
      <c r="A20" s="212" t="s">
        <v>1031</v>
      </c>
      <c r="B20" s="213">
        <v>489515</v>
      </c>
      <c r="C20" s="213">
        <v>7496963.0133383004</v>
      </c>
      <c r="D20" s="214">
        <v>4.3774860135055618E-2</v>
      </c>
      <c r="E20" s="215">
        <v>15.31508332398047</v>
      </c>
      <c r="F20" s="213">
        <v>12944655</v>
      </c>
      <c r="G20" s="213">
        <v>23586130.0224864</v>
      </c>
      <c r="H20" s="214">
        <v>0.13771970610294215</v>
      </c>
      <c r="I20" s="216">
        <v>495288</v>
      </c>
      <c r="J20" s="216">
        <v>7578693.8032924002</v>
      </c>
      <c r="K20" s="216">
        <v>12425844</v>
      </c>
      <c r="L20" s="216">
        <v>23576413.871030003</v>
      </c>
      <c r="M20" s="200" t="s">
        <v>1031</v>
      </c>
      <c r="P20" s="219"/>
      <c r="Q20" s="219"/>
      <c r="R20" s="219"/>
    </row>
    <row r="21" spans="1:18" s="201" customFormat="1" ht="21.95" customHeight="1">
      <c r="A21" s="212" t="s">
        <v>1032</v>
      </c>
      <c r="B21" s="213">
        <v>200211</v>
      </c>
      <c r="C21" s="213">
        <v>7137878.0434798002</v>
      </c>
      <c r="D21" s="214">
        <v>4.167815853679642E-2</v>
      </c>
      <c r="E21" s="215">
        <v>35.651777592039402</v>
      </c>
      <c r="F21" s="213">
        <v>13144866</v>
      </c>
      <c r="G21" s="213">
        <v>30724008.0659662</v>
      </c>
      <c r="H21" s="214">
        <v>0.17939786463973856</v>
      </c>
      <c r="I21" s="216">
        <v>204180</v>
      </c>
      <c r="J21" s="216">
        <v>7274337.9171468997</v>
      </c>
      <c r="K21" s="216">
        <v>12630024</v>
      </c>
      <c r="L21" s="216">
        <v>30850751.788176902</v>
      </c>
      <c r="M21" s="200" t="s">
        <v>1032</v>
      </c>
      <c r="P21" s="219"/>
      <c r="Q21" s="219"/>
      <c r="R21" s="219"/>
    </row>
    <row r="22" spans="1:18" s="201" customFormat="1" ht="21.95" customHeight="1">
      <c r="A22" s="212" t="s">
        <v>1033</v>
      </c>
      <c r="B22" s="213">
        <v>87589</v>
      </c>
      <c r="C22" s="213">
        <v>5294695.0085362997</v>
      </c>
      <c r="D22" s="214">
        <v>3.0915789906404704E-2</v>
      </c>
      <c r="E22" s="215">
        <v>60.44931450908561</v>
      </c>
      <c r="F22" s="213">
        <v>13232455</v>
      </c>
      <c r="G22" s="213">
        <v>36018703.074502498</v>
      </c>
      <c r="H22" s="214">
        <v>0.21031365454614326</v>
      </c>
      <c r="I22" s="216">
        <v>87244</v>
      </c>
      <c r="J22" s="216">
        <v>5269277.385303</v>
      </c>
      <c r="K22" s="216">
        <v>12717268</v>
      </c>
      <c r="L22" s="216">
        <v>36120029.1734799</v>
      </c>
      <c r="M22" s="200" t="s">
        <v>1033</v>
      </c>
      <c r="P22" s="219"/>
      <c r="Q22" s="219"/>
      <c r="R22" s="219"/>
    </row>
    <row r="23" spans="1:18" s="201" customFormat="1" ht="21.95" customHeight="1">
      <c r="A23" s="212" t="s">
        <v>1034</v>
      </c>
      <c r="B23" s="213">
        <v>48279</v>
      </c>
      <c r="C23" s="213">
        <v>4171694.0813779002</v>
      </c>
      <c r="D23" s="214">
        <v>2.4358573546868902E-2</v>
      </c>
      <c r="E23" s="215">
        <v>86.408046591228072</v>
      </c>
      <c r="F23" s="213">
        <v>13280734</v>
      </c>
      <c r="G23" s="213">
        <v>40190397.155880399</v>
      </c>
      <c r="H23" s="214">
        <v>0.23467222809301216</v>
      </c>
      <c r="I23" s="216">
        <v>48644</v>
      </c>
      <c r="J23" s="216">
        <v>4204924.0502097001</v>
      </c>
      <c r="K23" s="216">
        <v>12765912</v>
      </c>
      <c r="L23" s="216">
        <v>40324953.223689601</v>
      </c>
      <c r="M23" s="200" t="s">
        <v>1034</v>
      </c>
      <c r="P23" s="219"/>
      <c r="Q23" s="219"/>
      <c r="R23" s="219"/>
    </row>
    <row r="24" spans="1:18" s="201" customFormat="1" ht="21.95" customHeight="1">
      <c r="A24" s="212" t="s">
        <v>1035</v>
      </c>
      <c r="B24" s="213">
        <v>117137</v>
      </c>
      <c r="C24" s="213">
        <v>23507151.3712832</v>
      </c>
      <c r="D24" s="214">
        <v>0.13725854877777938</v>
      </c>
      <c r="E24" s="215">
        <v>200.68083843092447</v>
      </c>
      <c r="F24" s="213">
        <v>13397871</v>
      </c>
      <c r="G24" s="213">
        <v>63697548.527163595</v>
      </c>
      <c r="H24" s="214">
        <v>0.37193077687079151</v>
      </c>
      <c r="I24" s="216">
        <v>116559</v>
      </c>
      <c r="J24" s="216">
        <v>23372698.1130541</v>
      </c>
      <c r="K24" s="216">
        <v>12882471</v>
      </c>
      <c r="L24" s="216">
        <v>63697651.336743698</v>
      </c>
      <c r="M24" s="200" t="s">
        <v>1035</v>
      </c>
      <c r="P24" s="219"/>
      <c r="Q24" s="219"/>
      <c r="R24" s="219"/>
    </row>
    <row r="25" spans="1:18" s="201" customFormat="1" ht="21.95" customHeight="1">
      <c r="A25" s="212" t="s">
        <v>1036</v>
      </c>
      <c r="B25" s="213">
        <v>19967</v>
      </c>
      <c r="C25" s="213">
        <v>13753120.694667401</v>
      </c>
      <c r="D25" s="214">
        <v>8.0304642527711148E-2</v>
      </c>
      <c r="E25" s="215">
        <v>688.79254242837681</v>
      </c>
      <c r="F25" s="213">
        <v>13417838</v>
      </c>
      <c r="G25" s="213">
        <v>77450669.221830994</v>
      </c>
      <c r="H25" s="214">
        <v>0.45223541939850265</v>
      </c>
      <c r="I25" s="216">
        <v>19978</v>
      </c>
      <c r="J25" s="216">
        <v>13776408.2840939</v>
      </c>
      <c r="K25" s="216">
        <v>12902449</v>
      </c>
      <c r="L25" s="216">
        <v>77474059.620837599</v>
      </c>
      <c r="M25" s="200" t="s">
        <v>1036</v>
      </c>
      <c r="P25" s="218"/>
      <c r="Q25" s="219"/>
      <c r="R25" s="218"/>
    </row>
    <row r="26" spans="1:18" s="201" customFormat="1" ht="21.95" customHeight="1">
      <c r="A26" s="212" t="s">
        <v>1037</v>
      </c>
      <c r="B26" s="213">
        <v>9636</v>
      </c>
      <c r="C26" s="213">
        <v>11302768.509781299</v>
      </c>
      <c r="D26" s="214">
        <v>6.5997005690744306E-2</v>
      </c>
      <c r="E26" s="215">
        <v>1172.9730707535596</v>
      </c>
      <c r="F26" s="213">
        <v>13427474</v>
      </c>
      <c r="G26" s="213">
        <v>88753437.731612295</v>
      </c>
      <c r="H26" s="214">
        <v>0.51823242508924694</v>
      </c>
      <c r="I26" s="216">
        <v>9714</v>
      </c>
      <c r="J26" s="216">
        <v>11326597.892316099</v>
      </c>
      <c r="K26" s="216">
        <v>12912163</v>
      </c>
      <c r="L26" s="216">
        <v>88800657.513153702</v>
      </c>
      <c r="M26" s="200" t="s">
        <v>1037</v>
      </c>
      <c r="P26" s="218"/>
      <c r="Q26" s="219"/>
      <c r="R26" s="218"/>
    </row>
    <row r="27" spans="1:18" s="201" customFormat="1" ht="21.95" customHeight="1">
      <c r="A27" s="212" t="s">
        <v>1038</v>
      </c>
      <c r="B27" s="213">
        <v>3329</v>
      </c>
      <c r="C27" s="213">
        <v>5745169.0018114997</v>
      </c>
      <c r="D27" s="214">
        <v>3.3546113147298093E-2</v>
      </c>
      <c r="E27" s="215">
        <v>1725.7942330464102</v>
      </c>
      <c r="F27" s="213">
        <v>13430803</v>
      </c>
      <c r="G27" s="213">
        <v>94498606.733423799</v>
      </c>
      <c r="H27" s="214">
        <v>0.5517785382365451</v>
      </c>
      <c r="I27" s="216">
        <v>3341</v>
      </c>
      <c r="J27" s="216">
        <v>5760195.4561919998</v>
      </c>
      <c r="K27" s="216">
        <v>12915504</v>
      </c>
      <c r="L27" s="216">
        <v>94560852.969345704</v>
      </c>
      <c r="M27" s="200" t="s">
        <v>1038</v>
      </c>
      <c r="P27" s="218"/>
      <c r="Q27" s="220"/>
      <c r="R27" s="218"/>
    </row>
    <row r="28" spans="1:18" s="201" customFormat="1" ht="21.95" customHeight="1">
      <c r="A28" s="212" t="s">
        <v>1039</v>
      </c>
      <c r="B28" s="213">
        <v>2434</v>
      </c>
      <c r="C28" s="213">
        <v>5385332.6834594002</v>
      </c>
      <c r="D28" s="214">
        <v>3.1445024415854235E-2</v>
      </c>
      <c r="E28" s="215">
        <v>2212.5442413555465</v>
      </c>
      <c r="F28" s="213">
        <v>13433237</v>
      </c>
      <c r="G28" s="213">
        <v>99883939.4168832</v>
      </c>
      <c r="H28" s="214">
        <v>0.58322356265239927</v>
      </c>
      <c r="I28" s="216">
        <v>2477</v>
      </c>
      <c r="J28" s="216">
        <v>5488888.0959673999</v>
      </c>
      <c r="K28" s="216">
        <v>12917981</v>
      </c>
      <c r="L28" s="216">
        <v>100049741.0653131</v>
      </c>
      <c r="M28" s="200" t="s">
        <v>1039</v>
      </c>
      <c r="P28" s="218"/>
      <c r="Q28" s="221"/>
      <c r="R28" s="218"/>
    </row>
    <row r="29" spans="1:18" s="201" customFormat="1" ht="21.95" customHeight="1">
      <c r="A29" s="212" t="s">
        <v>1040</v>
      </c>
      <c r="B29" s="213">
        <v>1832</v>
      </c>
      <c r="C29" s="213">
        <v>5006286.9998260997</v>
      </c>
      <c r="D29" s="214">
        <v>2.9231771961984145E-2</v>
      </c>
      <c r="E29" s="215">
        <v>2732.6894103854256</v>
      </c>
      <c r="F29" s="213">
        <v>13435069</v>
      </c>
      <c r="G29" s="213">
        <v>104890226.4167093</v>
      </c>
      <c r="H29" s="214">
        <v>0.61245533461438351</v>
      </c>
      <c r="I29" s="216">
        <v>1858</v>
      </c>
      <c r="J29" s="216">
        <v>5047903.1055739</v>
      </c>
      <c r="K29" s="216">
        <v>12919839</v>
      </c>
      <c r="L29" s="216">
        <v>105097644.17088699</v>
      </c>
      <c r="M29" s="200" t="s">
        <v>1040</v>
      </c>
      <c r="P29" s="218"/>
      <c r="Q29" s="219"/>
      <c r="R29" s="218"/>
    </row>
    <row r="30" spans="1:18" s="201" customFormat="1" ht="21.95" customHeight="1">
      <c r="A30" s="212" t="s">
        <v>1041</v>
      </c>
      <c r="B30" s="213">
        <v>1378</v>
      </c>
      <c r="C30" s="213">
        <v>4449015.5275638998</v>
      </c>
      <c r="D30" s="214">
        <v>2.5977856915033452E-2</v>
      </c>
      <c r="E30" s="215">
        <v>3228.6034307430332</v>
      </c>
      <c r="F30" s="213">
        <v>13436447</v>
      </c>
      <c r="G30" s="213">
        <v>109339241.9442732</v>
      </c>
      <c r="H30" s="214">
        <v>0.63843319152941691</v>
      </c>
      <c r="I30" s="216">
        <v>1329</v>
      </c>
      <c r="J30" s="216">
        <v>4298220.1239807997</v>
      </c>
      <c r="K30" s="216">
        <v>12921168</v>
      </c>
      <c r="L30" s="216">
        <v>109395864.2948678</v>
      </c>
      <c r="M30" s="200" t="s">
        <v>1041</v>
      </c>
      <c r="P30" s="222"/>
      <c r="Q30" s="219"/>
      <c r="R30" s="218"/>
    </row>
    <row r="31" spans="1:18" s="201" customFormat="1" ht="21.95" customHeight="1">
      <c r="A31" s="212" t="s">
        <v>1042</v>
      </c>
      <c r="B31" s="213">
        <v>924</v>
      </c>
      <c r="C31" s="213">
        <v>3450174.6007765001</v>
      </c>
      <c r="D31" s="214">
        <v>2.0145612339530609E-2</v>
      </c>
      <c r="E31" s="215">
        <v>3733.955195645563</v>
      </c>
      <c r="F31" s="213">
        <v>13437371</v>
      </c>
      <c r="G31" s="213">
        <v>112789416.5450497</v>
      </c>
      <c r="H31" s="214">
        <v>0.65857880386894752</v>
      </c>
      <c r="I31" s="216">
        <v>884</v>
      </c>
      <c r="J31" s="216">
        <v>3304139.2984091998</v>
      </c>
      <c r="K31" s="216">
        <v>12922052</v>
      </c>
      <c r="L31" s="216">
        <v>112700003.59327699</v>
      </c>
      <c r="M31" s="200" t="s">
        <v>1042</v>
      </c>
      <c r="P31" s="219"/>
      <c r="Q31" s="219"/>
      <c r="R31" s="218"/>
    </row>
    <row r="32" spans="1:18" s="201" customFormat="1" ht="21.95" customHeight="1">
      <c r="A32" s="212" t="s">
        <v>1043</v>
      </c>
      <c r="B32" s="213">
        <v>1425</v>
      </c>
      <c r="C32" s="213">
        <v>6425002.4284728002</v>
      </c>
      <c r="D32" s="214">
        <v>3.7515668968006677E-2</v>
      </c>
      <c r="E32" s="215">
        <v>4508.773634016</v>
      </c>
      <c r="F32" s="213">
        <v>13438796</v>
      </c>
      <c r="G32" s="213">
        <v>119214418.9735225</v>
      </c>
      <c r="H32" s="214">
        <v>0.69609447283695425</v>
      </c>
      <c r="I32" s="216">
        <v>1490</v>
      </c>
      <c r="J32" s="216">
        <v>6731720.3298501</v>
      </c>
      <c r="K32" s="216">
        <v>12923542</v>
      </c>
      <c r="L32" s="216">
        <v>119431723.92312708</v>
      </c>
      <c r="M32" s="200" t="s">
        <v>1043</v>
      </c>
      <c r="P32" s="219"/>
      <c r="Q32" s="219"/>
      <c r="R32" s="219"/>
    </row>
    <row r="33" spans="1:18" s="201" customFormat="1" ht="21.95" customHeight="1">
      <c r="A33" s="212" t="s">
        <v>1044</v>
      </c>
      <c r="B33" s="213">
        <v>4435</v>
      </c>
      <c r="C33" s="213">
        <v>52047419.2187282</v>
      </c>
      <c r="D33" s="214">
        <v>0.30390552716304581</v>
      </c>
      <c r="E33" s="215">
        <v>11735.607490130373</v>
      </c>
      <c r="F33" s="213">
        <v>13443231</v>
      </c>
      <c r="G33" s="213">
        <v>171261838.1922507</v>
      </c>
      <c r="H33" s="214">
        <v>1</v>
      </c>
      <c r="I33" s="216">
        <v>4268</v>
      </c>
      <c r="J33" s="216">
        <v>48856048.807411499</v>
      </c>
      <c r="K33" s="216">
        <v>12927810</v>
      </c>
      <c r="L33" s="216">
        <v>168287772.73053858</v>
      </c>
      <c r="M33" s="200" t="s">
        <v>1044</v>
      </c>
      <c r="P33" s="219"/>
      <c r="Q33" s="219"/>
      <c r="R33" s="219"/>
    </row>
    <row r="34" spans="1:18" s="201" customFormat="1" ht="8.1" customHeight="1">
      <c r="A34" s="212"/>
      <c r="B34" s="223"/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00"/>
      <c r="P34" s="219"/>
      <c r="Q34" s="219"/>
      <c r="R34" s="219"/>
    </row>
    <row r="35" spans="1:18" s="201" customFormat="1" ht="24.95" customHeight="1">
      <c r="A35" s="38" t="s">
        <v>308</v>
      </c>
      <c r="B35" s="224">
        <v>13443231</v>
      </c>
      <c r="C35" s="224">
        <v>171261838.1922507</v>
      </c>
      <c r="D35" s="225">
        <v>1</v>
      </c>
      <c r="E35" s="226">
        <v>12.739633663384248</v>
      </c>
      <c r="F35" s="227">
        <v>13443231</v>
      </c>
      <c r="G35" s="227">
        <v>171261838.1922507</v>
      </c>
      <c r="H35" s="225">
        <v>1</v>
      </c>
      <c r="I35" s="227">
        <v>12927810</v>
      </c>
      <c r="J35" s="227">
        <v>168287772.73053858</v>
      </c>
      <c r="K35" s="227">
        <v>12927810</v>
      </c>
      <c r="L35" s="227">
        <v>168287772.73053858</v>
      </c>
      <c r="M35" s="228" t="s">
        <v>308</v>
      </c>
      <c r="P35" s="219"/>
      <c r="Q35" s="219"/>
      <c r="R35" s="219"/>
    </row>
    <row r="36" spans="1:18" s="201" customFormat="1">
      <c r="A36" s="42" t="s">
        <v>39</v>
      </c>
      <c r="B36" s="199"/>
      <c r="C36" s="229"/>
      <c r="D36" s="199"/>
      <c r="E36" s="199"/>
      <c r="F36" s="199"/>
      <c r="G36" s="199"/>
      <c r="H36" s="230"/>
      <c r="I36" s="199"/>
      <c r="J36" s="199"/>
      <c r="K36" s="199"/>
      <c r="L36" s="199"/>
      <c r="M36" s="199"/>
      <c r="P36" s="219"/>
      <c r="Q36" s="219"/>
      <c r="R36" s="219"/>
    </row>
    <row r="37" spans="1:18">
      <c r="A37" s="43" t="s">
        <v>40</v>
      </c>
      <c r="B37" s="199"/>
      <c r="C37" s="199"/>
      <c r="D37" s="199"/>
      <c r="E37" s="199"/>
      <c r="F37" s="199"/>
      <c r="G37" s="199"/>
      <c r="H37" s="230"/>
      <c r="I37" s="199"/>
      <c r="J37" s="199"/>
      <c r="K37" s="199"/>
      <c r="L37" s="199"/>
      <c r="M37" s="199"/>
    </row>
    <row r="38" spans="1:18">
      <c r="A38" s="45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  <c r="M38" s="199"/>
    </row>
    <row r="39" spans="1:18">
      <c r="A39" s="199"/>
      <c r="B39" s="199"/>
      <c r="C39" s="199"/>
      <c r="D39" s="199"/>
      <c r="E39" s="199"/>
      <c r="F39" s="199"/>
      <c r="G39" s="199"/>
      <c r="H39" s="230"/>
      <c r="I39" s="199"/>
      <c r="J39" s="199"/>
      <c r="K39" s="199"/>
      <c r="L39" s="199"/>
      <c r="M39" s="199"/>
    </row>
  </sheetData>
  <mergeCells count="8">
    <mergeCell ref="A2:M2"/>
    <mergeCell ref="A3:M3"/>
    <mergeCell ref="B5:H5"/>
    <mergeCell ref="I5:L5"/>
    <mergeCell ref="B6:E6"/>
    <mergeCell ref="F6:H6"/>
    <mergeCell ref="I6:J6"/>
    <mergeCell ref="K6:L6"/>
  </mergeCells>
  <pageMargins left="0.7" right="0.7" top="0.75" bottom="0.75" header="0.3" footer="0.47"/>
  <pageSetup scale="90" firstPageNumber="224" pageOrder="overThenDown" orientation="portrait" useFirstPageNumber="1" horizontalDpi="4294967295" verticalDpi="4294967295" r:id="rId1"/>
  <headerFooter>
    <oddFooter>&amp;C&amp;"Maiandra GD,Regular"&amp;9&amp;P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A2" sqref="A2:M3"/>
    </sheetView>
  </sheetViews>
  <sheetFormatPr defaultRowHeight="12.75"/>
  <cols>
    <col min="1" max="1" width="25.7109375" style="239" customWidth="1"/>
    <col min="2" max="6" width="10.28515625" style="239" customWidth="1"/>
    <col min="7" max="7" width="10.7109375" style="239" customWidth="1"/>
    <col min="8" max="8" width="11.28515625" style="239" customWidth="1"/>
    <col min="9" max="9" width="17.140625" style="239" customWidth="1"/>
    <col min="10" max="10" width="15.5703125" style="239" customWidth="1"/>
    <col min="11" max="11" width="16" style="239" customWidth="1"/>
    <col min="12" max="12" width="16.42578125" style="239" customWidth="1"/>
    <col min="13" max="13" width="29.5703125" style="239" customWidth="1"/>
    <col min="14" max="16384" width="9.140625" style="239"/>
  </cols>
  <sheetData>
    <row r="1" spans="1:18" s="232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200" t="s">
        <v>1062</v>
      </c>
    </row>
    <row r="2" spans="1:18" s="232" customFormat="1" ht="15" customHeight="1">
      <c r="A2" s="1211" t="s">
        <v>1063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</row>
    <row r="3" spans="1:18" s="232" customFormat="1" ht="15" customHeight="1">
      <c r="A3" s="1211" t="s">
        <v>43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1211"/>
    </row>
    <row r="4" spans="1:18" s="232" customFormat="1" ht="15" customHeight="1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0" t="s">
        <v>2</v>
      </c>
    </row>
    <row r="5" spans="1:18" s="232" customFormat="1" ht="17.100000000000001" customHeight="1">
      <c r="A5" s="6"/>
      <c r="B5" s="1212" t="s">
        <v>3</v>
      </c>
      <c r="C5" s="1213"/>
      <c r="D5" s="1213"/>
      <c r="E5" s="1213"/>
      <c r="F5" s="1213"/>
      <c r="G5" s="1213"/>
      <c r="H5" s="1214"/>
      <c r="I5" s="1215" t="s">
        <v>4</v>
      </c>
      <c r="J5" s="1213"/>
      <c r="K5" s="1213"/>
      <c r="L5" s="1214"/>
      <c r="M5" s="6"/>
    </row>
    <row r="6" spans="1:18" s="232" customFormat="1" ht="17.100000000000001" customHeight="1">
      <c r="A6" s="203"/>
      <c r="B6" s="1216" t="s">
        <v>1048</v>
      </c>
      <c r="C6" s="1217"/>
      <c r="D6" s="1217"/>
      <c r="E6" s="1218"/>
      <c r="F6" s="1219" t="s">
        <v>1049</v>
      </c>
      <c r="G6" s="1220"/>
      <c r="H6" s="1221"/>
      <c r="I6" s="1222" t="s">
        <v>1048</v>
      </c>
      <c r="J6" s="1222"/>
      <c r="K6" s="1222" t="s">
        <v>1049</v>
      </c>
      <c r="L6" s="1222"/>
      <c r="M6" s="203"/>
    </row>
    <row r="7" spans="1:18" s="232" customFormat="1" ht="45.75" customHeight="1">
      <c r="A7" s="59" t="s">
        <v>1004</v>
      </c>
      <c r="B7" s="204" t="s">
        <v>1050</v>
      </c>
      <c r="C7" s="205" t="s">
        <v>7</v>
      </c>
      <c r="D7" s="204" t="s">
        <v>1051</v>
      </c>
      <c r="E7" s="204" t="s">
        <v>1052</v>
      </c>
      <c r="F7" s="206" t="s">
        <v>1050</v>
      </c>
      <c r="G7" s="205" t="s">
        <v>7</v>
      </c>
      <c r="H7" s="204" t="s">
        <v>1053</v>
      </c>
      <c r="I7" s="204" t="s">
        <v>1050</v>
      </c>
      <c r="J7" s="205" t="s">
        <v>7</v>
      </c>
      <c r="K7" s="204" t="s">
        <v>1050</v>
      </c>
      <c r="L7" s="205" t="s">
        <v>7</v>
      </c>
      <c r="M7" s="207" t="s">
        <v>1004</v>
      </c>
    </row>
    <row r="8" spans="1:18" s="232" customFormat="1" ht="15" customHeight="1">
      <c r="A8" s="208" t="s">
        <v>10</v>
      </c>
      <c r="B8" s="205" t="s">
        <v>11</v>
      </c>
      <c r="C8" s="205" t="s">
        <v>12</v>
      </c>
      <c r="D8" s="205" t="s">
        <v>13</v>
      </c>
      <c r="E8" s="205" t="s">
        <v>14</v>
      </c>
      <c r="F8" s="209" t="s">
        <v>15</v>
      </c>
      <c r="G8" s="205" t="s">
        <v>16</v>
      </c>
      <c r="H8" s="205" t="s">
        <v>17</v>
      </c>
      <c r="I8" s="205" t="s">
        <v>1018</v>
      </c>
      <c r="J8" s="205" t="s">
        <v>1054</v>
      </c>
      <c r="K8" s="205" t="s">
        <v>1020</v>
      </c>
      <c r="L8" s="205" t="s">
        <v>1055</v>
      </c>
      <c r="M8" s="205" t="s">
        <v>1056</v>
      </c>
    </row>
    <row r="9" spans="1:18" s="232" customFormat="1" ht="8.1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232" customFormat="1" ht="21.95" customHeight="1">
      <c r="A10" s="212" t="s">
        <v>1057</v>
      </c>
      <c r="B10" s="213">
        <v>82481</v>
      </c>
      <c r="C10" s="213">
        <v>1799.1558969</v>
      </c>
      <c r="D10" s="214">
        <v>5.2498959884550118E-5</v>
      </c>
      <c r="E10" s="215">
        <v>2.1812973859434294E-2</v>
      </c>
      <c r="F10" s="213">
        <v>82481</v>
      </c>
      <c r="G10" s="213">
        <v>1799.1558969</v>
      </c>
      <c r="H10" s="214">
        <v>5.2498959884550118E-5</v>
      </c>
      <c r="I10" s="216">
        <v>86515</v>
      </c>
      <c r="J10" s="216">
        <v>1839.5553205000001</v>
      </c>
      <c r="K10" s="216">
        <v>86515</v>
      </c>
      <c r="L10" s="216">
        <v>1839.5553205000001</v>
      </c>
      <c r="M10" s="200" t="s">
        <v>1057</v>
      </c>
      <c r="P10" s="233"/>
    </row>
    <row r="11" spans="1:18" s="232" customFormat="1" ht="21.95" customHeight="1">
      <c r="A11" s="212" t="s">
        <v>1058</v>
      </c>
      <c r="B11" s="213">
        <v>141116</v>
      </c>
      <c r="C11" s="213">
        <v>11473.3713974</v>
      </c>
      <c r="D11" s="214">
        <v>3.3479036795560485E-4</v>
      </c>
      <c r="E11" s="215">
        <v>8.1304539509339829E-2</v>
      </c>
      <c r="F11" s="213">
        <v>223597</v>
      </c>
      <c r="G11" s="213">
        <v>13272.5272943</v>
      </c>
      <c r="H11" s="214">
        <v>3.8728932784015501E-4</v>
      </c>
      <c r="I11" s="216">
        <v>141759</v>
      </c>
      <c r="J11" s="216">
        <v>11520.221260599999</v>
      </c>
      <c r="K11" s="216">
        <v>228274</v>
      </c>
      <c r="L11" s="216">
        <v>13359.776581099999</v>
      </c>
      <c r="M11" s="200" t="s">
        <v>1058</v>
      </c>
    </row>
    <row r="12" spans="1:18" s="232" customFormat="1" ht="21.95" customHeight="1">
      <c r="A12" s="212" t="s">
        <v>1059</v>
      </c>
      <c r="B12" s="213">
        <v>429929</v>
      </c>
      <c r="C12" s="213">
        <v>76954.1537503</v>
      </c>
      <c r="D12" s="214">
        <v>2.245504704538148E-3</v>
      </c>
      <c r="E12" s="215">
        <v>0.17899270286558944</v>
      </c>
      <c r="F12" s="213">
        <v>653526</v>
      </c>
      <c r="G12" s="213">
        <v>90226.681044600002</v>
      </c>
      <c r="H12" s="214">
        <v>2.6327940323783031E-3</v>
      </c>
      <c r="I12" s="216">
        <v>432228</v>
      </c>
      <c r="J12" s="216">
        <v>77363.132931200002</v>
      </c>
      <c r="K12" s="216">
        <v>660502</v>
      </c>
      <c r="L12" s="216">
        <v>90722.909512300001</v>
      </c>
      <c r="M12" s="200" t="s">
        <v>1059</v>
      </c>
      <c r="Q12" s="234"/>
      <c r="R12" s="234"/>
    </row>
    <row r="13" spans="1:18" s="232" customFormat="1" ht="21.95" customHeight="1">
      <c r="A13" s="212" t="s">
        <v>1060</v>
      </c>
      <c r="B13" s="213">
        <v>762464</v>
      </c>
      <c r="C13" s="213">
        <v>287791.64688050002</v>
      </c>
      <c r="D13" s="214">
        <v>8.3976948027243425E-3</v>
      </c>
      <c r="E13" s="215">
        <v>0.37744948860601946</v>
      </c>
      <c r="F13" s="213">
        <v>1415990</v>
      </c>
      <c r="G13" s="213">
        <v>378018.32792509999</v>
      </c>
      <c r="H13" s="214">
        <v>1.1030488835102645E-2</v>
      </c>
      <c r="I13" s="216">
        <v>748909</v>
      </c>
      <c r="J13" s="216">
        <v>281198.0539466</v>
      </c>
      <c r="K13" s="216">
        <v>1409411</v>
      </c>
      <c r="L13" s="216">
        <v>371920.96345889999</v>
      </c>
      <c r="M13" s="200" t="s">
        <v>1060</v>
      </c>
      <c r="Q13" s="234"/>
      <c r="R13" s="234"/>
    </row>
    <row r="14" spans="1:18" s="232" customFormat="1" ht="21.95" customHeight="1">
      <c r="A14" s="212" t="s">
        <v>1061</v>
      </c>
      <c r="B14" s="213">
        <v>724355</v>
      </c>
      <c r="C14" s="213">
        <v>504417.72435799998</v>
      </c>
      <c r="D14" s="214">
        <v>1.4718794475651033E-2</v>
      </c>
      <c r="E14" s="215">
        <v>0.69636811281484901</v>
      </c>
      <c r="F14" s="213">
        <v>2140345</v>
      </c>
      <c r="G14" s="213">
        <v>882436.05228309997</v>
      </c>
      <c r="H14" s="214">
        <v>2.5749283310753678E-2</v>
      </c>
      <c r="I14" s="216">
        <v>716554</v>
      </c>
      <c r="J14" s="216">
        <v>492978.49991439999</v>
      </c>
      <c r="K14" s="216">
        <v>2125965</v>
      </c>
      <c r="L14" s="216">
        <v>864899.46337329992</v>
      </c>
      <c r="M14" s="200" t="s">
        <v>1061</v>
      </c>
      <c r="Q14" s="234"/>
      <c r="R14" s="234"/>
    </row>
    <row r="15" spans="1:18" s="232" customFormat="1" ht="21.95" customHeight="1">
      <c r="A15" s="212" t="s">
        <v>1026</v>
      </c>
      <c r="B15" s="213">
        <v>341700</v>
      </c>
      <c r="C15" s="213">
        <v>470427.16552380001</v>
      </c>
      <c r="D15" s="214">
        <v>1.3726957699435698E-2</v>
      </c>
      <c r="E15" s="215">
        <v>1.3767256819543459</v>
      </c>
      <c r="F15" s="213">
        <v>2482045</v>
      </c>
      <c r="G15" s="213">
        <v>1352863.2178068999</v>
      </c>
      <c r="H15" s="214">
        <v>3.9476241010189372E-2</v>
      </c>
      <c r="I15" s="216">
        <v>343212</v>
      </c>
      <c r="J15" s="216">
        <v>468072.20783610002</v>
      </c>
      <c r="K15" s="216">
        <v>2469177</v>
      </c>
      <c r="L15" s="216">
        <v>1332971.6712094001</v>
      </c>
      <c r="M15" s="200" t="s">
        <v>1026</v>
      </c>
      <c r="Q15" s="234"/>
      <c r="R15" s="234"/>
    </row>
    <row r="16" spans="1:18" s="232" customFormat="1" ht="21.95" customHeight="1">
      <c r="A16" s="212" t="s">
        <v>1027</v>
      </c>
      <c r="B16" s="213">
        <v>167675</v>
      </c>
      <c r="C16" s="213">
        <v>411307.3564398</v>
      </c>
      <c r="D16" s="214">
        <v>1.2001855116145948E-2</v>
      </c>
      <c r="E16" s="215">
        <v>2.4530034676594603</v>
      </c>
      <c r="F16" s="213">
        <v>2649720</v>
      </c>
      <c r="G16" s="213">
        <v>1764170.5742466999</v>
      </c>
      <c r="H16" s="214">
        <v>5.1478096126335318E-2</v>
      </c>
      <c r="I16" s="216">
        <v>169997</v>
      </c>
      <c r="J16" s="216">
        <v>415924.03465069999</v>
      </c>
      <c r="K16" s="216">
        <v>2639174</v>
      </c>
      <c r="L16" s="216">
        <v>1748895.7058601</v>
      </c>
      <c r="M16" s="200" t="s">
        <v>1027</v>
      </c>
      <c r="P16" s="235"/>
      <c r="Q16" s="235"/>
      <c r="R16" s="235"/>
    </row>
    <row r="17" spans="1:18" s="232" customFormat="1" ht="21.95" customHeight="1">
      <c r="A17" s="212" t="s">
        <v>1028</v>
      </c>
      <c r="B17" s="213">
        <v>123612</v>
      </c>
      <c r="C17" s="213">
        <v>430678.19714559999</v>
      </c>
      <c r="D17" s="214">
        <v>1.256709184237742E-2</v>
      </c>
      <c r="E17" s="215">
        <v>3.4841131698022845</v>
      </c>
      <c r="F17" s="213">
        <v>2773332</v>
      </c>
      <c r="G17" s="213">
        <v>2194848.7713922998</v>
      </c>
      <c r="H17" s="214">
        <v>6.4045187968712738E-2</v>
      </c>
      <c r="I17" s="216">
        <v>120844</v>
      </c>
      <c r="J17" s="216">
        <v>420110.64470990002</v>
      </c>
      <c r="K17" s="216">
        <v>2760018</v>
      </c>
      <c r="L17" s="216">
        <v>2169006.3505699998</v>
      </c>
      <c r="M17" s="200" t="s">
        <v>1028</v>
      </c>
      <c r="P17" s="235"/>
      <c r="Q17" s="235"/>
      <c r="R17" s="235"/>
    </row>
    <row r="18" spans="1:18" s="232" customFormat="1" ht="21.95" customHeight="1">
      <c r="A18" s="212" t="s">
        <v>1029</v>
      </c>
      <c r="B18" s="213">
        <v>114945</v>
      </c>
      <c r="C18" s="213">
        <v>515942.26929010003</v>
      </c>
      <c r="D18" s="214">
        <v>1.5055078075710647E-2</v>
      </c>
      <c r="E18" s="215">
        <v>4.4886012378972557</v>
      </c>
      <c r="F18" s="213">
        <v>2888277</v>
      </c>
      <c r="G18" s="213">
        <v>2710791.0406823996</v>
      </c>
      <c r="H18" s="214">
        <v>7.9100266044423384E-2</v>
      </c>
      <c r="I18" s="216">
        <v>114449</v>
      </c>
      <c r="J18" s="216">
        <v>512748.41628170002</v>
      </c>
      <c r="K18" s="216">
        <v>2874467</v>
      </c>
      <c r="L18" s="216">
        <v>2681754.7668516999</v>
      </c>
      <c r="M18" s="200" t="s">
        <v>1029</v>
      </c>
      <c r="P18" s="235"/>
      <c r="Q18" s="235"/>
      <c r="R18" s="235"/>
    </row>
    <row r="19" spans="1:18" s="232" customFormat="1" ht="21.95" customHeight="1">
      <c r="A19" s="212" t="s">
        <v>1030</v>
      </c>
      <c r="B19" s="213">
        <v>294505</v>
      </c>
      <c r="C19" s="213">
        <v>2091362.904937</v>
      </c>
      <c r="D19" s="214">
        <v>6.1025493921623354E-2</v>
      </c>
      <c r="E19" s="215">
        <v>7.1012814890647018</v>
      </c>
      <c r="F19" s="213">
        <v>3182782</v>
      </c>
      <c r="G19" s="213">
        <v>4802153.9456193997</v>
      </c>
      <c r="H19" s="214">
        <v>0.14012575996604673</v>
      </c>
      <c r="I19" s="216">
        <v>293951</v>
      </c>
      <c r="J19" s="216">
        <v>2105572.8425411</v>
      </c>
      <c r="K19" s="216">
        <v>3168418</v>
      </c>
      <c r="L19" s="216">
        <v>4787327.6093927994</v>
      </c>
      <c r="M19" s="200" t="s">
        <v>1030</v>
      </c>
      <c r="P19" s="235"/>
      <c r="Q19" s="235"/>
      <c r="R19" s="235"/>
    </row>
    <row r="20" spans="1:18" s="232" customFormat="1" ht="21.95" customHeight="1">
      <c r="A20" s="212" t="s">
        <v>1031</v>
      </c>
      <c r="B20" s="213">
        <v>97964</v>
      </c>
      <c r="C20" s="213">
        <v>1397497.5143909999</v>
      </c>
      <c r="D20" s="214">
        <v>4.0778659633212137E-2</v>
      </c>
      <c r="E20" s="215">
        <v>14.265419076303539</v>
      </c>
      <c r="F20" s="213">
        <v>3280746</v>
      </c>
      <c r="G20" s="213">
        <v>6199651.4600104</v>
      </c>
      <c r="H20" s="214">
        <v>0.18090441959925888</v>
      </c>
      <c r="I20" s="216">
        <v>104290</v>
      </c>
      <c r="J20" s="216">
        <v>1478818.3960873</v>
      </c>
      <c r="K20" s="216">
        <v>3272708</v>
      </c>
      <c r="L20" s="216">
        <v>6266146.0054800995</v>
      </c>
      <c r="M20" s="200" t="s">
        <v>1031</v>
      </c>
      <c r="P20" s="235"/>
      <c r="Q20" s="235"/>
      <c r="R20" s="235"/>
    </row>
    <row r="21" spans="1:18" s="232" customFormat="1" ht="21.95" customHeight="1">
      <c r="A21" s="212" t="s">
        <v>1032</v>
      </c>
      <c r="B21" s="213">
        <v>29255</v>
      </c>
      <c r="C21" s="213">
        <v>1059549.1629983999</v>
      </c>
      <c r="D21" s="214">
        <v>3.0917403600102471E-2</v>
      </c>
      <c r="E21" s="215">
        <v>36.217711946621087</v>
      </c>
      <c r="F21" s="213">
        <v>3310001</v>
      </c>
      <c r="G21" s="213">
        <v>7259200.6230087997</v>
      </c>
      <c r="H21" s="214">
        <v>0.21182182319936135</v>
      </c>
      <c r="I21" s="216">
        <v>29790</v>
      </c>
      <c r="J21" s="216">
        <v>1079556.668568</v>
      </c>
      <c r="K21" s="216">
        <v>3302498</v>
      </c>
      <c r="L21" s="216">
        <v>7345702.6740480997</v>
      </c>
      <c r="M21" s="200" t="s">
        <v>1032</v>
      </c>
      <c r="P21" s="235"/>
      <c r="Q21" s="235"/>
      <c r="R21" s="235"/>
    </row>
    <row r="22" spans="1:18" s="232" customFormat="1" ht="21.95" customHeight="1">
      <c r="A22" s="212" t="s">
        <v>1033</v>
      </c>
      <c r="B22" s="213">
        <v>12987</v>
      </c>
      <c r="C22" s="213">
        <v>781722.00589280005</v>
      </c>
      <c r="D22" s="214">
        <v>2.28104703427583E-2</v>
      </c>
      <c r="E22" s="215">
        <v>60.19265464640025</v>
      </c>
      <c r="F22" s="213">
        <v>3322988</v>
      </c>
      <c r="G22" s="213">
        <v>8040922.6289015999</v>
      </c>
      <c r="H22" s="214">
        <v>0.23463229354211965</v>
      </c>
      <c r="I22" s="216">
        <v>13075</v>
      </c>
      <c r="J22" s="216">
        <v>785635.30982169998</v>
      </c>
      <c r="K22" s="216">
        <v>3315573</v>
      </c>
      <c r="L22" s="216">
        <v>8131337.9838697994</v>
      </c>
      <c r="M22" s="200" t="s">
        <v>1033</v>
      </c>
      <c r="P22" s="235"/>
      <c r="Q22" s="235"/>
      <c r="R22" s="235"/>
    </row>
    <row r="23" spans="1:18" s="232" customFormat="1" ht="21.95" customHeight="1">
      <c r="A23" s="212" t="s">
        <v>1034</v>
      </c>
      <c r="B23" s="213">
        <v>9469</v>
      </c>
      <c r="C23" s="213">
        <v>811481.24111990002</v>
      </c>
      <c r="D23" s="214">
        <v>2.3678838058460064E-2</v>
      </c>
      <c r="E23" s="215">
        <v>85.698726488530994</v>
      </c>
      <c r="F23" s="213">
        <v>3332457</v>
      </c>
      <c r="G23" s="213">
        <v>8852403.8700214997</v>
      </c>
      <c r="H23" s="214">
        <v>0.25831113160057972</v>
      </c>
      <c r="I23" s="216">
        <v>9829</v>
      </c>
      <c r="J23" s="216">
        <v>841912.87649509998</v>
      </c>
      <c r="K23" s="216">
        <v>3325402</v>
      </c>
      <c r="L23" s="216">
        <v>8973250.860364899</v>
      </c>
      <c r="M23" s="200" t="s">
        <v>1034</v>
      </c>
      <c r="P23" s="235"/>
      <c r="Q23" s="235"/>
      <c r="R23" s="235"/>
    </row>
    <row r="24" spans="1:18" s="232" customFormat="1" ht="21.95" customHeight="1">
      <c r="A24" s="212" t="s">
        <v>1035</v>
      </c>
      <c r="B24" s="213">
        <v>18840</v>
      </c>
      <c r="C24" s="213">
        <v>2946140.6328742998</v>
      </c>
      <c r="D24" s="214">
        <v>8.596771361837563E-2</v>
      </c>
      <c r="E24" s="215">
        <v>156.37689134152333</v>
      </c>
      <c r="F24" s="213">
        <v>3351297</v>
      </c>
      <c r="G24" s="213">
        <v>11798544.502895799</v>
      </c>
      <c r="H24" s="214">
        <v>0.3442788452189553</v>
      </c>
      <c r="I24" s="216">
        <v>18578</v>
      </c>
      <c r="J24" s="216">
        <v>2925498.2929635998</v>
      </c>
      <c r="K24" s="216">
        <v>3343980</v>
      </c>
      <c r="L24" s="216">
        <v>11898749.153328499</v>
      </c>
      <c r="M24" s="200" t="s">
        <v>1035</v>
      </c>
      <c r="P24" s="235"/>
      <c r="Q24" s="235"/>
      <c r="R24" s="235"/>
    </row>
    <row r="25" spans="1:18" s="232" customFormat="1" ht="21.95" customHeight="1">
      <c r="A25" s="212" t="s">
        <v>1036</v>
      </c>
      <c r="B25" s="213">
        <v>1603</v>
      </c>
      <c r="C25" s="213">
        <v>1101486.0972553999</v>
      </c>
      <c r="D25" s="214">
        <v>3.214111380388901E-2</v>
      </c>
      <c r="E25" s="215">
        <v>687.14042249245165</v>
      </c>
      <c r="F25" s="213">
        <v>3352900</v>
      </c>
      <c r="G25" s="213">
        <v>12900030.600151198</v>
      </c>
      <c r="H25" s="214">
        <v>0.37641995902284431</v>
      </c>
      <c r="I25" s="216">
        <v>1584</v>
      </c>
      <c r="J25" s="216">
        <v>1087854.0304052001</v>
      </c>
      <c r="K25" s="216">
        <v>3345564</v>
      </c>
      <c r="L25" s="216">
        <v>12986603.183733698</v>
      </c>
      <c r="M25" s="200" t="s">
        <v>1036</v>
      </c>
      <c r="P25" s="234"/>
      <c r="Q25" s="235"/>
      <c r="R25" s="234"/>
    </row>
    <row r="26" spans="1:18" s="232" customFormat="1" ht="21.95" customHeight="1">
      <c r="A26" s="212" t="s">
        <v>1037</v>
      </c>
      <c r="B26" s="213">
        <v>618</v>
      </c>
      <c r="C26" s="213">
        <v>753218.79293240001</v>
      </c>
      <c r="D26" s="214">
        <v>2.1978753071138227E-2</v>
      </c>
      <c r="E26" s="215">
        <v>1218.8006358129451</v>
      </c>
      <c r="F26" s="213">
        <v>3353518</v>
      </c>
      <c r="G26" s="213">
        <v>13653249.393083598</v>
      </c>
      <c r="H26" s="214">
        <v>0.39839871209398253</v>
      </c>
      <c r="I26" s="216">
        <v>626</v>
      </c>
      <c r="J26" s="216">
        <v>761908.90341509995</v>
      </c>
      <c r="K26" s="216">
        <v>3346190</v>
      </c>
      <c r="L26" s="216">
        <v>13748512.087148799</v>
      </c>
      <c r="M26" s="200" t="s">
        <v>1037</v>
      </c>
      <c r="P26" s="234"/>
      <c r="Q26" s="235"/>
      <c r="R26" s="234"/>
    </row>
    <row r="27" spans="1:18" s="232" customFormat="1" ht="21.95" customHeight="1">
      <c r="A27" s="212" t="s">
        <v>1038</v>
      </c>
      <c r="B27" s="213">
        <v>383</v>
      </c>
      <c r="C27" s="213">
        <v>670570.47890690004</v>
      </c>
      <c r="D27" s="214">
        <v>1.9567094064808332E-2</v>
      </c>
      <c r="E27" s="215">
        <v>1750.836759548042</v>
      </c>
      <c r="F27" s="213">
        <v>3353901</v>
      </c>
      <c r="G27" s="213">
        <v>14323819.871990498</v>
      </c>
      <c r="H27" s="214">
        <v>0.41796580615879086</v>
      </c>
      <c r="I27" s="216">
        <v>390</v>
      </c>
      <c r="J27" s="216">
        <v>684820.64062149997</v>
      </c>
      <c r="K27" s="216">
        <v>3346580</v>
      </c>
      <c r="L27" s="216">
        <v>14433332.727770299</v>
      </c>
      <c r="M27" s="200" t="s">
        <v>1038</v>
      </c>
      <c r="P27" s="234"/>
      <c r="Q27" s="236"/>
      <c r="R27" s="234"/>
    </row>
    <row r="28" spans="1:18" s="232" customFormat="1" ht="21.95" customHeight="1">
      <c r="A28" s="212" t="s">
        <v>1039</v>
      </c>
      <c r="B28" s="213">
        <v>311</v>
      </c>
      <c r="C28" s="213">
        <v>693965.66151650005</v>
      </c>
      <c r="D28" s="214">
        <v>2.0249760172525503E-2</v>
      </c>
      <c r="E28" s="215">
        <v>2231.4008408890677</v>
      </c>
      <c r="F28" s="213">
        <v>3354212</v>
      </c>
      <c r="G28" s="213">
        <v>15017785.533506999</v>
      </c>
      <c r="H28" s="214">
        <v>0.43821556633131636</v>
      </c>
      <c r="I28" s="216">
        <v>332</v>
      </c>
      <c r="J28" s="216">
        <v>747648.75898050005</v>
      </c>
      <c r="K28" s="216">
        <v>3346912</v>
      </c>
      <c r="L28" s="216">
        <v>15180981.486750798</v>
      </c>
      <c r="M28" s="200" t="s">
        <v>1039</v>
      </c>
      <c r="P28" s="234"/>
      <c r="Q28" s="237"/>
      <c r="R28" s="234"/>
    </row>
    <row r="29" spans="1:18" s="232" customFormat="1" ht="21.95" customHeight="1">
      <c r="A29" s="212" t="s">
        <v>1040</v>
      </c>
      <c r="B29" s="213">
        <v>369</v>
      </c>
      <c r="C29" s="213">
        <v>1026465.8324453</v>
      </c>
      <c r="D29" s="214">
        <v>2.9952039538796202E-2</v>
      </c>
      <c r="E29" s="215">
        <v>2781.7502234289973</v>
      </c>
      <c r="F29" s="213">
        <v>3354581</v>
      </c>
      <c r="G29" s="213">
        <v>16044251.365952298</v>
      </c>
      <c r="H29" s="214">
        <v>0.46816760587011258</v>
      </c>
      <c r="I29" s="216">
        <v>385</v>
      </c>
      <c r="J29" s="216">
        <v>1045318.5677497</v>
      </c>
      <c r="K29" s="216">
        <v>3347297</v>
      </c>
      <c r="L29" s="216">
        <v>16226300.054500498</v>
      </c>
      <c r="M29" s="200" t="s">
        <v>1040</v>
      </c>
      <c r="P29" s="234"/>
      <c r="Q29" s="235"/>
      <c r="R29" s="234"/>
    </row>
    <row r="30" spans="1:18" s="232" customFormat="1" ht="21.95" customHeight="1">
      <c r="A30" s="212" t="s">
        <v>1041</v>
      </c>
      <c r="B30" s="213">
        <v>229</v>
      </c>
      <c r="C30" s="213">
        <v>738537.02495520003</v>
      </c>
      <c r="D30" s="214">
        <v>2.1550342420678551E-2</v>
      </c>
      <c r="E30" s="215">
        <v>3225.0525107213975</v>
      </c>
      <c r="F30" s="213">
        <v>3354810</v>
      </c>
      <c r="G30" s="213">
        <v>16782788.390907496</v>
      </c>
      <c r="H30" s="214">
        <v>0.48971794829079107</v>
      </c>
      <c r="I30" s="216">
        <v>173</v>
      </c>
      <c r="J30" s="216">
        <v>558472.33121920004</v>
      </c>
      <c r="K30" s="216">
        <v>3347470</v>
      </c>
      <c r="L30" s="216">
        <v>16784772.385719698</v>
      </c>
      <c r="M30" s="200" t="s">
        <v>1041</v>
      </c>
      <c r="P30" s="238"/>
      <c r="Q30" s="235"/>
      <c r="R30" s="234"/>
    </row>
    <row r="31" spans="1:18" s="232" customFormat="1" ht="21.95" customHeight="1">
      <c r="A31" s="212" t="s">
        <v>1042</v>
      </c>
      <c r="B31" s="213">
        <v>135</v>
      </c>
      <c r="C31" s="213">
        <v>506626.2036138</v>
      </c>
      <c r="D31" s="214">
        <v>1.4783237398054743E-2</v>
      </c>
      <c r="E31" s="215">
        <v>3752.7866934355557</v>
      </c>
      <c r="F31" s="213">
        <v>3354945</v>
      </c>
      <c r="G31" s="213">
        <v>17289414.594521295</v>
      </c>
      <c r="H31" s="214">
        <v>0.50450118568884583</v>
      </c>
      <c r="I31" s="216">
        <v>128</v>
      </c>
      <c r="J31" s="216">
        <v>480383.20257099997</v>
      </c>
      <c r="K31" s="216">
        <v>3347598</v>
      </c>
      <c r="L31" s="216">
        <v>17265155.588290699</v>
      </c>
      <c r="M31" s="200" t="s">
        <v>1042</v>
      </c>
      <c r="P31" s="235"/>
      <c r="Q31" s="235"/>
      <c r="R31" s="234"/>
    </row>
    <row r="32" spans="1:18" s="232" customFormat="1" ht="21.95" customHeight="1">
      <c r="A32" s="212" t="s">
        <v>1043</v>
      </c>
      <c r="B32" s="213">
        <v>200</v>
      </c>
      <c r="C32" s="213">
        <v>901224.73567960004</v>
      </c>
      <c r="D32" s="214">
        <v>2.6297532819101421E-2</v>
      </c>
      <c r="E32" s="215">
        <v>4506.1236783980003</v>
      </c>
      <c r="F32" s="213">
        <v>3355145</v>
      </c>
      <c r="G32" s="213">
        <v>18190639.330200896</v>
      </c>
      <c r="H32" s="214">
        <v>0.53079871850794724</v>
      </c>
      <c r="I32" s="216">
        <v>206</v>
      </c>
      <c r="J32" s="216">
        <v>930914.22673959995</v>
      </c>
      <c r="K32" s="216">
        <v>3347804</v>
      </c>
      <c r="L32" s="216">
        <v>18196069.815030299</v>
      </c>
      <c r="M32" s="200" t="s">
        <v>1043</v>
      </c>
      <c r="P32" s="235"/>
      <c r="Q32" s="235"/>
      <c r="R32" s="235"/>
    </row>
    <row r="33" spans="1:18" s="232" customFormat="1" ht="21.95" customHeight="1">
      <c r="A33" s="212" t="s">
        <v>1044</v>
      </c>
      <c r="B33" s="213">
        <v>1184</v>
      </c>
      <c r="C33" s="213">
        <v>16079675.7552123</v>
      </c>
      <c r="D33" s="214">
        <v>0.46920128149205276</v>
      </c>
      <c r="E33" s="215">
        <v>13580.807225686063</v>
      </c>
      <c r="F33" s="213">
        <v>3356329</v>
      </c>
      <c r="G33" s="213">
        <v>34270315.085413195</v>
      </c>
      <c r="H33" s="214">
        <v>1</v>
      </c>
      <c r="I33" s="216">
        <v>1182</v>
      </c>
      <c r="J33" s="216">
        <v>15960696.676183</v>
      </c>
      <c r="K33" s="216">
        <v>3348986</v>
      </c>
      <c r="L33" s="216">
        <v>34156766.491213299</v>
      </c>
      <c r="M33" s="200" t="s">
        <v>1044</v>
      </c>
      <c r="P33" s="235"/>
      <c r="Q33" s="235"/>
      <c r="R33" s="235"/>
    </row>
    <row r="34" spans="1:18" s="232" customFormat="1" ht="8.1" customHeight="1">
      <c r="A34" s="212"/>
      <c r="B34" s="223"/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00"/>
      <c r="P34" s="235"/>
      <c r="Q34" s="235"/>
      <c r="R34" s="235"/>
    </row>
    <row r="35" spans="1:18" s="232" customFormat="1" ht="24.95" customHeight="1">
      <c r="A35" s="38" t="s">
        <v>308</v>
      </c>
      <c r="B35" s="224">
        <v>3356329</v>
      </c>
      <c r="C35" s="224">
        <v>34270315.085413195</v>
      </c>
      <c r="D35" s="225">
        <v>1</v>
      </c>
      <c r="E35" s="226">
        <v>10.210654284908658</v>
      </c>
      <c r="F35" s="227">
        <v>3356329</v>
      </c>
      <c r="G35" s="227">
        <v>34270315.085413195</v>
      </c>
      <c r="H35" s="225">
        <v>1</v>
      </c>
      <c r="I35" s="227">
        <v>3348986</v>
      </c>
      <c r="J35" s="227">
        <v>34156766.491213299</v>
      </c>
      <c r="K35" s="227">
        <v>3348986</v>
      </c>
      <c r="L35" s="227">
        <v>34156766.491213299</v>
      </c>
      <c r="M35" s="228" t="s">
        <v>308</v>
      </c>
      <c r="P35" s="235"/>
      <c r="Q35" s="235"/>
      <c r="R35" s="235"/>
    </row>
    <row r="36" spans="1:18" s="232" customFormat="1">
      <c r="A36" s="42" t="s">
        <v>39</v>
      </c>
      <c r="B36" s="199"/>
      <c r="C36" s="229"/>
      <c r="D36" s="199"/>
      <c r="E36" s="199"/>
      <c r="F36" s="199"/>
      <c r="G36" s="199"/>
      <c r="H36" s="230"/>
      <c r="I36" s="199"/>
      <c r="J36" s="199"/>
      <c r="K36" s="199"/>
      <c r="L36" s="199"/>
      <c r="M36" s="199"/>
      <c r="P36" s="235"/>
      <c r="Q36" s="235"/>
      <c r="R36" s="235"/>
    </row>
    <row r="37" spans="1:18">
      <c r="A37" s="43" t="s">
        <v>40</v>
      </c>
      <c r="B37" s="199"/>
      <c r="C37" s="199"/>
      <c r="D37" s="199"/>
      <c r="E37" s="199"/>
      <c r="F37" s="199"/>
      <c r="G37" s="199"/>
      <c r="H37" s="230"/>
      <c r="I37" s="199"/>
      <c r="J37" s="199"/>
      <c r="K37" s="199"/>
      <c r="L37" s="199"/>
      <c r="M37" s="199"/>
    </row>
    <row r="38" spans="1:18">
      <c r="A38" s="45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  <c r="M38" s="199"/>
    </row>
    <row r="39" spans="1:18">
      <c r="A39" s="199"/>
      <c r="B39" s="199"/>
      <c r="C39" s="199"/>
      <c r="D39" s="199"/>
      <c r="E39" s="199"/>
      <c r="F39" s="199"/>
      <c r="G39" s="199"/>
      <c r="H39" s="230"/>
      <c r="I39" s="199"/>
      <c r="J39" s="199"/>
      <c r="K39" s="199"/>
      <c r="L39" s="199"/>
      <c r="M39" s="199"/>
    </row>
  </sheetData>
  <mergeCells count="8">
    <mergeCell ref="A2:M2"/>
    <mergeCell ref="A3:M3"/>
    <mergeCell ref="B5:H5"/>
    <mergeCell ref="I5:L5"/>
    <mergeCell ref="B6:E6"/>
    <mergeCell ref="F6:H6"/>
    <mergeCell ref="I6:J6"/>
    <mergeCell ref="K6:L6"/>
  </mergeCells>
  <pageMargins left="0.7" right="0.7" top="0.75" bottom="0.75" header="0.3" footer="0.39"/>
  <pageSetup scale="90" pageOrder="overThenDown" orientation="portrait" horizontalDpi="4294967295" verticalDpi="4294967295" r:id="rId1"/>
  <headerFooter>
    <oddFooter>&amp;C&amp;"Maiandra GD,Regular"&amp;9&amp;P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A2" sqref="A2:M3"/>
    </sheetView>
  </sheetViews>
  <sheetFormatPr defaultRowHeight="12.75"/>
  <cols>
    <col min="1" max="1" width="25.7109375" style="239" customWidth="1"/>
    <col min="2" max="6" width="10.28515625" style="239" customWidth="1"/>
    <col min="7" max="7" width="10.7109375" style="239" customWidth="1"/>
    <col min="8" max="8" width="11.28515625" style="239" customWidth="1"/>
    <col min="9" max="9" width="18.42578125" style="239" customWidth="1"/>
    <col min="10" max="11" width="16.28515625" style="239" customWidth="1"/>
    <col min="12" max="12" width="16.42578125" style="239" customWidth="1"/>
    <col min="13" max="13" width="30.7109375" style="239" customWidth="1"/>
    <col min="14" max="16384" width="9.140625" style="239"/>
  </cols>
  <sheetData>
    <row r="1" spans="1:18" s="232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200" t="s">
        <v>1064</v>
      </c>
    </row>
    <row r="2" spans="1:18" s="232" customFormat="1" ht="15" customHeight="1">
      <c r="A2" s="1211" t="s">
        <v>1065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</row>
    <row r="3" spans="1:18" s="232" customFormat="1" ht="15" customHeight="1">
      <c r="A3" s="1211" t="s">
        <v>46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1211"/>
    </row>
    <row r="4" spans="1:18" s="232" customFormat="1" ht="15" customHeight="1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0" t="s">
        <v>2</v>
      </c>
    </row>
    <row r="5" spans="1:18" s="232" customFormat="1" ht="17.100000000000001" customHeight="1">
      <c r="A5" s="6"/>
      <c r="B5" s="1212" t="s">
        <v>3</v>
      </c>
      <c r="C5" s="1213"/>
      <c r="D5" s="1213"/>
      <c r="E5" s="1213"/>
      <c r="F5" s="1213"/>
      <c r="G5" s="1213"/>
      <c r="H5" s="1214"/>
      <c r="I5" s="1215" t="s">
        <v>4</v>
      </c>
      <c r="J5" s="1213"/>
      <c r="K5" s="1213"/>
      <c r="L5" s="1214"/>
      <c r="M5" s="6"/>
    </row>
    <row r="6" spans="1:18" s="232" customFormat="1" ht="17.100000000000001" customHeight="1">
      <c r="A6" s="203"/>
      <c r="B6" s="1216" t="s">
        <v>1048</v>
      </c>
      <c r="C6" s="1217"/>
      <c r="D6" s="1217"/>
      <c r="E6" s="1218"/>
      <c r="F6" s="1219" t="s">
        <v>1049</v>
      </c>
      <c r="G6" s="1220"/>
      <c r="H6" s="1221"/>
      <c r="I6" s="1222" t="s">
        <v>1048</v>
      </c>
      <c r="J6" s="1222"/>
      <c r="K6" s="1222" t="s">
        <v>1049</v>
      </c>
      <c r="L6" s="1222"/>
      <c r="M6" s="203"/>
    </row>
    <row r="7" spans="1:18" s="232" customFormat="1" ht="45.75" customHeight="1">
      <c r="A7" s="59" t="s">
        <v>1004</v>
      </c>
      <c r="B7" s="204" t="s">
        <v>1050</v>
      </c>
      <c r="C7" s="205" t="s">
        <v>7</v>
      </c>
      <c r="D7" s="204" t="s">
        <v>1051</v>
      </c>
      <c r="E7" s="204" t="s">
        <v>1052</v>
      </c>
      <c r="F7" s="206" t="s">
        <v>1050</v>
      </c>
      <c r="G7" s="205" t="s">
        <v>7</v>
      </c>
      <c r="H7" s="204" t="s">
        <v>1053</v>
      </c>
      <c r="I7" s="204" t="s">
        <v>1050</v>
      </c>
      <c r="J7" s="205" t="s">
        <v>7</v>
      </c>
      <c r="K7" s="204" t="s">
        <v>1050</v>
      </c>
      <c r="L7" s="205" t="s">
        <v>7</v>
      </c>
      <c r="M7" s="207" t="s">
        <v>1004</v>
      </c>
    </row>
    <row r="8" spans="1:18" s="232" customFormat="1" ht="15" customHeight="1">
      <c r="A8" s="208" t="s">
        <v>10</v>
      </c>
      <c r="B8" s="205" t="s">
        <v>11</v>
      </c>
      <c r="C8" s="205" t="s">
        <v>12</v>
      </c>
      <c r="D8" s="205" t="s">
        <v>13</v>
      </c>
      <c r="E8" s="205" t="s">
        <v>14</v>
      </c>
      <c r="F8" s="209" t="s">
        <v>15</v>
      </c>
      <c r="G8" s="205" t="s">
        <v>16</v>
      </c>
      <c r="H8" s="205" t="s">
        <v>17</v>
      </c>
      <c r="I8" s="205" t="s">
        <v>1018</v>
      </c>
      <c r="J8" s="205" t="s">
        <v>1054</v>
      </c>
      <c r="K8" s="205" t="s">
        <v>1020</v>
      </c>
      <c r="L8" s="205" t="s">
        <v>1055</v>
      </c>
      <c r="M8" s="205" t="s">
        <v>1056</v>
      </c>
    </row>
    <row r="9" spans="1:18" s="232" customFormat="1" ht="8.1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232" customFormat="1" ht="21.95" customHeight="1">
      <c r="A10" s="212" t="s">
        <v>1057</v>
      </c>
      <c r="B10" s="213">
        <v>228887</v>
      </c>
      <c r="C10" s="213">
        <v>6276.8656185</v>
      </c>
      <c r="D10" s="214">
        <v>1.3193292516128334E-3</v>
      </c>
      <c r="E10" s="215">
        <v>2.742342561394924E-2</v>
      </c>
      <c r="F10" s="213">
        <v>228887</v>
      </c>
      <c r="G10" s="213">
        <v>6276.8656185</v>
      </c>
      <c r="H10" s="214">
        <v>1.3193292516128334E-3</v>
      </c>
      <c r="I10" s="216">
        <v>221098</v>
      </c>
      <c r="J10" s="216">
        <v>6327.4706089000001</v>
      </c>
      <c r="K10" s="216">
        <v>221098</v>
      </c>
      <c r="L10" s="216">
        <v>6327.4706089000001</v>
      </c>
      <c r="M10" s="200" t="s">
        <v>1057</v>
      </c>
      <c r="P10" s="233"/>
    </row>
    <row r="11" spans="1:18" s="232" customFormat="1" ht="21.95" customHeight="1">
      <c r="A11" s="212" t="s">
        <v>1058</v>
      </c>
      <c r="B11" s="213">
        <v>418041</v>
      </c>
      <c r="C11" s="213">
        <v>31645.2017686</v>
      </c>
      <c r="D11" s="214">
        <v>6.651479082721126E-3</v>
      </c>
      <c r="E11" s="215">
        <v>7.5698799324946595E-2</v>
      </c>
      <c r="F11" s="213">
        <v>646928</v>
      </c>
      <c r="G11" s="213">
        <v>37922.067387100004</v>
      </c>
      <c r="H11" s="214">
        <v>7.9708083343339609E-3</v>
      </c>
      <c r="I11" s="216">
        <v>420736</v>
      </c>
      <c r="J11" s="216">
        <v>31845.2555789</v>
      </c>
      <c r="K11" s="216">
        <v>641834</v>
      </c>
      <c r="L11" s="216">
        <v>38172.726187799999</v>
      </c>
      <c r="M11" s="200" t="s">
        <v>1058</v>
      </c>
    </row>
    <row r="12" spans="1:18" s="232" customFormat="1" ht="21.95" customHeight="1">
      <c r="A12" s="212" t="s">
        <v>1059</v>
      </c>
      <c r="B12" s="213">
        <v>721220</v>
      </c>
      <c r="C12" s="213">
        <v>119558.93243270001</v>
      </c>
      <c r="D12" s="214">
        <v>2.5129994241896551E-2</v>
      </c>
      <c r="E12" s="215">
        <v>0.16577317938035552</v>
      </c>
      <c r="F12" s="213">
        <v>1368148</v>
      </c>
      <c r="G12" s="213">
        <v>157480.99981980002</v>
      </c>
      <c r="H12" s="214">
        <v>3.3100802576230513E-2</v>
      </c>
      <c r="I12" s="216">
        <v>724975</v>
      </c>
      <c r="J12" s="216">
        <v>120122.44444409999</v>
      </c>
      <c r="K12" s="216">
        <v>1366809</v>
      </c>
      <c r="L12" s="216">
        <v>158295.17063189999</v>
      </c>
      <c r="M12" s="200" t="s">
        <v>1059</v>
      </c>
      <c r="Q12" s="234"/>
      <c r="R12" s="234"/>
    </row>
    <row r="13" spans="1:18" s="232" customFormat="1" ht="21.95" customHeight="1">
      <c r="A13" s="212" t="s">
        <v>1060</v>
      </c>
      <c r="B13" s="213">
        <v>760260</v>
      </c>
      <c r="C13" s="213">
        <v>281289.89084110002</v>
      </c>
      <c r="D13" s="214">
        <v>5.9124092138574454E-2</v>
      </c>
      <c r="E13" s="215">
        <v>0.36999170131415571</v>
      </c>
      <c r="F13" s="213">
        <v>2128408</v>
      </c>
      <c r="G13" s="213">
        <v>438770.89066090004</v>
      </c>
      <c r="H13" s="214">
        <v>9.2224894714804967E-2</v>
      </c>
      <c r="I13" s="216">
        <v>759144</v>
      </c>
      <c r="J13" s="216">
        <v>279941.4696211</v>
      </c>
      <c r="K13" s="216">
        <v>2125953</v>
      </c>
      <c r="L13" s="216">
        <v>438236.64025299996</v>
      </c>
      <c r="M13" s="200" t="s">
        <v>1060</v>
      </c>
      <c r="Q13" s="234"/>
      <c r="R13" s="234"/>
    </row>
    <row r="14" spans="1:18" s="232" customFormat="1" ht="21.95" customHeight="1">
      <c r="A14" s="212" t="s">
        <v>1061</v>
      </c>
      <c r="B14" s="213">
        <v>878065</v>
      </c>
      <c r="C14" s="213">
        <v>633445.19759280002</v>
      </c>
      <c r="D14" s="214">
        <v>0.13314332809909149</v>
      </c>
      <c r="E14" s="215">
        <v>0.72141037120577634</v>
      </c>
      <c r="F14" s="213">
        <v>3006473</v>
      </c>
      <c r="G14" s="213">
        <v>1072216.0882537002</v>
      </c>
      <c r="H14" s="214">
        <v>0.22536822281389646</v>
      </c>
      <c r="I14" s="216">
        <v>876474</v>
      </c>
      <c r="J14" s="216">
        <v>628282.11909459997</v>
      </c>
      <c r="K14" s="216">
        <v>3002427</v>
      </c>
      <c r="L14" s="216">
        <v>1066518.7593475999</v>
      </c>
      <c r="M14" s="200" t="s">
        <v>1061</v>
      </c>
      <c r="Q14" s="234"/>
      <c r="R14" s="234"/>
    </row>
    <row r="15" spans="1:18" s="232" customFormat="1" ht="21.95" customHeight="1">
      <c r="A15" s="212" t="s">
        <v>1026</v>
      </c>
      <c r="B15" s="213">
        <v>665260</v>
      </c>
      <c r="C15" s="213">
        <v>951489.90751169994</v>
      </c>
      <c r="D15" s="214">
        <v>0.19999288560435433</v>
      </c>
      <c r="E15" s="215">
        <v>1.4302526944528455</v>
      </c>
      <c r="F15" s="213">
        <v>3671733</v>
      </c>
      <c r="G15" s="213">
        <v>2023705.9957654001</v>
      </c>
      <c r="H15" s="214">
        <v>0.42536110841825081</v>
      </c>
      <c r="I15" s="216">
        <v>659276</v>
      </c>
      <c r="J15" s="216">
        <v>932244.67600460001</v>
      </c>
      <c r="K15" s="216">
        <v>3661703</v>
      </c>
      <c r="L15" s="216">
        <v>1998763.4353521999</v>
      </c>
      <c r="M15" s="200" t="s">
        <v>1026</v>
      </c>
      <c r="Q15" s="234"/>
      <c r="R15" s="234"/>
    </row>
    <row r="16" spans="1:18" s="232" customFormat="1" ht="21.95" customHeight="1">
      <c r="A16" s="212" t="s">
        <v>1027</v>
      </c>
      <c r="B16" s="213">
        <v>290596</v>
      </c>
      <c r="C16" s="213">
        <v>698151.4886716</v>
      </c>
      <c r="D16" s="214">
        <v>0.14674389050909831</v>
      </c>
      <c r="E16" s="215">
        <v>2.4024814129292902</v>
      </c>
      <c r="F16" s="213">
        <v>3962329</v>
      </c>
      <c r="G16" s="213">
        <v>2721857.484437</v>
      </c>
      <c r="H16" s="214">
        <v>0.57210499892734912</v>
      </c>
      <c r="I16" s="216">
        <v>291194</v>
      </c>
      <c r="J16" s="216">
        <v>693319.15272699995</v>
      </c>
      <c r="K16" s="216">
        <v>3952897</v>
      </c>
      <c r="L16" s="216">
        <v>2692082.5880792001</v>
      </c>
      <c r="M16" s="200" t="s">
        <v>1027</v>
      </c>
      <c r="P16" s="235"/>
      <c r="Q16" s="235"/>
      <c r="R16" s="235"/>
    </row>
    <row r="17" spans="1:18" s="232" customFormat="1" ht="21.95" customHeight="1">
      <c r="A17" s="212" t="s">
        <v>1028</v>
      </c>
      <c r="B17" s="213">
        <v>100278</v>
      </c>
      <c r="C17" s="213">
        <v>332164.31170090003</v>
      </c>
      <c r="D17" s="214">
        <v>6.9817345057893151E-2</v>
      </c>
      <c r="E17" s="215">
        <v>3.3124345489628833</v>
      </c>
      <c r="F17" s="213">
        <v>4062607</v>
      </c>
      <c r="G17" s="213">
        <v>3054021.7961379001</v>
      </c>
      <c r="H17" s="214">
        <v>0.64192234398524217</v>
      </c>
      <c r="I17" s="216">
        <v>102302</v>
      </c>
      <c r="J17" s="216">
        <v>337347.64869240002</v>
      </c>
      <c r="K17" s="216">
        <v>4055199</v>
      </c>
      <c r="L17" s="216">
        <v>3029430.2367716003</v>
      </c>
      <c r="M17" s="200" t="s">
        <v>1028</v>
      </c>
      <c r="P17" s="235"/>
      <c r="Q17" s="235"/>
      <c r="R17" s="235"/>
    </row>
    <row r="18" spans="1:18" s="232" customFormat="1" ht="21.95" customHeight="1">
      <c r="A18" s="212" t="s">
        <v>1029</v>
      </c>
      <c r="B18" s="213">
        <v>29829</v>
      </c>
      <c r="C18" s="213">
        <v>131787.6167212</v>
      </c>
      <c r="D18" s="214">
        <v>2.7700331392815483E-2</v>
      </c>
      <c r="E18" s="215">
        <v>4.4181037487411583</v>
      </c>
      <c r="F18" s="213">
        <v>4092436</v>
      </c>
      <c r="G18" s="213">
        <v>3185809.4128590999</v>
      </c>
      <c r="H18" s="214">
        <v>0.66962267537805764</v>
      </c>
      <c r="I18" s="216">
        <v>28816</v>
      </c>
      <c r="J18" s="216">
        <v>127060.9395719</v>
      </c>
      <c r="K18" s="216">
        <v>4084015</v>
      </c>
      <c r="L18" s="216">
        <v>3156491.1763435001</v>
      </c>
      <c r="M18" s="200" t="s">
        <v>1029</v>
      </c>
      <c r="P18" s="235"/>
      <c r="Q18" s="235"/>
      <c r="R18" s="235"/>
    </row>
    <row r="19" spans="1:18" s="232" customFormat="1" ht="21.95" customHeight="1">
      <c r="A19" s="212" t="s">
        <v>1030</v>
      </c>
      <c r="B19" s="213">
        <v>56819</v>
      </c>
      <c r="C19" s="213">
        <v>349493.33907039999</v>
      </c>
      <c r="D19" s="214">
        <v>7.3459719150337749E-2</v>
      </c>
      <c r="E19" s="215">
        <v>6.1509941933226564</v>
      </c>
      <c r="F19" s="213">
        <v>4149255</v>
      </c>
      <c r="G19" s="213">
        <v>3535302.7519295001</v>
      </c>
      <c r="H19" s="214">
        <v>0.74308239452839553</v>
      </c>
      <c r="I19" s="216">
        <v>54376</v>
      </c>
      <c r="J19" s="216">
        <v>335006.87326349999</v>
      </c>
      <c r="K19" s="216">
        <v>4138391</v>
      </c>
      <c r="L19" s="216">
        <v>3491498.0496070003</v>
      </c>
      <c r="M19" s="200" t="s">
        <v>1030</v>
      </c>
      <c r="P19" s="235"/>
      <c r="Q19" s="235"/>
      <c r="R19" s="235"/>
    </row>
    <row r="20" spans="1:18" s="232" customFormat="1" ht="21.95" customHeight="1">
      <c r="A20" s="212" t="s">
        <v>1031</v>
      </c>
      <c r="B20" s="213">
        <v>18792</v>
      </c>
      <c r="C20" s="213">
        <v>275463.58772050001</v>
      </c>
      <c r="D20" s="214">
        <v>5.7899466249959737E-2</v>
      </c>
      <c r="E20" s="215">
        <v>14.658556179251811</v>
      </c>
      <c r="F20" s="213">
        <v>4168047</v>
      </c>
      <c r="G20" s="213">
        <v>3810766.33965</v>
      </c>
      <c r="H20" s="214">
        <v>0.8009818607783552</v>
      </c>
      <c r="I20" s="216">
        <v>18610</v>
      </c>
      <c r="J20" s="216">
        <v>273691.10330100002</v>
      </c>
      <c r="K20" s="216">
        <v>4157001</v>
      </c>
      <c r="L20" s="216">
        <v>3765189.1529080002</v>
      </c>
      <c r="M20" s="200" t="s">
        <v>1031</v>
      </c>
      <c r="P20" s="235"/>
      <c r="Q20" s="235"/>
      <c r="R20" s="235"/>
    </row>
    <row r="21" spans="1:18" s="232" customFormat="1" ht="21.95" customHeight="1">
      <c r="A21" s="212" t="s">
        <v>1032</v>
      </c>
      <c r="B21" s="213">
        <v>5770</v>
      </c>
      <c r="C21" s="213">
        <v>212197.2779396</v>
      </c>
      <c r="D21" s="214">
        <v>4.460157233145215E-2</v>
      </c>
      <c r="E21" s="215">
        <v>36.775958048457539</v>
      </c>
      <c r="F21" s="213">
        <v>4173817</v>
      </c>
      <c r="G21" s="213">
        <v>4022963.6175895999</v>
      </c>
      <c r="H21" s="214">
        <v>0.84558343310980733</v>
      </c>
      <c r="I21" s="216">
        <v>5605</v>
      </c>
      <c r="J21" s="216">
        <v>203964.3785548</v>
      </c>
      <c r="K21" s="216">
        <v>4162606</v>
      </c>
      <c r="L21" s="216">
        <v>3969153.5314628002</v>
      </c>
      <c r="M21" s="200" t="s">
        <v>1032</v>
      </c>
      <c r="P21" s="235"/>
      <c r="Q21" s="235"/>
      <c r="R21" s="235"/>
    </row>
    <row r="22" spans="1:18" s="232" customFormat="1" ht="21.95" customHeight="1">
      <c r="A22" s="212" t="s">
        <v>1033</v>
      </c>
      <c r="B22" s="213">
        <v>2444</v>
      </c>
      <c r="C22" s="213">
        <v>141182.01614729999</v>
      </c>
      <c r="D22" s="214">
        <v>2.967493252616752E-2</v>
      </c>
      <c r="E22" s="215">
        <v>57.766782384328963</v>
      </c>
      <c r="F22" s="213">
        <v>4176261</v>
      </c>
      <c r="G22" s="213">
        <v>4164145.6337369001</v>
      </c>
      <c r="H22" s="214">
        <v>0.87525836563597481</v>
      </c>
      <c r="I22" s="216">
        <v>2198</v>
      </c>
      <c r="J22" s="216">
        <v>127167.8231791</v>
      </c>
      <c r="K22" s="216">
        <v>4164804</v>
      </c>
      <c r="L22" s="216">
        <v>4096321.3546419004</v>
      </c>
      <c r="M22" s="200" t="s">
        <v>1033</v>
      </c>
      <c r="P22" s="235"/>
      <c r="Q22" s="235"/>
      <c r="R22" s="235"/>
    </row>
    <row r="23" spans="1:18" s="232" customFormat="1" ht="21.95" customHeight="1">
      <c r="A23" s="212" t="s">
        <v>1034</v>
      </c>
      <c r="B23" s="213">
        <v>469</v>
      </c>
      <c r="C23" s="213">
        <v>40353.027142899999</v>
      </c>
      <c r="D23" s="214">
        <v>8.4817697775529666E-3</v>
      </c>
      <c r="E23" s="215">
        <v>86.040569601066096</v>
      </c>
      <c r="F23" s="213">
        <v>4176730</v>
      </c>
      <c r="G23" s="213">
        <v>4204498.6608798001</v>
      </c>
      <c r="H23" s="214">
        <v>0.88374013541352781</v>
      </c>
      <c r="I23" s="216">
        <v>423</v>
      </c>
      <c r="J23" s="216">
        <v>36296.454442800001</v>
      </c>
      <c r="K23" s="216">
        <v>4165227</v>
      </c>
      <c r="L23" s="216">
        <v>4132617.8090847004</v>
      </c>
      <c r="M23" s="200" t="s">
        <v>1034</v>
      </c>
      <c r="P23" s="235"/>
      <c r="Q23" s="235"/>
      <c r="R23" s="235"/>
    </row>
    <row r="24" spans="1:18" s="232" customFormat="1" ht="21.95" customHeight="1">
      <c r="A24" s="212" t="s">
        <v>1035</v>
      </c>
      <c r="B24" s="213">
        <v>657</v>
      </c>
      <c r="C24" s="213">
        <v>126423.550437</v>
      </c>
      <c r="D24" s="214">
        <v>2.6572862686861824E-2</v>
      </c>
      <c r="E24" s="215">
        <v>192.42549533789955</v>
      </c>
      <c r="F24" s="213">
        <v>4177387</v>
      </c>
      <c r="G24" s="213">
        <v>4330922.2113167997</v>
      </c>
      <c r="H24" s="214">
        <v>0.91031299810038957</v>
      </c>
      <c r="I24" s="216">
        <v>600</v>
      </c>
      <c r="J24" s="216">
        <v>119226.9453568</v>
      </c>
      <c r="K24" s="216">
        <v>4165827</v>
      </c>
      <c r="L24" s="216">
        <v>4251844.7544415006</v>
      </c>
      <c r="M24" s="200" t="s">
        <v>1035</v>
      </c>
      <c r="P24" s="235"/>
      <c r="Q24" s="235"/>
      <c r="R24" s="235"/>
    </row>
    <row r="25" spans="1:18" s="232" customFormat="1" ht="21.95" customHeight="1">
      <c r="A25" s="212" t="s">
        <v>1036</v>
      </c>
      <c r="B25" s="213">
        <v>88</v>
      </c>
      <c r="C25" s="213">
        <v>62368.003495899997</v>
      </c>
      <c r="D25" s="214">
        <v>1.3109079655029471E-2</v>
      </c>
      <c r="E25" s="215">
        <v>708.72731245340901</v>
      </c>
      <c r="F25" s="213">
        <v>4177475</v>
      </c>
      <c r="G25" s="213">
        <v>4393290.2148126997</v>
      </c>
      <c r="H25" s="214">
        <v>0.92342207775541907</v>
      </c>
      <c r="I25" s="216">
        <v>88</v>
      </c>
      <c r="J25" s="216">
        <v>61847.107424399997</v>
      </c>
      <c r="K25" s="216">
        <v>4165915</v>
      </c>
      <c r="L25" s="216">
        <v>4313691.8618659005</v>
      </c>
      <c r="M25" s="200" t="s">
        <v>1036</v>
      </c>
      <c r="P25" s="234"/>
      <c r="Q25" s="235"/>
      <c r="R25" s="234"/>
    </row>
    <row r="26" spans="1:18" s="232" customFormat="1" ht="21.95" customHeight="1">
      <c r="A26" s="212" t="s">
        <v>1037</v>
      </c>
      <c r="B26" s="213">
        <v>34</v>
      </c>
      <c r="C26" s="213">
        <v>41046.842124700001</v>
      </c>
      <c r="D26" s="214">
        <v>8.627602181228787E-3</v>
      </c>
      <c r="E26" s="215">
        <v>1207.2600624911765</v>
      </c>
      <c r="F26" s="213">
        <v>4177509</v>
      </c>
      <c r="G26" s="213">
        <v>4434337.0569373993</v>
      </c>
      <c r="H26" s="214">
        <v>0.93204967993664778</v>
      </c>
      <c r="I26" s="216">
        <v>37</v>
      </c>
      <c r="J26" s="216">
        <v>45249.7350171</v>
      </c>
      <c r="K26" s="216">
        <v>4165952</v>
      </c>
      <c r="L26" s="216">
        <v>4358941.5968830008</v>
      </c>
      <c r="M26" s="200" t="s">
        <v>1037</v>
      </c>
      <c r="P26" s="234"/>
      <c r="Q26" s="235"/>
      <c r="R26" s="234"/>
    </row>
    <row r="27" spans="1:18" s="232" customFormat="1" ht="21.95" customHeight="1">
      <c r="A27" s="212" t="s">
        <v>1038</v>
      </c>
      <c r="B27" s="213">
        <v>14</v>
      </c>
      <c r="C27" s="213">
        <v>24525.829886799998</v>
      </c>
      <c r="D27" s="214">
        <v>5.1550641285623222E-3</v>
      </c>
      <c r="E27" s="215">
        <v>1751.8449919142856</v>
      </c>
      <c r="F27" s="213">
        <v>4177523</v>
      </c>
      <c r="G27" s="213">
        <v>4458862.886824199</v>
      </c>
      <c r="H27" s="214">
        <v>0.93720474406521004</v>
      </c>
      <c r="I27" s="216">
        <v>13</v>
      </c>
      <c r="J27" s="216">
        <v>22951.145645699999</v>
      </c>
      <c r="K27" s="216">
        <v>4165965</v>
      </c>
      <c r="L27" s="216">
        <v>4381892.7425287012</v>
      </c>
      <c r="M27" s="200" t="s">
        <v>1038</v>
      </c>
      <c r="P27" s="234"/>
      <c r="Q27" s="236"/>
      <c r="R27" s="234"/>
    </row>
    <row r="28" spans="1:18" s="232" customFormat="1" ht="21.95" customHeight="1">
      <c r="A28" s="212" t="s">
        <v>1039</v>
      </c>
      <c r="B28" s="213">
        <v>13</v>
      </c>
      <c r="C28" s="213">
        <v>28660.454658499999</v>
      </c>
      <c r="D28" s="214">
        <v>6.0241175283466605E-3</v>
      </c>
      <c r="E28" s="215">
        <v>2204.6503583461536</v>
      </c>
      <c r="F28" s="213">
        <v>4177536</v>
      </c>
      <c r="G28" s="213">
        <v>4487523.3414826989</v>
      </c>
      <c r="H28" s="214">
        <v>0.94322886159355668</v>
      </c>
      <c r="I28" s="216">
        <v>13</v>
      </c>
      <c r="J28" s="216">
        <v>29225.127060899998</v>
      </c>
      <c r="K28" s="216">
        <v>4165978</v>
      </c>
      <c r="L28" s="216">
        <v>4411117.8695896016</v>
      </c>
      <c r="M28" s="200" t="s">
        <v>1039</v>
      </c>
      <c r="P28" s="234"/>
      <c r="Q28" s="237"/>
      <c r="R28" s="234"/>
    </row>
    <row r="29" spans="1:18" s="232" customFormat="1" ht="21.95" customHeight="1">
      <c r="A29" s="212" t="s">
        <v>1040</v>
      </c>
      <c r="B29" s="213">
        <v>4</v>
      </c>
      <c r="C29" s="213">
        <v>11332.481813300001</v>
      </c>
      <c r="D29" s="214">
        <v>2.3819650855023537E-3</v>
      </c>
      <c r="E29" s="215">
        <v>2833.1204533250002</v>
      </c>
      <c r="F29" s="213">
        <v>4177540</v>
      </c>
      <c r="G29" s="213">
        <v>4498855.8232959993</v>
      </c>
      <c r="H29" s="214">
        <v>0.94561082667905905</v>
      </c>
      <c r="I29" s="216">
        <v>4</v>
      </c>
      <c r="J29" s="216">
        <v>11501.971730499999</v>
      </c>
      <c r="K29" s="216">
        <v>4165982</v>
      </c>
      <c r="L29" s="216">
        <v>4422619.8413201021</v>
      </c>
      <c r="M29" s="200" t="s">
        <v>1040</v>
      </c>
      <c r="P29" s="234"/>
      <c r="Q29" s="235"/>
      <c r="R29" s="234"/>
    </row>
    <row r="30" spans="1:18" s="232" customFormat="1" ht="21.95" customHeight="1">
      <c r="A30" s="212" t="s">
        <v>1041</v>
      </c>
      <c r="B30" s="213">
        <v>5</v>
      </c>
      <c r="C30" s="213">
        <v>16228.323936299999</v>
      </c>
      <c r="D30" s="214">
        <v>3.4110181378912232E-3</v>
      </c>
      <c r="E30" s="215">
        <v>3245.6647872599997</v>
      </c>
      <c r="F30" s="213">
        <v>4177545</v>
      </c>
      <c r="G30" s="213">
        <v>4515084.1472322997</v>
      </c>
      <c r="H30" s="214">
        <v>0.9490218448169504</v>
      </c>
      <c r="I30" s="216">
        <v>5</v>
      </c>
      <c r="J30" s="216">
        <v>16132.271946299999</v>
      </c>
      <c r="K30" s="216">
        <v>4165987</v>
      </c>
      <c r="L30" s="216">
        <v>4438752.1132664019</v>
      </c>
      <c r="M30" s="200" t="s">
        <v>1041</v>
      </c>
      <c r="P30" s="238"/>
      <c r="Q30" s="235"/>
      <c r="R30" s="234"/>
    </row>
    <row r="31" spans="1:18" s="232" customFormat="1" ht="21.95" customHeight="1">
      <c r="A31" s="212" t="s">
        <v>1042</v>
      </c>
      <c r="B31" s="213">
        <v>3</v>
      </c>
      <c r="C31" s="213">
        <v>11336.791047500001</v>
      </c>
      <c r="D31" s="214">
        <v>2.3828708399150902E-3</v>
      </c>
      <c r="E31" s="215">
        <v>3778.9303491666669</v>
      </c>
      <c r="F31" s="213">
        <v>4177548</v>
      </c>
      <c r="G31" s="213">
        <v>4526420.9382798001</v>
      </c>
      <c r="H31" s="214">
        <v>0.95140471565686557</v>
      </c>
      <c r="I31" s="216">
        <v>3</v>
      </c>
      <c r="J31" s="216">
        <v>11336.7160475</v>
      </c>
      <c r="K31" s="216">
        <v>4165990</v>
      </c>
      <c r="L31" s="216">
        <v>4450088.8293139022</v>
      </c>
      <c r="M31" s="200" t="s">
        <v>1042</v>
      </c>
      <c r="P31" s="235"/>
      <c r="Q31" s="235"/>
      <c r="R31" s="234"/>
    </row>
    <row r="32" spans="1:18" s="232" customFormat="1" ht="21.95" customHeight="1">
      <c r="A32" s="212" t="s">
        <v>1043</v>
      </c>
      <c r="B32" s="213">
        <v>3</v>
      </c>
      <c r="C32" s="213">
        <v>12636.1231606</v>
      </c>
      <c r="D32" s="214">
        <v>2.6559763942733501E-3</v>
      </c>
      <c r="E32" s="215">
        <v>4212.0410535333331</v>
      </c>
      <c r="F32" s="213">
        <v>4177551</v>
      </c>
      <c r="G32" s="213">
        <v>4539057.0614403998</v>
      </c>
      <c r="H32" s="214">
        <v>0.95406069205113886</v>
      </c>
      <c r="I32" s="216">
        <v>2</v>
      </c>
      <c r="J32" s="216">
        <v>8119.1817139000004</v>
      </c>
      <c r="K32" s="216">
        <v>4165992</v>
      </c>
      <c r="L32" s="216">
        <v>4458208.0110278018</v>
      </c>
      <c r="M32" s="200" t="s">
        <v>1043</v>
      </c>
      <c r="P32" s="235"/>
      <c r="Q32" s="235"/>
      <c r="R32" s="235"/>
    </row>
    <row r="33" spans="1:18" s="232" customFormat="1" ht="21.95" customHeight="1">
      <c r="A33" s="212" t="s">
        <v>1044</v>
      </c>
      <c r="B33" s="213">
        <v>19</v>
      </c>
      <c r="C33" s="213">
        <v>218561.7140296</v>
      </c>
      <c r="D33" s="214">
        <v>4.5939307948861148E-2</v>
      </c>
      <c r="E33" s="215">
        <v>11503.248106821053</v>
      </c>
      <c r="F33" s="213">
        <v>4177570</v>
      </c>
      <c r="G33" s="213">
        <v>4757618.7754699998</v>
      </c>
      <c r="H33" s="214">
        <v>1</v>
      </c>
      <c r="I33" s="216">
        <v>26</v>
      </c>
      <c r="J33" s="216">
        <v>312938.6887619</v>
      </c>
      <c r="K33" s="216">
        <v>4166018</v>
      </c>
      <c r="L33" s="216">
        <v>4771146.699789702</v>
      </c>
      <c r="M33" s="200" t="s">
        <v>1044</v>
      </c>
      <c r="P33" s="235"/>
      <c r="Q33" s="235"/>
      <c r="R33" s="235"/>
    </row>
    <row r="34" spans="1:18" s="232" customFormat="1" ht="8.1" customHeight="1">
      <c r="A34" s="212"/>
      <c r="B34" s="223"/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00"/>
      <c r="P34" s="235"/>
      <c r="Q34" s="235"/>
      <c r="R34" s="235"/>
    </row>
    <row r="35" spans="1:18" s="232" customFormat="1" ht="24.95" customHeight="1">
      <c r="A35" s="38" t="s">
        <v>308</v>
      </c>
      <c r="B35" s="224">
        <v>4177570</v>
      </c>
      <c r="C35" s="224">
        <v>4757618.7754699998</v>
      </c>
      <c r="D35" s="225">
        <v>1.0000000000000004</v>
      </c>
      <c r="E35" s="226">
        <v>1.1388483677041916</v>
      </c>
      <c r="F35" s="227">
        <v>4177570</v>
      </c>
      <c r="G35" s="227">
        <v>4757618.7754699998</v>
      </c>
      <c r="H35" s="225">
        <v>1</v>
      </c>
      <c r="I35" s="227">
        <v>4166018</v>
      </c>
      <c r="J35" s="227">
        <v>4771146.699789702</v>
      </c>
      <c r="K35" s="227">
        <v>4166018</v>
      </c>
      <c r="L35" s="227">
        <v>4771146.699789702</v>
      </c>
      <c r="M35" s="228" t="s">
        <v>308</v>
      </c>
      <c r="P35" s="235"/>
      <c r="Q35" s="235"/>
      <c r="R35" s="235"/>
    </row>
    <row r="36" spans="1:18" s="232" customFormat="1">
      <c r="A36" s="42" t="s">
        <v>39</v>
      </c>
      <c r="B36" s="199"/>
      <c r="C36" s="229"/>
      <c r="D36" s="199"/>
      <c r="E36" s="199"/>
      <c r="F36" s="199"/>
      <c r="G36" s="199"/>
      <c r="H36" s="230"/>
      <c r="I36" s="199"/>
      <c r="J36" s="199"/>
      <c r="K36" s="199"/>
      <c r="L36" s="199"/>
      <c r="M36" s="199"/>
      <c r="P36" s="235"/>
      <c r="Q36" s="235"/>
      <c r="R36" s="235"/>
    </row>
    <row r="37" spans="1:18">
      <c r="A37" s="43" t="s">
        <v>40</v>
      </c>
      <c r="B37" s="199"/>
      <c r="C37" s="199"/>
      <c r="D37" s="199"/>
      <c r="E37" s="199"/>
      <c r="F37" s="199"/>
      <c r="G37" s="199"/>
      <c r="H37" s="230"/>
      <c r="I37" s="199"/>
      <c r="J37" s="199"/>
      <c r="K37" s="199"/>
      <c r="L37" s="199"/>
      <c r="M37" s="199"/>
    </row>
    <row r="38" spans="1:18">
      <c r="A38" s="45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  <c r="M38" s="199"/>
    </row>
    <row r="39" spans="1:18">
      <c r="A39" s="199"/>
      <c r="B39" s="199"/>
      <c r="C39" s="199"/>
      <c r="D39" s="199"/>
      <c r="E39" s="199"/>
      <c r="F39" s="199"/>
      <c r="G39" s="199"/>
      <c r="H39" s="230"/>
      <c r="I39" s="199"/>
      <c r="J39" s="199"/>
      <c r="K39" s="199"/>
      <c r="L39" s="199"/>
      <c r="M39" s="199"/>
    </row>
  </sheetData>
  <mergeCells count="8">
    <mergeCell ref="A2:M2"/>
    <mergeCell ref="A3:M3"/>
    <mergeCell ref="B5:H5"/>
    <mergeCell ref="I5:L5"/>
    <mergeCell ref="B6:E6"/>
    <mergeCell ref="F6:H6"/>
    <mergeCell ref="I6:J6"/>
    <mergeCell ref="K6:L6"/>
  </mergeCells>
  <pageMargins left="0.7" right="0.7" top="0.75" bottom="0.75" header="0.3" footer="0.36"/>
  <pageSetup scale="90" pageOrder="overThenDown" orientation="portrait" horizontalDpi="4294967295" verticalDpi="4294967295" r:id="rId1"/>
  <headerFooter>
    <oddFooter>&amp;C&amp;"Maiandra GD,Regular"&amp;9&amp;P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A2" sqref="A2:M3"/>
    </sheetView>
  </sheetViews>
  <sheetFormatPr defaultRowHeight="12.75"/>
  <cols>
    <col min="1" max="1" width="25.7109375" style="239" customWidth="1"/>
    <col min="2" max="6" width="10.28515625" style="239" customWidth="1"/>
    <col min="7" max="7" width="10.7109375" style="239" customWidth="1"/>
    <col min="8" max="8" width="11.28515625" style="239" customWidth="1"/>
    <col min="9" max="9" width="16.28515625" style="239" customWidth="1"/>
    <col min="10" max="10" width="17.42578125" style="239" customWidth="1"/>
    <col min="11" max="11" width="16" style="239" customWidth="1"/>
    <col min="12" max="12" width="17.140625" style="239" customWidth="1"/>
    <col min="13" max="13" width="30.42578125" style="239" customWidth="1"/>
    <col min="14" max="16384" width="9.140625" style="239"/>
  </cols>
  <sheetData>
    <row r="1" spans="1:18" s="232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200" t="s">
        <v>1066</v>
      </c>
    </row>
    <row r="2" spans="1:18" s="232" customFormat="1" ht="15" customHeight="1">
      <c r="A2" s="1211" t="s">
        <v>1067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</row>
    <row r="3" spans="1:18" s="232" customFormat="1" ht="15" customHeight="1">
      <c r="A3" s="1211" t="s">
        <v>48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1211"/>
    </row>
    <row r="4" spans="1:18" s="232" customFormat="1" ht="15" customHeight="1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0" t="s">
        <v>2</v>
      </c>
    </row>
    <row r="5" spans="1:18" s="232" customFormat="1" ht="17.100000000000001" customHeight="1">
      <c r="A5" s="6"/>
      <c r="B5" s="1212" t="s">
        <v>3</v>
      </c>
      <c r="C5" s="1213"/>
      <c r="D5" s="1213"/>
      <c r="E5" s="1213"/>
      <c r="F5" s="1213"/>
      <c r="G5" s="1213"/>
      <c r="H5" s="1214"/>
      <c r="I5" s="1215" t="s">
        <v>4</v>
      </c>
      <c r="J5" s="1213"/>
      <c r="K5" s="1213"/>
      <c r="L5" s="1214"/>
      <c r="M5" s="6"/>
    </row>
    <row r="6" spans="1:18" s="232" customFormat="1" ht="17.100000000000001" customHeight="1">
      <c r="A6" s="203"/>
      <c r="B6" s="1216" t="s">
        <v>1048</v>
      </c>
      <c r="C6" s="1217"/>
      <c r="D6" s="1217"/>
      <c r="E6" s="1218"/>
      <c r="F6" s="1219" t="s">
        <v>1049</v>
      </c>
      <c r="G6" s="1220"/>
      <c r="H6" s="1221"/>
      <c r="I6" s="1222" t="s">
        <v>1048</v>
      </c>
      <c r="J6" s="1222"/>
      <c r="K6" s="1222" t="s">
        <v>1049</v>
      </c>
      <c r="L6" s="1222"/>
      <c r="M6" s="203"/>
    </row>
    <row r="7" spans="1:18" s="232" customFormat="1" ht="45.75" customHeight="1">
      <c r="A7" s="59" t="s">
        <v>1004</v>
      </c>
      <c r="B7" s="204" t="s">
        <v>1050</v>
      </c>
      <c r="C7" s="205" t="s">
        <v>7</v>
      </c>
      <c r="D7" s="204" t="s">
        <v>1051</v>
      </c>
      <c r="E7" s="204" t="s">
        <v>1052</v>
      </c>
      <c r="F7" s="206" t="s">
        <v>1050</v>
      </c>
      <c r="G7" s="205" t="s">
        <v>7</v>
      </c>
      <c r="H7" s="204" t="s">
        <v>1053</v>
      </c>
      <c r="I7" s="204" t="s">
        <v>1050</v>
      </c>
      <c r="J7" s="205" t="s">
        <v>7</v>
      </c>
      <c r="K7" s="204" t="s">
        <v>1050</v>
      </c>
      <c r="L7" s="205" t="s">
        <v>7</v>
      </c>
      <c r="M7" s="207" t="s">
        <v>1004</v>
      </c>
    </row>
    <row r="8" spans="1:18" s="232" customFormat="1" ht="15" customHeight="1">
      <c r="A8" s="208" t="s">
        <v>10</v>
      </c>
      <c r="B8" s="205" t="s">
        <v>11</v>
      </c>
      <c r="C8" s="205" t="s">
        <v>12</v>
      </c>
      <c r="D8" s="205" t="s">
        <v>13</v>
      </c>
      <c r="E8" s="205" t="s">
        <v>14</v>
      </c>
      <c r="F8" s="209" t="s">
        <v>15</v>
      </c>
      <c r="G8" s="205" t="s">
        <v>16</v>
      </c>
      <c r="H8" s="205" t="s">
        <v>17</v>
      </c>
      <c r="I8" s="205" t="s">
        <v>1018</v>
      </c>
      <c r="J8" s="205" t="s">
        <v>1054</v>
      </c>
      <c r="K8" s="205" t="s">
        <v>1020</v>
      </c>
      <c r="L8" s="205" t="s">
        <v>1055</v>
      </c>
      <c r="M8" s="205" t="s">
        <v>1056</v>
      </c>
    </row>
    <row r="9" spans="1:18" s="232" customFormat="1" ht="8.1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232" customFormat="1" ht="21.95" customHeight="1">
      <c r="A10" s="212" t="s">
        <v>1057</v>
      </c>
      <c r="B10" s="213">
        <v>54130</v>
      </c>
      <c r="C10" s="213">
        <v>210.2984423</v>
      </c>
      <c r="D10" s="214">
        <v>3.9431342343950601E-5</v>
      </c>
      <c r="E10" s="215">
        <v>3.8850626694993534E-3</v>
      </c>
      <c r="F10" s="213">
        <v>54130</v>
      </c>
      <c r="G10" s="213">
        <v>210.2984423</v>
      </c>
      <c r="H10" s="214">
        <v>3.9431342343950601E-5</v>
      </c>
      <c r="I10" s="216">
        <v>51929</v>
      </c>
      <c r="J10" s="216">
        <v>214.29347659999999</v>
      </c>
      <c r="K10" s="216">
        <v>51929</v>
      </c>
      <c r="L10" s="216">
        <v>214.29347659999999</v>
      </c>
      <c r="M10" s="200" t="s">
        <v>1057</v>
      </c>
      <c r="P10" s="233"/>
    </row>
    <row r="11" spans="1:18" s="232" customFormat="1" ht="21.95" customHeight="1">
      <c r="A11" s="212" t="s">
        <v>1058</v>
      </c>
      <c r="B11" s="213">
        <v>6327</v>
      </c>
      <c r="C11" s="213">
        <v>461.52086969999999</v>
      </c>
      <c r="D11" s="214">
        <v>8.6536006700694984E-5</v>
      </c>
      <c r="E11" s="215">
        <v>7.2944660929350397E-2</v>
      </c>
      <c r="F11" s="213">
        <v>60457</v>
      </c>
      <c r="G11" s="213">
        <v>671.81931199999997</v>
      </c>
      <c r="H11" s="214">
        <v>1.2596734904464559E-4</v>
      </c>
      <c r="I11" s="216">
        <v>6462</v>
      </c>
      <c r="J11" s="216">
        <v>473.74827859999999</v>
      </c>
      <c r="K11" s="216">
        <v>58391</v>
      </c>
      <c r="L11" s="216">
        <v>688.04175520000001</v>
      </c>
      <c r="M11" s="200" t="s">
        <v>1058</v>
      </c>
    </row>
    <row r="12" spans="1:18" s="232" customFormat="1" ht="21.95" customHeight="1">
      <c r="A12" s="212" t="s">
        <v>1059</v>
      </c>
      <c r="B12" s="213">
        <v>14751</v>
      </c>
      <c r="C12" s="213">
        <v>2556.7411139000001</v>
      </c>
      <c r="D12" s="214">
        <v>4.7939363242275668E-4</v>
      </c>
      <c r="E12" s="215">
        <v>0.17332662964544776</v>
      </c>
      <c r="F12" s="213">
        <v>75208</v>
      </c>
      <c r="G12" s="213">
        <v>3228.5604259000002</v>
      </c>
      <c r="H12" s="214">
        <v>6.0536098146740224E-4</v>
      </c>
      <c r="I12" s="216">
        <v>14719</v>
      </c>
      <c r="J12" s="216">
        <v>2539.0817747000001</v>
      </c>
      <c r="K12" s="216">
        <v>73110</v>
      </c>
      <c r="L12" s="216">
        <v>3227.1235299</v>
      </c>
      <c r="M12" s="200" t="s">
        <v>1059</v>
      </c>
      <c r="Q12" s="234"/>
      <c r="R12" s="234"/>
    </row>
    <row r="13" spans="1:18" s="232" customFormat="1" ht="21.95" customHeight="1">
      <c r="A13" s="212" t="s">
        <v>1060</v>
      </c>
      <c r="B13" s="213">
        <v>20318</v>
      </c>
      <c r="C13" s="213">
        <v>7551.0377329000003</v>
      </c>
      <c r="D13" s="214">
        <v>1.4158333777542608E-3</v>
      </c>
      <c r="E13" s="215">
        <v>0.37164276665518259</v>
      </c>
      <c r="F13" s="213">
        <v>95526</v>
      </c>
      <c r="G13" s="213">
        <v>10779.5981588</v>
      </c>
      <c r="H13" s="214">
        <v>2.0211943592216629E-3</v>
      </c>
      <c r="I13" s="216">
        <v>20318</v>
      </c>
      <c r="J13" s="216">
        <v>7534.5192199000003</v>
      </c>
      <c r="K13" s="216">
        <v>93428</v>
      </c>
      <c r="L13" s="216">
        <v>10761.642749800001</v>
      </c>
      <c r="M13" s="200" t="s">
        <v>1060</v>
      </c>
      <c r="Q13" s="234"/>
      <c r="R13" s="234"/>
    </row>
    <row r="14" spans="1:18" s="232" customFormat="1" ht="21.95" customHeight="1">
      <c r="A14" s="212" t="s">
        <v>1061</v>
      </c>
      <c r="B14" s="213">
        <v>28539</v>
      </c>
      <c r="C14" s="213">
        <v>20379.572881799999</v>
      </c>
      <c r="D14" s="214">
        <v>3.8212071679512754E-3</v>
      </c>
      <c r="E14" s="215">
        <v>0.71409554931146846</v>
      </c>
      <c r="F14" s="213">
        <v>124065</v>
      </c>
      <c r="G14" s="213">
        <v>31159.171040599998</v>
      </c>
      <c r="H14" s="214">
        <v>5.8424015271729387E-3</v>
      </c>
      <c r="I14" s="216">
        <v>28229</v>
      </c>
      <c r="J14" s="216">
        <v>20100.344278500001</v>
      </c>
      <c r="K14" s="216">
        <v>121657</v>
      </c>
      <c r="L14" s="216">
        <v>30861.987028300002</v>
      </c>
      <c r="M14" s="200" t="s">
        <v>1061</v>
      </c>
      <c r="Q14" s="234"/>
      <c r="R14" s="234"/>
    </row>
    <row r="15" spans="1:18" s="232" customFormat="1" ht="21.95" customHeight="1">
      <c r="A15" s="212" t="s">
        <v>1026</v>
      </c>
      <c r="B15" s="213">
        <v>28934</v>
      </c>
      <c r="C15" s="213">
        <v>41472.943001500003</v>
      </c>
      <c r="D15" s="214">
        <v>7.7762526227865307E-3</v>
      </c>
      <c r="E15" s="215">
        <v>1.4333636207057443</v>
      </c>
      <c r="F15" s="213">
        <v>152999</v>
      </c>
      <c r="G15" s="213">
        <v>72632.114042100002</v>
      </c>
      <c r="H15" s="214">
        <v>1.3618654149959469E-2</v>
      </c>
      <c r="I15" s="216">
        <v>28257</v>
      </c>
      <c r="J15" s="216">
        <v>40525.429729099997</v>
      </c>
      <c r="K15" s="216">
        <v>149914</v>
      </c>
      <c r="L15" s="216">
        <v>71387.416757400002</v>
      </c>
      <c r="M15" s="200" t="s">
        <v>1026</v>
      </c>
      <c r="Q15" s="234"/>
      <c r="R15" s="234"/>
    </row>
    <row r="16" spans="1:18" s="232" customFormat="1" ht="21.95" customHeight="1">
      <c r="A16" s="212" t="s">
        <v>1027</v>
      </c>
      <c r="B16" s="213">
        <v>14708</v>
      </c>
      <c r="C16" s="213">
        <v>36367.093110599999</v>
      </c>
      <c r="D16" s="214">
        <v>6.8188964350612115E-3</v>
      </c>
      <c r="E16" s="215">
        <v>2.4726062762170247</v>
      </c>
      <c r="F16" s="213">
        <v>167707</v>
      </c>
      <c r="G16" s="213">
        <v>108999.20715269999</v>
      </c>
      <c r="H16" s="214">
        <v>2.043755058502068E-2</v>
      </c>
      <c r="I16" s="216">
        <v>14306</v>
      </c>
      <c r="J16" s="216">
        <v>35419.0161524</v>
      </c>
      <c r="K16" s="216">
        <v>164220</v>
      </c>
      <c r="L16" s="216">
        <v>106806.4329098</v>
      </c>
      <c r="M16" s="200" t="s">
        <v>1027</v>
      </c>
      <c r="P16" s="235"/>
      <c r="Q16" s="235"/>
      <c r="R16" s="235"/>
    </row>
    <row r="17" spans="1:18" s="232" customFormat="1" ht="21.95" customHeight="1">
      <c r="A17" s="212" t="s">
        <v>1028</v>
      </c>
      <c r="B17" s="213">
        <v>10186</v>
      </c>
      <c r="C17" s="213">
        <v>35471.169586399999</v>
      </c>
      <c r="D17" s="214">
        <v>6.6509091365802618E-3</v>
      </c>
      <c r="E17" s="215">
        <v>3.4823453354015315</v>
      </c>
      <c r="F17" s="213">
        <v>177893</v>
      </c>
      <c r="G17" s="213">
        <v>144470.3767391</v>
      </c>
      <c r="H17" s="214">
        <v>2.7088459721600941E-2</v>
      </c>
      <c r="I17" s="216">
        <v>10197</v>
      </c>
      <c r="J17" s="216">
        <v>35509.023064499997</v>
      </c>
      <c r="K17" s="216">
        <v>174417</v>
      </c>
      <c r="L17" s="216">
        <v>142315.45597429998</v>
      </c>
      <c r="M17" s="200" t="s">
        <v>1028</v>
      </c>
      <c r="P17" s="235"/>
      <c r="Q17" s="235"/>
      <c r="R17" s="235"/>
    </row>
    <row r="18" spans="1:18" s="232" customFormat="1" ht="21.95" customHeight="1">
      <c r="A18" s="212" t="s">
        <v>1029</v>
      </c>
      <c r="B18" s="213">
        <v>8705</v>
      </c>
      <c r="C18" s="213">
        <v>39288.593096099998</v>
      </c>
      <c r="D18" s="214">
        <v>7.3666830226658941E-3</v>
      </c>
      <c r="E18" s="215">
        <v>4.5133363694543362</v>
      </c>
      <c r="F18" s="213">
        <v>186598</v>
      </c>
      <c r="G18" s="213">
        <v>183758.9698352</v>
      </c>
      <c r="H18" s="214">
        <v>3.4455142744266837E-2</v>
      </c>
      <c r="I18" s="216">
        <v>8613</v>
      </c>
      <c r="J18" s="216">
        <v>38812.776944999998</v>
      </c>
      <c r="K18" s="216">
        <v>183030</v>
      </c>
      <c r="L18" s="216">
        <v>181128.23291929998</v>
      </c>
      <c r="M18" s="200" t="s">
        <v>1029</v>
      </c>
      <c r="P18" s="235"/>
      <c r="Q18" s="235"/>
      <c r="R18" s="235"/>
    </row>
    <row r="19" spans="1:18" s="232" customFormat="1" ht="21.95" customHeight="1">
      <c r="A19" s="212" t="s">
        <v>1030</v>
      </c>
      <c r="B19" s="213">
        <v>19099</v>
      </c>
      <c r="C19" s="213">
        <v>137827.56672649999</v>
      </c>
      <c r="D19" s="214">
        <v>2.58429207015877E-2</v>
      </c>
      <c r="E19" s="215">
        <v>7.216480796193518</v>
      </c>
      <c r="F19" s="213">
        <v>205697</v>
      </c>
      <c r="G19" s="213">
        <v>321586.53656169999</v>
      </c>
      <c r="H19" s="214">
        <v>6.0298063445854533E-2</v>
      </c>
      <c r="I19" s="216">
        <v>18857</v>
      </c>
      <c r="J19" s="216">
        <v>135725.13316689999</v>
      </c>
      <c r="K19" s="216">
        <v>201887</v>
      </c>
      <c r="L19" s="216">
        <v>316853.3660862</v>
      </c>
      <c r="M19" s="200" t="s">
        <v>1030</v>
      </c>
      <c r="P19" s="235"/>
      <c r="Q19" s="235"/>
      <c r="R19" s="235"/>
    </row>
    <row r="20" spans="1:18" s="232" customFormat="1" ht="21.95" customHeight="1">
      <c r="A20" s="212" t="s">
        <v>1031</v>
      </c>
      <c r="B20" s="213">
        <v>14239</v>
      </c>
      <c r="C20" s="213">
        <v>213359.3909455</v>
      </c>
      <c r="D20" s="214">
        <v>4.0005275810208914E-2</v>
      </c>
      <c r="E20" s="215">
        <v>14.984155554849357</v>
      </c>
      <c r="F20" s="213">
        <v>219936</v>
      </c>
      <c r="G20" s="213">
        <v>534945.92750720005</v>
      </c>
      <c r="H20" s="214">
        <v>0.10030333925606345</v>
      </c>
      <c r="I20" s="216">
        <v>14070</v>
      </c>
      <c r="J20" s="216">
        <v>210810.48703300001</v>
      </c>
      <c r="K20" s="216">
        <v>215957</v>
      </c>
      <c r="L20" s="216">
        <v>527663.85311919998</v>
      </c>
      <c r="M20" s="200" t="s">
        <v>1031</v>
      </c>
      <c r="P20" s="235"/>
      <c r="Q20" s="235"/>
      <c r="R20" s="235"/>
    </row>
    <row r="21" spans="1:18" s="232" customFormat="1" ht="21.95" customHeight="1">
      <c r="A21" s="212" t="s">
        <v>1032</v>
      </c>
      <c r="B21" s="213">
        <v>4386</v>
      </c>
      <c r="C21" s="213">
        <v>161749.15976929999</v>
      </c>
      <c r="D21" s="214">
        <v>3.0328263124322866E-2</v>
      </c>
      <c r="E21" s="215">
        <v>36.878513399293205</v>
      </c>
      <c r="F21" s="213">
        <v>224322</v>
      </c>
      <c r="G21" s="213">
        <v>696695.08727650007</v>
      </c>
      <c r="H21" s="214">
        <v>0.13063160238038632</v>
      </c>
      <c r="I21" s="216">
        <v>4314</v>
      </c>
      <c r="J21" s="216">
        <v>157692.05606470001</v>
      </c>
      <c r="K21" s="216">
        <v>220271</v>
      </c>
      <c r="L21" s="216">
        <v>685355.90918389999</v>
      </c>
      <c r="M21" s="200" t="s">
        <v>1032</v>
      </c>
      <c r="P21" s="235"/>
      <c r="Q21" s="235"/>
      <c r="R21" s="235"/>
    </row>
    <row r="22" spans="1:18" s="232" customFormat="1" ht="21.95" customHeight="1">
      <c r="A22" s="212" t="s">
        <v>1033</v>
      </c>
      <c r="B22" s="213">
        <v>2844</v>
      </c>
      <c r="C22" s="213">
        <v>174912.56978600001</v>
      </c>
      <c r="D22" s="214">
        <v>3.2796426564363178E-2</v>
      </c>
      <c r="E22" s="215">
        <v>61.502310051336146</v>
      </c>
      <c r="F22" s="213">
        <v>227166</v>
      </c>
      <c r="G22" s="213">
        <v>871607.65706250002</v>
      </c>
      <c r="H22" s="214">
        <v>0.1634280289447495</v>
      </c>
      <c r="I22" s="216">
        <v>2706</v>
      </c>
      <c r="J22" s="216">
        <v>166613.17229779999</v>
      </c>
      <c r="K22" s="216">
        <v>222977</v>
      </c>
      <c r="L22" s="216">
        <v>851969.08148169995</v>
      </c>
      <c r="M22" s="200" t="s">
        <v>1033</v>
      </c>
      <c r="P22" s="235"/>
      <c r="Q22" s="235"/>
      <c r="R22" s="235"/>
    </row>
    <row r="23" spans="1:18" s="232" customFormat="1" ht="21.95" customHeight="1">
      <c r="A23" s="212" t="s">
        <v>1034</v>
      </c>
      <c r="B23" s="213">
        <v>1908</v>
      </c>
      <c r="C23" s="213">
        <v>165213.17007220001</v>
      </c>
      <c r="D23" s="214">
        <v>3.0977771388115756E-2</v>
      </c>
      <c r="E23" s="215">
        <v>86.589711777882599</v>
      </c>
      <c r="F23" s="213">
        <v>229074</v>
      </c>
      <c r="G23" s="213">
        <v>1036820.8271347</v>
      </c>
      <c r="H23" s="214">
        <v>0.19440580033286525</v>
      </c>
      <c r="I23" s="216">
        <v>1850</v>
      </c>
      <c r="J23" s="216">
        <v>160425.7620663</v>
      </c>
      <c r="K23" s="216">
        <v>224827</v>
      </c>
      <c r="L23" s="216">
        <v>1012394.843548</v>
      </c>
      <c r="M23" s="200" t="s">
        <v>1034</v>
      </c>
      <c r="P23" s="235"/>
      <c r="Q23" s="235"/>
      <c r="R23" s="235"/>
    </row>
    <row r="24" spans="1:18" s="232" customFormat="1" ht="21.95" customHeight="1">
      <c r="A24" s="212" t="s">
        <v>1035</v>
      </c>
      <c r="B24" s="213">
        <v>4080</v>
      </c>
      <c r="C24" s="213">
        <v>857421.77881819999</v>
      </c>
      <c r="D24" s="214">
        <v>0.16076815084302476</v>
      </c>
      <c r="E24" s="215">
        <v>210.15239676916667</v>
      </c>
      <c r="F24" s="213">
        <v>233154</v>
      </c>
      <c r="G24" s="213">
        <v>1894242.6059528999</v>
      </c>
      <c r="H24" s="214">
        <v>0.35517395117588996</v>
      </c>
      <c r="I24" s="216">
        <v>3965</v>
      </c>
      <c r="J24" s="216">
        <v>822208.0410341</v>
      </c>
      <c r="K24" s="216">
        <v>228792</v>
      </c>
      <c r="L24" s="216">
        <v>1834602.8845821</v>
      </c>
      <c r="M24" s="200" t="s">
        <v>1035</v>
      </c>
      <c r="P24" s="235"/>
      <c r="Q24" s="235"/>
      <c r="R24" s="235"/>
    </row>
    <row r="25" spans="1:18" s="232" customFormat="1" ht="21.95" customHeight="1">
      <c r="A25" s="212" t="s">
        <v>1036</v>
      </c>
      <c r="B25" s="213">
        <v>758</v>
      </c>
      <c r="C25" s="213">
        <v>511860.9278372</v>
      </c>
      <c r="D25" s="214">
        <v>9.5974859619969835E-2</v>
      </c>
      <c r="E25" s="215">
        <v>675.27826891451184</v>
      </c>
      <c r="F25" s="213">
        <v>233912</v>
      </c>
      <c r="G25" s="213">
        <v>2406103.5337900999</v>
      </c>
      <c r="H25" s="214">
        <v>0.45114881079585983</v>
      </c>
      <c r="I25" s="216">
        <v>733</v>
      </c>
      <c r="J25" s="216">
        <v>496073.02037530002</v>
      </c>
      <c r="K25" s="216">
        <v>229525</v>
      </c>
      <c r="L25" s="216">
        <v>2330675.9049574002</v>
      </c>
      <c r="M25" s="200" t="s">
        <v>1036</v>
      </c>
      <c r="P25" s="234"/>
      <c r="Q25" s="235"/>
      <c r="R25" s="234"/>
    </row>
    <row r="26" spans="1:18" s="232" customFormat="1" ht="21.95" customHeight="1">
      <c r="A26" s="212" t="s">
        <v>1037</v>
      </c>
      <c r="B26" s="213">
        <v>319</v>
      </c>
      <c r="C26" s="213">
        <v>371366.43478509999</v>
      </c>
      <c r="D26" s="214">
        <v>6.9631885357353804E-2</v>
      </c>
      <c r="E26" s="215">
        <v>1164.1581027746081</v>
      </c>
      <c r="F26" s="213">
        <v>234231</v>
      </c>
      <c r="G26" s="213">
        <v>2777469.9685752001</v>
      </c>
      <c r="H26" s="214">
        <v>0.52078069615321365</v>
      </c>
      <c r="I26" s="216">
        <v>310</v>
      </c>
      <c r="J26" s="216">
        <v>364388.23531399999</v>
      </c>
      <c r="K26" s="216">
        <v>229835</v>
      </c>
      <c r="L26" s="216">
        <v>2695064.1402714001</v>
      </c>
      <c r="M26" s="200" t="s">
        <v>1037</v>
      </c>
      <c r="P26" s="234"/>
      <c r="Q26" s="235"/>
      <c r="R26" s="234"/>
    </row>
    <row r="27" spans="1:18" s="232" customFormat="1" ht="21.95" customHeight="1">
      <c r="A27" s="212" t="s">
        <v>1038</v>
      </c>
      <c r="B27" s="213">
        <v>144</v>
      </c>
      <c r="C27" s="213">
        <v>240794.87193739999</v>
      </c>
      <c r="D27" s="214">
        <v>4.5149478646572754E-2</v>
      </c>
      <c r="E27" s="215">
        <v>1672.1866106763889</v>
      </c>
      <c r="F27" s="213">
        <v>234375</v>
      </c>
      <c r="G27" s="213">
        <v>3018264.8405126003</v>
      </c>
      <c r="H27" s="214">
        <v>0.56593017479978647</v>
      </c>
      <c r="I27" s="216">
        <v>151</v>
      </c>
      <c r="J27" s="216">
        <v>250449.60854419999</v>
      </c>
      <c r="K27" s="216">
        <v>229986</v>
      </c>
      <c r="L27" s="216">
        <v>2945513.7488156003</v>
      </c>
      <c r="M27" s="200" t="s">
        <v>1038</v>
      </c>
      <c r="P27" s="234"/>
      <c r="Q27" s="236"/>
      <c r="R27" s="234"/>
    </row>
    <row r="28" spans="1:18" s="232" customFormat="1" ht="21.95" customHeight="1">
      <c r="A28" s="212" t="s">
        <v>1039</v>
      </c>
      <c r="B28" s="213">
        <v>122</v>
      </c>
      <c r="C28" s="213">
        <v>263907.89992970001</v>
      </c>
      <c r="D28" s="214">
        <v>4.9483213644331676E-2</v>
      </c>
      <c r="E28" s="215">
        <v>2163.1795076204917</v>
      </c>
      <c r="F28" s="213">
        <v>234497</v>
      </c>
      <c r="G28" s="213">
        <v>3282172.7404423002</v>
      </c>
      <c r="H28" s="214">
        <v>0.61541338844411808</v>
      </c>
      <c r="I28" s="216">
        <v>99</v>
      </c>
      <c r="J28" s="216">
        <v>214857.85491709999</v>
      </c>
      <c r="K28" s="216">
        <v>230085</v>
      </c>
      <c r="L28" s="216">
        <v>3160371.6037327005</v>
      </c>
      <c r="M28" s="200" t="s">
        <v>1039</v>
      </c>
      <c r="P28" s="234"/>
      <c r="Q28" s="237"/>
      <c r="R28" s="234"/>
    </row>
    <row r="29" spans="1:18" s="232" customFormat="1" ht="21.95" customHeight="1">
      <c r="A29" s="212" t="s">
        <v>1040</v>
      </c>
      <c r="B29" s="213">
        <v>74</v>
      </c>
      <c r="C29" s="213">
        <v>196803.55916420001</v>
      </c>
      <c r="D29" s="214">
        <v>3.6901027088166442E-2</v>
      </c>
      <c r="E29" s="215">
        <v>2659.507556272973</v>
      </c>
      <c r="F29" s="213">
        <v>234571</v>
      </c>
      <c r="G29" s="213">
        <v>3478976.2996065002</v>
      </c>
      <c r="H29" s="214">
        <v>0.65231441553228453</v>
      </c>
      <c r="I29" s="216">
        <v>107</v>
      </c>
      <c r="J29" s="216">
        <v>286132.72570010001</v>
      </c>
      <c r="K29" s="216">
        <v>230192</v>
      </c>
      <c r="L29" s="216">
        <v>3446504.3294328004</v>
      </c>
      <c r="M29" s="200" t="s">
        <v>1040</v>
      </c>
      <c r="P29" s="234"/>
      <c r="Q29" s="235"/>
      <c r="R29" s="234"/>
    </row>
    <row r="30" spans="1:18" s="232" customFormat="1" ht="21.95" customHeight="1">
      <c r="A30" s="212" t="s">
        <v>1041</v>
      </c>
      <c r="B30" s="213">
        <v>94</v>
      </c>
      <c r="C30" s="213">
        <v>299325.11410090001</v>
      </c>
      <c r="D30" s="214">
        <v>5.6124006041934738E-2</v>
      </c>
      <c r="E30" s="215">
        <v>3184.3097244776595</v>
      </c>
      <c r="F30" s="213">
        <v>234665</v>
      </c>
      <c r="G30" s="213">
        <v>3778301.4137074002</v>
      </c>
      <c r="H30" s="214">
        <v>0.70843842157421932</v>
      </c>
      <c r="I30" s="216">
        <v>85</v>
      </c>
      <c r="J30" s="216">
        <v>271254.71842529997</v>
      </c>
      <c r="K30" s="216">
        <v>230277</v>
      </c>
      <c r="L30" s="216">
        <v>3717759.0478581004</v>
      </c>
      <c r="M30" s="200" t="s">
        <v>1041</v>
      </c>
      <c r="P30" s="238"/>
      <c r="Q30" s="235"/>
      <c r="R30" s="234"/>
    </row>
    <row r="31" spans="1:18" s="232" customFormat="1" ht="21.95" customHeight="1">
      <c r="A31" s="212" t="s">
        <v>1042</v>
      </c>
      <c r="B31" s="213">
        <v>29</v>
      </c>
      <c r="C31" s="213">
        <v>105020.4094506</v>
      </c>
      <c r="D31" s="214">
        <v>1.9691518742877886E-2</v>
      </c>
      <c r="E31" s="215">
        <v>3621.3934293310344</v>
      </c>
      <c r="F31" s="213">
        <v>234694</v>
      </c>
      <c r="G31" s="213">
        <v>3883321.8231580001</v>
      </c>
      <c r="H31" s="214">
        <v>0.7281299403170971</v>
      </c>
      <c r="I31" s="216">
        <v>28</v>
      </c>
      <c r="J31" s="216">
        <v>102603.2373657</v>
      </c>
      <c r="K31" s="216">
        <v>230305</v>
      </c>
      <c r="L31" s="216">
        <v>3820362.2852238002</v>
      </c>
      <c r="M31" s="200" t="s">
        <v>1042</v>
      </c>
      <c r="P31" s="235"/>
      <c r="Q31" s="235"/>
      <c r="R31" s="234"/>
    </row>
    <row r="32" spans="1:18" s="232" customFormat="1" ht="21.95" customHeight="1">
      <c r="A32" s="212" t="s">
        <v>1043</v>
      </c>
      <c r="B32" s="213">
        <v>34</v>
      </c>
      <c r="C32" s="213">
        <v>147576.9421281</v>
      </c>
      <c r="D32" s="214">
        <v>2.7670946410650123E-2</v>
      </c>
      <c r="E32" s="215">
        <v>4340.4982978852941</v>
      </c>
      <c r="F32" s="213">
        <v>234728</v>
      </c>
      <c r="G32" s="213">
        <v>4030898.7652861001</v>
      </c>
      <c r="H32" s="214">
        <v>0.75580088672774726</v>
      </c>
      <c r="I32" s="216">
        <v>28</v>
      </c>
      <c r="J32" s="216">
        <v>120603.11983149999</v>
      </c>
      <c r="K32" s="216">
        <v>230333</v>
      </c>
      <c r="L32" s="216">
        <v>3940965.4050553003</v>
      </c>
      <c r="M32" s="200" t="s">
        <v>1043</v>
      </c>
      <c r="P32" s="235"/>
      <c r="Q32" s="235"/>
      <c r="R32" s="235"/>
    </row>
    <row r="33" spans="1:18" s="232" customFormat="1" ht="21.95" customHeight="1">
      <c r="A33" s="212" t="s">
        <v>1044</v>
      </c>
      <c r="B33" s="213">
        <v>138</v>
      </c>
      <c r="C33" s="213">
        <v>1302382.573848</v>
      </c>
      <c r="D33" s="214">
        <v>0.24419911327225277</v>
      </c>
      <c r="E33" s="215">
        <v>9437.5548829565214</v>
      </c>
      <c r="F33" s="213">
        <v>234866</v>
      </c>
      <c r="G33" s="213">
        <v>5333281.3391340999</v>
      </c>
      <c r="H33" s="214">
        <v>1</v>
      </c>
      <c r="I33" s="216">
        <v>130</v>
      </c>
      <c r="J33" s="216">
        <v>1256059.4496627001</v>
      </c>
      <c r="K33" s="216">
        <v>230463</v>
      </c>
      <c r="L33" s="216">
        <v>5197024.8547180006</v>
      </c>
      <c r="M33" s="200" t="s">
        <v>1044</v>
      </c>
      <c r="P33" s="235"/>
      <c r="Q33" s="235"/>
      <c r="R33" s="235"/>
    </row>
    <row r="34" spans="1:18" s="232" customFormat="1" ht="8.1" customHeight="1">
      <c r="A34" s="212"/>
      <c r="B34" s="223"/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00"/>
      <c r="P34" s="235"/>
      <c r="Q34" s="235"/>
      <c r="R34" s="235"/>
    </row>
    <row r="35" spans="1:18" s="232" customFormat="1" ht="24.95" customHeight="1">
      <c r="A35" s="38" t="s">
        <v>308</v>
      </c>
      <c r="B35" s="224">
        <v>234866</v>
      </c>
      <c r="C35" s="224">
        <v>5333281.3391340999</v>
      </c>
      <c r="D35" s="225">
        <v>1</v>
      </c>
      <c r="E35" s="226">
        <v>22.707762465125221</v>
      </c>
      <c r="F35" s="227">
        <v>234866</v>
      </c>
      <c r="G35" s="227">
        <v>5333281.3391340999</v>
      </c>
      <c r="H35" s="225">
        <v>1</v>
      </c>
      <c r="I35" s="227">
        <v>230463</v>
      </c>
      <c r="J35" s="227">
        <v>5197024.8547180006</v>
      </c>
      <c r="K35" s="227">
        <v>230463</v>
      </c>
      <c r="L35" s="227">
        <v>5197024.8547180006</v>
      </c>
      <c r="M35" s="228" t="s">
        <v>308</v>
      </c>
      <c r="P35" s="235"/>
      <c r="Q35" s="235"/>
      <c r="R35" s="235"/>
    </row>
    <row r="36" spans="1:18" s="232" customFormat="1">
      <c r="A36" s="42" t="s">
        <v>39</v>
      </c>
      <c r="B36" s="199"/>
      <c r="C36" s="229"/>
      <c r="D36" s="199"/>
      <c r="E36" s="199"/>
      <c r="F36" s="199"/>
      <c r="G36" s="199"/>
      <c r="H36" s="230"/>
      <c r="I36" s="199"/>
      <c r="J36" s="199"/>
      <c r="K36" s="199"/>
      <c r="L36" s="199"/>
      <c r="M36" s="199"/>
      <c r="P36" s="235"/>
      <c r="Q36" s="235"/>
      <c r="R36" s="235"/>
    </row>
    <row r="37" spans="1:18">
      <c r="A37" s="43" t="s">
        <v>40</v>
      </c>
      <c r="B37" s="199"/>
      <c r="C37" s="199"/>
      <c r="D37" s="199"/>
      <c r="E37" s="199"/>
      <c r="F37" s="199"/>
      <c r="G37" s="199"/>
      <c r="H37" s="230"/>
      <c r="I37" s="199"/>
      <c r="J37" s="199"/>
      <c r="K37" s="199"/>
      <c r="L37" s="199"/>
      <c r="M37" s="199"/>
    </row>
    <row r="38" spans="1:18">
      <c r="A38" s="45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  <c r="M38" s="199"/>
    </row>
    <row r="39" spans="1:18">
      <c r="A39" s="199"/>
      <c r="B39" s="199"/>
      <c r="C39" s="199"/>
      <c r="D39" s="199"/>
      <c r="E39" s="199"/>
      <c r="F39" s="199"/>
      <c r="G39" s="199"/>
      <c r="H39" s="230"/>
      <c r="I39" s="199"/>
      <c r="J39" s="199"/>
      <c r="K39" s="199"/>
      <c r="L39" s="199"/>
      <c r="M39" s="199"/>
    </row>
  </sheetData>
  <mergeCells count="8">
    <mergeCell ref="A2:M2"/>
    <mergeCell ref="A3:M3"/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0" pageOrder="overThenDown" orientation="portrait" horizontalDpi="4294967295" verticalDpi="4294967295" r:id="rId1"/>
  <headerFooter>
    <oddFooter>&amp;C&amp;"Maiandra GD,Regular"&amp;9&amp;P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A2" sqref="A2:M3"/>
    </sheetView>
  </sheetViews>
  <sheetFormatPr defaultRowHeight="12.75"/>
  <cols>
    <col min="1" max="1" width="25.7109375" style="239" customWidth="1"/>
    <col min="2" max="6" width="10.28515625" style="239" customWidth="1"/>
    <col min="7" max="7" width="10.7109375" style="239" customWidth="1"/>
    <col min="8" max="8" width="11.28515625" style="239" customWidth="1"/>
    <col min="9" max="10" width="16.140625" style="239" customWidth="1"/>
    <col min="11" max="11" width="16.7109375" style="239" customWidth="1"/>
    <col min="12" max="12" width="17.140625" style="239" customWidth="1"/>
    <col min="13" max="13" width="31" style="239" customWidth="1"/>
    <col min="14" max="16384" width="9.140625" style="239"/>
  </cols>
  <sheetData>
    <row r="1" spans="1:18" s="232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200" t="s">
        <v>1068</v>
      </c>
    </row>
    <row r="2" spans="1:18" s="232" customFormat="1" ht="15" customHeight="1">
      <c r="A2" s="1211" t="s">
        <v>1069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</row>
    <row r="3" spans="1:18" s="232" customFormat="1" ht="15" customHeight="1">
      <c r="A3" s="240" t="s">
        <v>50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</row>
    <row r="4" spans="1:18" s="232" customFormat="1" ht="15" customHeight="1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0" t="s">
        <v>2</v>
      </c>
    </row>
    <row r="5" spans="1:18" s="232" customFormat="1" ht="17.100000000000001" customHeight="1">
      <c r="A5" s="6"/>
      <c r="B5" s="1212" t="s">
        <v>3</v>
      </c>
      <c r="C5" s="1213"/>
      <c r="D5" s="1213"/>
      <c r="E5" s="1213"/>
      <c r="F5" s="1213"/>
      <c r="G5" s="1213"/>
      <c r="H5" s="1214"/>
      <c r="I5" s="1215" t="s">
        <v>4</v>
      </c>
      <c r="J5" s="1213"/>
      <c r="K5" s="1213"/>
      <c r="L5" s="1214"/>
      <c r="M5" s="6"/>
    </row>
    <row r="6" spans="1:18" s="232" customFormat="1" ht="17.100000000000001" customHeight="1">
      <c r="A6" s="203"/>
      <c r="B6" s="1216" t="s">
        <v>1048</v>
      </c>
      <c r="C6" s="1217"/>
      <c r="D6" s="1217"/>
      <c r="E6" s="1218"/>
      <c r="F6" s="1219" t="s">
        <v>1049</v>
      </c>
      <c r="G6" s="1220"/>
      <c r="H6" s="1221"/>
      <c r="I6" s="1222" t="s">
        <v>1048</v>
      </c>
      <c r="J6" s="1222"/>
      <c r="K6" s="1222" t="s">
        <v>1049</v>
      </c>
      <c r="L6" s="1222"/>
      <c r="M6" s="203"/>
    </row>
    <row r="7" spans="1:18" s="232" customFormat="1" ht="45.75" customHeight="1">
      <c r="A7" s="59" t="s">
        <v>1004</v>
      </c>
      <c r="B7" s="204" t="s">
        <v>1050</v>
      </c>
      <c r="C7" s="205" t="s">
        <v>7</v>
      </c>
      <c r="D7" s="204" t="s">
        <v>1051</v>
      </c>
      <c r="E7" s="204" t="s">
        <v>1052</v>
      </c>
      <c r="F7" s="206" t="s">
        <v>1050</v>
      </c>
      <c r="G7" s="205" t="s">
        <v>7</v>
      </c>
      <c r="H7" s="204" t="s">
        <v>1053</v>
      </c>
      <c r="I7" s="204" t="s">
        <v>1050</v>
      </c>
      <c r="J7" s="205" t="s">
        <v>7</v>
      </c>
      <c r="K7" s="204" t="s">
        <v>1050</v>
      </c>
      <c r="L7" s="205" t="s">
        <v>7</v>
      </c>
      <c r="M7" s="207" t="s">
        <v>1004</v>
      </c>
    </row>
    <row r="8" spans="1:18" s="232" customFormat="1" ht="15" customHeight="1">
      <c r="A8" s="208" t="s">
        <v>10</v>
      </c>
      <c r="B8" s="205" t="s">
        <v>11</v>
      </c>
      <c r="C8" s="205" t="s">
        <v>12</v>
      </c>
      <c r="D8" s="205" t="s">
        <v>13</v>
      </c>
      <c r="E8" s="205" t="s">
        <v>14</v>
      </c>
      <c r="F8" s="209" t="s">
        <v>15</v>
      </c>
      <c r="G8" s="205" t="s">
        <v>16</v>
      </c>
      <c r="H8" s="205" t="s">
        <v>17</v>
      </c>
      <c r="I8" s="205" t="s">
        <v>1018</v>
      </c>
      <c r="J8" s="205" t="s">
        <v>1054</v>
      </c>
      <c r="K8" s="205" t="s">
        <v>1020</v>
      </c>
      <c r="L8" s="205" t="s">
        <v>1055</v>
      </c>
      <c r="M8" s="205" t="s">
        <v>1056</v>
      </c>
    </row>
    <row r="9" spans="1:18" s="232" customFormat="1" ht="8.1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232" customFormat="1" ht="21.95" customHeight="1">
      <c r="A10" s="212" t="s">
        <v>1057</v>
      </c>
      <c r="B10" s="213">
        <v>1075509</v>
      </c>
      <c r="C10" s="213">
        <v>13954.3604915</v>
      </c>
      <c r="D10" s="214">
        <v>1.0996289980667814E-4</v>
      </c>
      <c r="E10" s="215">
        <v>1.2974657107936801E-2</v>
      </c>
      <c r="F10" s="213">
        <v>1075509</v>
      </c>
      <c r="G10" s="213">
        <v>13954.3604915</v>
      </c>
      <c r="H10" s="214">
        <v>1.0996289980667814E-4</v>
      </c>
      <c r="I10" s="216">
        <v>472117</v>
      </c>
      <c r="J10" s="216">
        <v>4044.9243428999998</v>
      </c>
      <c r="K10" s="216">
        <v>472117</v>
      </c>
      <c r="L10" s="216">
        <v>4044.9243428999998</v>
      </c>
      <c r="M10" s="200" t="s">
        <v>1057</v>
      </c>
      <c r="P10" s="233"/>
    </row>
    <row r="11" spans="1:18" s="232" customFormat="1" ht="21.95" customHeight="1">
      <c r="A11" s="212" t="s">
        <v>1058</v>
      </c>
      <c r="B11" s="213">
        <v>228408</v>
      </c>
      <c r="C11" s="213">
        <v>16739.211687200001</v>
      </c>
      <c r="D11" s="214">
        <v>1.3190803395996312E-4</v>
      </c>
      <c r="E11" s="215">
        <v>7.3286450943924913E-2</v>
      </c>
      <c r="F11" s="213">
        <v>1303917</v>
      </c>
      <c r="G11" s="213">
        <v>30693.5721787</v>
      </c>
      <c r="H11" s="214">
        <v>2.4187093376664125E-4</v>
      </c>
      <c r="I11" s="216">
        <v>422312</v>
      </c>
      <c r="J11" s="216">
        <v>24101.625288499999</v>
      </c>
      <c r="K11" s="216">
        <v>894429</v>
      </c>
      <c r="L11" s="216">
        <v>28146.549631399997</v>
      </c>
      <c r="M11" s="200" t="s">
        <v>1058</v>
      </c>
    </row>
    <row r="12" spans="1:18" s="232" customFormat="1" ht="21.95" customHeight="1">
      <c r="A12" s="212" t="s">
        <v>1059</v>
      </c>
      <c r="B12" s="213">
        <v>385445</v>
      </c>
      <c r="C12" s="213">
        <v>66873.460690599997</v>
      </c>
      <c r="D12" s="214">
        <v>5.2697503852831991E-4</v>
      </c>
      <c r="E12" s="215">
        <v>0.17349676527286642</v>
      </c>
      <c r="F12" s="213">
        <v>1689362</v>
      </c>
      <c r="G12" s="213">
        <v>97567.03286929999</v>
      </c>
      <c r="H12" s="214">
        <v>7.6884597229496111E-4</v>
      </c>
      <c r="I12" s="216">
        <v>322769</v>
      </c>
      <c r="J12" s="216">
        <v>56858.042608700001</v>
      </c>
      <c r="K12" s="216">
        <v>1217198</v>
      </c>
      <c r="L12" s="216">
        <v>85004.592240099999</v>
      </c>
      <c r="M12" s="200" t="s">
        <v>1059</v>
      </c>
      <c r="Q12" s="234"/>
      <c r="R12" s="234"/>
    </row>
    <row r="13" spans="1:18" s="232" customFormat="1" ht="21.95" customHeight="1">
      <c r="A13" s="212" t="s">
        <v>1060</v>
      </c>
      <c r="B13" s="213">
        <v>611423</v>
      </c>
      <c r="C13" s="213">
        <v>229508.09377199999</v>
      </c>
      <c r="D13" s="214">
        <v>1.8085655401868781E-3</v>
      </c>
      <c r="E13" s="215">
        <v>0.37536712516866388</v>
      </c>
      <c r="F13" s="213">
        <v>2300785</v>
      </c>
      <c r="G13" s="213">
        <v>327075.12664129998</v>
      </c>
      <c r="H13" s="214">
        <v>2.5774115124818395E-3</v>
      </c>
      <c r="I13" s="216">
        <v>587453</v>
      </c>
      <c r="J13" s="216">
        <v>221334.5716771</v>
      </c>
      <c r="K13" s="216">
        <v>1804651</v>
      </c>
      <c r="L13" s="216">
        <v>306339.1639172</v>
      </c>
      <c r="M13" s="200" t="s">
        <v>1060</v>
      </c>
      <c r="Q13" s="234"/>
      <c r="R13" s="234"/>
    </row>
    <row r="14" spans="1:18" s="232" customFormat="1" ht="21.95" customHeight="1">
      <c r="A14" s="212" t="s">
        <v>1061</v>
      </c>
      <c r="B14" s="213">
        <v>779835</v>
      </c>
      <c r="C14" s="213">
        <v>556793.64976069995</v>
      </c>
      <c r="D14" s="214">
        <v>4.3876352742159268E-3</v>
      </c>
      <c r="E14" s="215">
        <v>0.71398904865862645</v>
      </c>
      <c r="F14" s="213">
        <v>3080620</v>
      </c>
      <c r="G14" s="213">
        <v>883868.77640199987</v>
      </c>
      <c r="H14" s="214">
        <v>6.965046786697765E-3</v>
      </c>
      <c r="I14" s="216">
        <v>779007</v>
      </c>
      <c r="J14" s="216">
        <v>552644.72617669997</v>
      </c>
      <c r="K14" s="216">
        <v>2583658</v>
      </c>
      <c r="L14" s="216">
        <v>858983.89009390003</v>
      </c>
      <c r="M14" s="200" t="s">
        <v>1061</v>
      </c>
      <c r="Q14" s="234"/>
      <c r="R14" s="234"/>
    </row>
    <row r="15" spans="1:18" s="232" customFormat="1" ht="21.95" customHeight="1">
      <c r="A15" s="212" t="s">
        <v>1026</v>
      </c>
      <c r="B15" s="213">
        <v>623401</v>
      </c>
      <c r="C15" s="213">
        <v>875250.38935940003</v>
      </c>
      <c r="D15" s="214">
        <v>6.8971323286014701E-3</v>
      </c>
      <c r="E15" s="215">
        <v>1.4039925976368341</v>
      </c>
      <c r="F15" s="213">
        <v>3704021</v>
      </c>
      <c r="G15" s="213">
        <v>1759119.1657614</v>
      </c>
      <c r="H15" s="214">
        <v>1.3862179115299236E-2</v>
      </c>
      <c r="I15" s="216">
        <v>619607</v>
      </c>
      <c r="J15" s="216">
        <v>864338.26788119995</v>
      </c>
      <c r="K15" s="216">
        <v>3203265</v>
      </c>
      <c r="L15" s="216">
        <v>1723322.1579751</v>
      </c>
      <c r="M15" s="200" t="s">
        <v>1026</v>
      </c>
      <c r="Q15" s="234"/>
      <c r="R15" s="234"/>
    </row>
    <row r="16" spans="1:18" s="232" customFormat="1" ht="21.95" customHeight="1">
      <c r="A16" s="212" t="s">
        <v>1027</v>
      </c>
      <c r="B16" s="213">
        <v>341605</v>
      </c>
      <c r="C16" s="213">
        <v>833946.29316420003</v>
      </c>
      <c r="D16" s="214">
        <v>6.57164853489521E-3</v>
      </c>
      <c r="E16" s="215">
        <v>2.4412590365018079</v>
      </c>
      <c r="F16" s="213">
        <v>4045626</v>
      </c>
      <c r="G16" s="213">
        <v>2593065.4589256002</v>
      </c>
      <c r="H16" s="214">
        <v>2.0433827650194445E-2</v>
      </c>
      <c r="I16" s="216">
        <v>345033</v>
      </c>
      <c r="J16" s="216">
        <v>840105.61051100004</v>
      </c>
      <c r="K16" s="216">
        <v>3548298</v>
      </c>
      <c r="L16" s="216">
        <v>2563427.7684861002</v>
      </c>
      <c r="M16" s="200" t="s">
        <v>1027</v>
      </c>
      <c r="P16" s="235"/>
      <c r="Q16" s="235"/>
      <c r="R16" s="235"/>
    </row>
    <row r="17" spans="1:18" s="232" customFormat="1" ht="21.95" customHeight="1">
      <c r="A17" s="212" t="s">
        <v>1028</v>
      </c>
      <c r="B17" s="213">
        <v>229529</v>
      </c>
      <c r="C17" s="213">
        <v>792422.98837429995</v>
      </c>
      <c r="D17" s="214">
        <v>6.244437337575545E-3</v>
      </c>
      <c r="E17" s="215">
        <v>3.4523872293884432</v>
      </c>
      <c r="F17" s="213">
        <v>4275155</v>
      </c>
      <c r="G17" s="213">
        <v>3385488.4472999</v>
      </c>
      <c r="H17" s="214">
        <v>2.6678264987769991E-2</v>
      </c>
      <c r="I17" s="216">
        <v>231388</v>
      </c>
      <c r="J17" s="216">
        <v>797803.13257280004</v>
      </c>
      <c r="K17" s="216">
        <v>3779686</v>
      </c>
      <c r="L17" s="216">
        <v>3361230.9010589002</v>
      </c>
      <c r="M17" s="200" t="s">
        <v>1028</v>
      </c>
      <c r="P17" s="235"/>
      <c r="Q17" s="235"/>
      <c r="R17" s="235"/>
    </row>
    <row r="18" spans="1:18" s="232" customFormat="1" ht="21.95" customHeight="1">
      <c r="A18" s="212" t="s">
        <v>1029</v>
      </c>
      <c r="B18" s="213">
        <v>185565</v>
      </c>
      <c r="C18" s="213">
        <v>833527.4995867</v>
      </c>
      <c r="D18" s="214">
        <v>6.5683483653008832E-3</v>
      </c>
      <c r="E18" s="215">
        <v>4.4918357426599842</v>
      </c>
      <c r="F18" s="213">
        <v>4460720</v>
      </c>
      <c r="G18" s="213">
        <v>4219015.9468866</v>
      </c>
      <c r="H18" s="214">
        <v>3.3246613353070872E-2</v>
      </c>
      <c r="I18" s="216">
        <v>182994</v>
      </c>
      <c r="J18" s="216">
        <v>820310.78561699996</v>
      </c>
      <c r="K18" s="216">
        <v>3962680</v>
      </c>
      <c r="L18" s="216">
        <v>4181541.6866759001</v>
      </c>
      <c r="M18" s="200" t="s">
        <v>1029</v>
      </c>
      <c r="P18" s="235"/>
      <c r="Q18" s="235"/>
      <c r="R18" s="235"/>
    </row>
    <row r="19" spans="1:18" s="232" customFormat="1" ht="21.95" customHeight="1">
      <c r="A19" s="212" t="s">
        <v>1030</v>
      </c>
      <c r="B19" s="213">
        <v>456686</v>
      </c>
      <c r="C19" s="213">
        <v>3211107.8281509001</v>
      </c>
      <c r="D19" s="214">
        <v>2.5304113978600617E-2</v>
      </c>
      <c r="E19" s="215">
        <v>7.0313253048065851</v>
      </c>
      <c r="F19" s="213">
        <v>4917406</v>
      </c>
      <c r="G19" s="213">
        <v>7430123.7750375001</v>
      </c>
      <c r="H19" s="214">
        <v>5.8550727331671486E-2</v>
      </c>
      <c r="I19" s="216">
        <v>459180</v>
      </c>
      <c r="J19" s="216">
        <v>3220499.3559757001</v>
      </c>
      <c r="K19" s="216">
        <v>4421860</v>
      </c>
      <c r="L19" s="216">
        <v>7402041.0426516002</v>
      </c>
      <c r="M19" s="200" t="s">
        <v>1030</v>
      </c>
      <c r="P19" s="235"/>
      <c r="Q19" s="235"/>
      <c r="R19" s="235"/>
    </row>
    <row r="20" spans="1:18" s="232" customFormat="1" ht="21.95" customHeight="1">
      <c r="A20" s="212" t="s">
        <v>1031</v>
      </c>
      <c r="B20" s="213">
        <v>358520</v>
      </c>
      <c r="C20" s="213">
        <v>5610642.5202812999</v>
      </c>
      <c r="D20" s="214">
        <v>4.4212883971615199E-2</v>
      </c>
      <c r="E20" s="215">
        <v>15.649454759236026</v>
      </c>
      <c r="F20" s="213">
        <v>5275926</v>
      </c>
      <c r="G20" s="213">
        <v>13040766.295318801</v>
      </c>
      <c r="H20" s="214">
        <v>0.10276361130328669</v>
      </c>
      <c r="I20" s="216">
        <v>358318</v>
      </c>
      <c r="J20" s="216">
        <v>5615373.8168711001</v>
      </c>
      <c r="K20" s="216">
        <v>4780178</v>
      </c>
      <c r="L20" s="216">
        <v>13017414.8595227</v>
      </c>
      <c r="M20" s="200" t="s">
        <v>1031</v>
      </c>
      <c r="P20" s="235"/>
      <c r="Q20" s="235"/>
      <c r="R20" s="235"/>
    </row>
    <row r="21" spans="1:18" s="232" customFormat="1" ht="21.95" customHeight="1">
      <c r="A21" s="212" t="s">
        <v>1032</v>
      </c>
      <c r="B21" s="213">
        <v>160800</v>
      </c>
      <c r="C21" s="213">
        <v>5704382.4427725002</v>
      </c>
      <c r="D21" s="214">
        <v>4.4951571617750222E-2</v>
      </c>
      <c r="E21" s="215">
        <v>35.47501519137127</v>
      </c>
      <c r="F21" s="213">
        <v>5436726</v>
      </c>
      <c r="G21" s="213">
        <v>18745148.738091301</v>
      </c>
      <c r="H21" s="214">
        <v>0.14771518292103691</v>
      </c>
      <c r="I21" s="216">
        <v>164471</v>
      </c>
      <c r="J21" s="216">
        <v>5833124.8139594002</v>
      </c>
      <c r="K21" s="216">
        <v>4944649</v>
      </c>
      <c r="L21" s="216">
        <v>18850539.673482101</v>
      </c>
      <c r="M21" s="200" t="s">
        <v>1032</v>
      </c>
      <c r="P21" s="235"/>
      <c r="Q21" s="235"/>
      <c r="R21" s="235"/>
    </row>
    <row r="22" spans="1:18" s="232" customFormat="1" ht="21.95" customHeight="1">
      <c r="A22" s="212" t="s">
        <v>1033</v>
      </c>
      <c r="B22" s="213">
        <v>69314</v>
      </c>
      <c r="C22" s="213">
        <v>4196878.4167101998</v>
      </c>
      <c r="D22" s="214">
        <v>3.3072165587138665E-2</v>
      </c>
      <c r="E22" s="215">
        <v>60.548784036561152</v>
      </c>
      <c r="F22" s="213">
        <v>5506040</v>
      </c>
      <c r="G22" s="213">
        <v>22942027.154801503</v>
      </c>
      <c r="H22" s="214">
        <v>0.1807873485081756</v>
      </c>
      <c r="I22" s="216">
        <v>69265</v>
      </c>
      <c r="J22" s="216">
        <v>4189861.0800044001</v>
      </c>
      <c r="K22" s="216">
        <v>5013914</v>
      </c>
      <c r="L22" s="216">
        <v>23040400.753486503</v>
      </c>
      <c r="M22" s="200" t="s">
        <v>1033</v>
      </c>
      <c r="P22" s="235"/>
      <c r="Q22" s="235"/>
      <c r="R22" s="235"/>
    </row>
    <row r="23" spans="1:18" s="232" customFormat="1" ht="21.95" customHeight="1">
      <c r="A23" s="212" t="s">
        <v>1034</v>
      </c>
      <c r="B23" s="213">
        <v>36433</v>
      </c>
      <c r="C23" s="213">
        <v>3154646.6430429001</v>
      </c>
      <c r="D23" s="214">
        <v>2.4859189566279524E-2</v>
      </c>
      <c r="E23" s="215">
        <v>86.587616804624929</v>
      </c>
      <c r="F23" s="213">
        <v>5542473</v>
      </c>
      <c r="G23" s="213">
        <v>26096673.797844402</v>
      </c>
      <c r="H23" s="214">
        <v>0.20564653807445513</v>
      </c>
      <c r="I23" s="216">
        <v>36542</v>
      </c>
      <c r="J23" s="216">
        <v>3166288.9572055</v>
      </c>
      <c r="K23" s="216">
        <v>5050456</v>
      </c>
      <c r="L23" s="216">
        <v>26206689.710692003</v>
      </c>
      <c r="M23" s="200" t="s">
        <v>1034</v>
      </c>
      <c r="P23" s="235"/>
      <c r="Q23" s="235"/>
      <c r="R23" s="235"/>
    </row>
    <row r="24" spans="1:18" s="232" customFormat="1" ht="21.95" customHeight="1">
      <c r="A24" s="212" t="s">
        <v>1035</v>
      </c>
      <c r="B24" s="213">
        <v>93560</v>
      </c>
      <c r="C24" s="213">
        <v>19577165.4091537</v>
      </c>
      <c r="D24" s="214">
        <v>0.15427162568265615</v>
      </c>
      <c r="E24" s="215">
        <v>209.24717196615754</v>
      </c>
      <c r="F24" s="213">
        <v>5636033</v>
      </c>
      <c r="G24" s="213">
        <v>45673839.206998102</v>
      </c>
      <c r="H24" s="214">
        <v>0.35991816375711128</v>
      </c>
      <c r="I24" s="216">
        <v>93416</v>
      </c>
      <c r="J24" s="216">
        <v>19505764.833699599</v>
      </c>
      <c r="K24" s="216">
        <v>5143872</v>
      </c>
      <c r="L24" s="216">
        <v>45712454.544391602</v>
      </c>
      <c r="M24" s="200" t="s">
        <v>1035</v>
      </c>
      <c r="P24" s="235"/>
      <c r="Q24" s="235"/>
      <c r="R24" s="235"/>
    </row>
    <row r="25" spans="1:18" s="232" customFormat="1" ht="21.95" customHeight="1">
      <c r="A25" s="212" t="s">
        <v>1036</v>
      </c>
      <c r="B25" s="213">
        <v>17518</v>
      </c>
      <c r="C25" s="213">
        <v>12077405.666078901</v>
      </c>
      <c r="D25" s="214">
        <v>9.5172154251898858E-2</v>
      </c>
      <c r="E25" s="215">
        <v>689.4283403401588</v>
      </c>
      <c r="F25" s="213">
        <v>5653551</v>
      </c>
      <c r="G25" s="213">
        <v>57751244.873077005</v>
      </c>
      <c r="H25" s="214">
        <v>0.45509031800901012</v>
      </c>
      <c r="I25" s="216">
        <v>17573</v>
      </c>
      <c r="J25" s="216">
        <v>12130634.125889</v>
      </c>
      <c r="K25" s="216">
        <v>5161445</v>
      </c>
      <c r="L25" s="216">
        <v>57843088.670280606</v>
      </c>
      <c r="M25" s="200" t="s">
        <v>1036</v>
      </c>
      <c r="P25" s="234"/>
      <c r="Q25" s="235"/>
      <c r="R25" s="234"/>
    </row>
    <row r="26" spans="1:18" s="232" customFormat="1" ht="21.95" customHeight="1">
      <c r="A26" s="212" t="s">
        <v>1037</v>
      </c>
      <c r="B26" s="213">
        <v>8665</v>
      </c>
      <c r="C26" s="213">
        <v>10137136.4399391</v>
      </c>
      <c r="D26" s="214">
        <v>7.9882479698775904E-2</v>
      </c>
      <c r="E26" s="215">
        <v>1169.8945689485402</v>
      </c>
      <c r="F26" s="213">
        <v>5662216</v>
      </c>
      <c r="G26" s="213">
        <v>67888381.313016102</v>
      </c>
      <c r="H26" s="214">
        <v>0.53497279770778605</v>
      </c>
      <c r="I26" s="216">
        <v>8741</v>
      </c>
      <c r="J26" s="216">
        <v>10155051.0185699</v>
      </c>
      <c r="K26" s="216">
        <v>5170186</v>
      </c>
      <c r="L26" s="216">
        <v>67998139.688850507</v>
      </c>
      <c r="M26" s="200" t="s">
        <v>1037</v>
      </c>
      <c r="P26" s="234"/>
      <c r="Q26" s="235"/>
      <c r="R26" s="234"/>
    </row>
    <row r="27" spans="1:18" s="232" customFormat="1" ht="21.95" customHeight="1">
      <c r="A27" s="212" t="s">
        <v>1038</v>
      </c>
      <c r="B27" s="213">
        <v>2788</v>
      </c>
      <c r="C27" s="213">
        <v>4809277.8210803997</v>
      </c>
      <c r="D27" s="214">
        <v>3.7897984325693482E-2</v>
      </c>
      <c r="E27" s="215">
        <v>1724.992044863845</v>
      </c>
      <c r="F27" s="213">
        <v>5665004</v>
      </c>
      <c r="G27" s="213">
        <v>72697659.134096503</v>
      </c>
      <c r="H27" s="214">
        <v>0.57287078203347952</v>
      </c>
      <c r="I27" s="216">
        <v>2787</v>
      </c>
      <c r="J27" s="216">
        <v>4801974.0613805996</v>
      </c>
      <c r="K27" s="216">
        <v>5172973</v>
      </c>
      <c r="L27" s="216">
        <v>72800113.750231102</v>
      </c>
      <c r="M27" s="200" t="s">
        <v>1038</v>
      </c>
      <c r="P27" s="234"/>
      <c r="Q27" s="236"/>
      <c r="R27" s="234"/>
    </row>
    <row r="28" spans="1:18" s="232" customFormat="1" ht="21.95" customHeight="1">
      <c r="A28" s="212" t="s">
        <v>1039</v>
      </c>
      <c r="B28" s="213">
        <v>1988</v>
      </c>
      <c r="C28" s="213">
        <v>4398798.6673547002</v>
      </c>
      <c r="D28" s="214">
        <v>3.4663333903600428E-2</v>
      </c>
      <c r="E28" s="215">
        <v>2212.6753859933101</v>
      </c>
      <c r="F28" s="213">
        <v>5666992</v>
      </c>
      <c r="G28" s="213">
        <v>77096457.801451206</v>
      </c>
      <c r="H28" s="214">
        <v>0.60753411593707995</v>
      </c>
      <c r="I28" s="216">
        <v>2033</v>
      </c>
      <c r="J28" s="216">
        <v>4497156.3550089002</v>
      </c>
      <c r="K28" s="216">
        <v>5175006</v>
      </c>
      <c r="L28" s="216">
        <v>77297270.105240002</v>
      </c>
      <c r="M28" s="200" t="s">
        <v>1039</v>
      </c>
      <c r="P28" s="234"/>
      <c r="Q28" s="237"/>
      <c r="R28" s="234"/>
    </row>
    <row r="29" spans="1:18" s="232" customFormat="1" ht="21.95" customHeight="1">
      <c r="A29" s="212" t="s">
        <v>1040</v>
      </c>
      <c r="B29" s="213">
        <v>1385</v>
      </c>
      <c r="C29" s="213">
        <v>3771685.1264033001</v>
      </c>
      <c r="D29" s="214">
        <v>2.9721565091403335E-2</v>
      </c>
      <c r="E29" s="215">
        <v>2723.2383584139352</v>
      </c>
      <c r="F29" s="213">
        <v>5668377</v>
      </c>
      <c r="G29" s="213">
        <v>80868142.927854508</v>
      </c>
      <c r="H29" s="214">
        <v>0.63725568102848329</v>
      </c>
      <c r="I29" s="216">
        <v>1362</v>
      </c>
      <c r="J29" s="216">
        <v>3704949.8403936001</v>
      </c>
      <c r="K29" s="216">
        <v>5176368</v>
      </c>
      <c r="L29" s="216">
        <v>81002219.945633605</v>
      </c>
      <c r="M29" s="200" t="s">
        <v>1040</v>
      </c>
      <c r="P29" s="234"/>
      <c r="Q29" s="235"/>
      <c r="R29" s="234"/>
    </row>
    <row r="30" spans="1:18" s="232" customFormat="1" ht="21.95" customHeight="1">
      <c r="A30" s="212" t="s">
        <v>1041</v>
      </c>
      <c r="B30" s="213">
        <v>1050</v>
      </c>
      <c r="C30" s="213">
        <v>3394925.0645714998</v>
      </c>
      <c r="D30" s="214">
        <v>2.6752627248955874E-2</v>
      </c>
      <c r="E30" s="215">
        <v>3233.2619662585712</v>
      </c>
      <c r="F30" s="213">
        <v>5669427</v>
      </c>
      <c r="G30" s="213">
        <v>84263067.992426008</v>
      </c>
      <c r="H30" s="214">
        <v>0.66400830827743917</v>
      </c>
      <c r="I30" s="216">
        <v>1066</v>
      </c>
      <c r="J30" s="216">
        <v>3452360.8023899999</v>
      </c>
      <c r="K30" s="216">
        <v>5177434</v>
      </c>
      <c r="L30" s="216">
        <v>84454580.748023599</v>
      </c>
      <c r="M30" s="200" t="s">
        <v>1041</v>
      </c>
      <c r="P30" s="238"/>
      <c r="Q30" s="235"/>
      <c r="R30" s="234"/>
    </row>
    <row r="31" spans="1:18" s="232" customFormat="1" ht="21.95" customHeight="1">
      <c r="A31" s="212" t="s">
        <v>1042</v>
      </c>
      <c r="B31" s="213">
        <v>757</v>
      </c>
      <c r="C31" s="213">
        <v>2827191.1966646002</v>
      </c>
      <c r="D31" s="214">
        <v>2.2278781065067192E-2</v>
      </c>
      <c r="E31" s="215">
        <v>3734.7307749862616</v>
      </c>
      <c r="F31" s="213">
        <v>5670184</v>
      </c>
      <c r="G31" s="213">
        <v>87090259.18909061</v>
      </c>
      <c r="H31" s="214">
        <v>0.68628708934250637</v>
      </c>
      <c r="I31" s="216">
        <v>725</v>
      </c>
      <c r="J31" s="216">
        <v>2709816.1424250002</v>
      </c>
      <c r="K31" s="216">
        <v>5178159</v>
      </c>
      <c r="L31" s="216">
        <v>87164396.8904486</v>
      </c>
      <c r="M31" s="200" t="s">
        <v>1042</v>
      </c>
      <c r="P31" s="235"/>
      <c r="Q31" s="235"/>
      <c r="R31" s="234"/>
    </row>
    <row r="32" spans="1:18" s="232" customFormat="1" ht="21.95" customHeight="1">
      <c r="A32" s="212" t="s">
        <v>1043</v>
      </c>
      <c r="B32" s="213">
        <v>1188</v>
      </c>
      <c r="C32" s="213">
        <v>5363564.6275044996</v>
      </c>
      <c r="D32" s="214">
        <v>4.2265865218272108E-2</v>
      </c>
      <c r="E32" s="215">
        <v>4514.7850399869521</v>
      </c>
      <c r="F32" s="213">
        <v>5671372</v>
      </c>
      <c r="G32" s="213">
        <v>92453823.816595107</v>
      </c>
      <c r="H32" s="214">
        <v>0.72855295456077851</v>
      </c>
      <c r="I32" s="216">
        <v>1254</v>
      </c>
      <c r="J32" s="216">
        <v>5672083.8015651004</v>
      </c>
      <c r="K32" s="216">
        <v>5179413</v>
      </c>
      <c r="L32" s="216">
        <v>92836480.692013696</v>
      </c>
      <c r="M32" s="200" t="s">
        <v>1043</v>
      </c>
      <c r="P32" s="235"/>
      <c r="Q32" s="235"/>
      <c r="R32" s="235"/>
    </row>
    <row r="33" spans="1:18" s="232" customFormat="1" ht="21.95" customHeight="1">
      <c r="A33" s="212" t="s">
        <v>1044</v>
      </c>
      <c r="B33" s="213">
        <v>3094</v>
      </c>
      <c r="C33" s="213">
        <v>34446799.175638303</v>
      </c>
      <c r="D33" s="214">
        <v>0.27144704543922155</v>
      </c>
      <c r="E33" s="215">
        <v>11133.419255216</v>
      </c>
      <c r="F33" s="213">
        <v>5674466</v>
      </c>
      <c r="G33" s="213">
        <v>126900622.99223341</v>
      </c>
      <c r="H33" s="214">
        <v>1</v>
      </c>
      <c r="I33" s="216">
        <v>2930</v>
      </c>
      <c r="J33" s="216">
        <v>31326353.992803901</v>
      </c>
      <c r="K33" s="216">
        <v>5182343</v>
      </c>
      <c r="L33" s="216">
        <v>124162834.6848176</v>
      </c>
      <c r="M33" s="200" t="s">
        <v>1044</v>
      </c>
      <c r="P33" s="235"/>
      <c r="Q33" s="235"/>
      <c r="R33" s="235"/>
    </row>
    <row r="34" spans="1:18" s="232" customFormat="1" ht="8.1" customHeight="1">
      <c r="A34" s="212"/>
      <c r="B34" s="223"/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00"/>
      <c r="P34" s="235"/>
      <c r="Q34" s="235"/>
      <c r="R34" s="235"/>
    </row>
    <row r="35" spans="1:18" s="232" customFormat="1" ht="24.95" customHeight="1">
      <c r="A35" s="38" t="s">
        <v>308</v>
      </c>
      <c r="B35" s="224">
        <v>5674466</v>
      </c>
      <c r="C35" s="224">
        <v>126900622.99223341</v>
      </c>
      <c r="D35" s="225">
        <v>1</v>
      </c>
      <c r="E35" s="226">
        <v>22.363447589999378</v>
      </c>
      <c r="F35" s="227">
        <v>5674466</v>
      </c>
      <c r="G35" s="227">
        <v>126900622.99223341</v>
      </c>
      <c r="H35" s="225">
        <v>1</v>
      </c>
      <c r="I35" s="227">
        <v>5182343</v>
      </c>
      <c r="J35" s="227">
        <v>124162834.6848176</v>
      </c>
      <c r="K35" s="227">
        <v>5182343</v>
      </c>
      <c r="L35" s="227">
        <v>124162834.6848176</v>
      </c>
      <c r="M35" s="228" t="s">
        <v>308</v>
      </c>
      <c r="P35" s="235"/>
      <c r="Q35" s="235"/>
      <c r="R35" s="235"/>
    </row>
    <row r="36" spans="1:18" s="232" customFormat="1">
      <c r="A36" s="42" t="s">
        <v>39</v>
      </c>
      <c r="B36" s="199"/>
      <c r="C36" s="229"/>
      <c r="D36" s="199"/>
      <c r="E36" s="199"/>
      <c r="F36" s="199"/>
      <c r="G36" s="199"/>
      <c r="H36" s="230"/>
      <c r="I36" s="199"/>
      <c r="J36" s="199"/>
      <c r="K36" s="199"/>
      <c r="L36" s="199"/>
      <c r="M36" s="199"/>
      <c r="P36" s="235"/>
      <c r="Q36" s="235"/>
      <c r="R36" s="235"/>
    </row>
    <row r="37" spans="1:18">
      <c r="A37" s="43" t="s">
        <v>40</v>
      </c>
      <c r="B37" s="199"/>
      <c r="C37" s="199"/>
      <c r="D37" s="199"/>
      <c r="E37" s="199"/>
      <c r="F37" s="199"/>
      <c r="G37" s="199"/>
      <c r="H37" s="230"/>
      <c r="I37" s="199"/>
      <c r="J37" s="199"/>
      <c r="K37" s="199"/>
      <c r="L37" s="199"/>
      <c r="M37" s="199"/>
    </row>
    <row r="38" spans="1:18">
      <c r="A38" s="45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  <c r="M38" s="199"/>
    </row>
    <row r="39" spans="1:18">
      <c r="A39" s="199"/>
      <c r="B39" s="199"/>
      <c r="C39" s="199"/>
      <c r="D39" s="199"/>
      <c r="E39" s="199"/>
      <c r="F39" s="199"/>
      <c r="G39" s="199"/>
      <c r="H39" s="230"/>
      <c r="I39" s="199"/>
      <c r="J39" s="199"/>
      <c r="K39" s="199"/>
      <c r="L39" s="199"/>
      <c r="M39" s="199"/>
    </row>
  </sheetData>
  <mergeCells count="7">
    <mergeCell ref="A2:M2"/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0" pageOrder="overThenDown" orientation="portrait" horizontalDpi="4294967295" verticalDpi="4294967295" r:id="rId1"/>
  <headerFooter>
    <oddFooter>&amp;C&amp;"Maiandra GD,Regular"&amp;9&amp;P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A2" sqref="A2:M3"/>
    </sheetView>
  </sheetViews>
  <sheetFormatPr defaultRowHeight="12.75"/>
  <cols>
    <col min="1" max="1" width="25.7109375" style="239" customWidth="1"/>
    <col min="2" max="6" width="10.28515625" style="239" customWidth="1"/>
    <col min="7" max="7" width="10.7109375" style="239" customWidth="1"/>
    <col min="8" max="8" width="11.28515625" style="239" customWidth="1"/>
    <col min="9" max="9" width="16.140625" style="239" customWidth="1"/>
    <col min="10" max="10" width="16.85546875" style="239" customWidth="1"/>
    <col min="11" max="11" width="16.5703125" style="239" customWidth="1"/>
    <col min="12" max="12" width="17.140625" style="239" customWidth="1"/>
    <col min="13" max="13" width="31.42578125" style="239" customWidth="1"/>
    <col min="14" max="16384" width="9.140625" style="239"/>
  </cols>
  <sheetData>
    <row r="1" spans="1:18" s="232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200" t="s">
        <v>1070</v>
      </c>
    </row>
    <row r="2" spans="1:18" s="232" customFormat="1" ht="15" customHeight="1">
      <c r="A2" s="1211" t="s">
        <v>1071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</row>
    <row r="3" spans="1:18" s="232" customFormat="1" ht="15" customHeight="1">
      <c r="A3" s="1211" t="s">
        <v>52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1211"/>
    </row>
    <row r="4" spans="1:18" s="232" customFormat="1" ht="15" customHeight="1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0" t="s">
        <v>2</v>
      </c>
    </row>
    <row r="5" spans="1:18" s="232" customFormat="1" ht="17.100000000000001" customHeight="1">
      <c r="A5" s="6"/>
      <c r="B5" s="1212" t="s">
        <v>3</v>
      </c>
      <c r="C5" s="1213"/>
      <c r="D5" s="1213"/>
      <c r="E5" s="1213"/>
      <c r="F5" s="1213"/>
      <c r="G5" s="1213"/>
      <c r="H5" s="1214"/>
      <c r="I5" s="1215" t="s">
        <v>4</v>
      </c>
      <c r="J5" s="1213"/>
      <c r="K5" s="1213"/>
      <c r="L5" s="1214"/>
      <c r="M5" s="6"/>
    </row>
    <row r="6" spans="1:18" s="232" customFormat="1" ht="17.100000000000001" customHeight="1">
      <c r="A6" s="203"/>
      <c r="B6" s="1216" t="s">
        <v>1048</v>
      </c>
      <c r="C6" s="1217"/>
      <c r="D6" s="1217"/>
      <c r="E6" s="1218"/>
      <c r="F6" s="1219" t="s">
        <v>1049</v>
      </c>
      <c r="G6" s="1220"/>
      <c r="H6" s="1221"/>
      <c r="I6" s="1222" t="s">
        <v>1048</v>
      </c>
      <c r="J6" s="1222"/>
      <c r="K6" s="1222" t="s">
        <v>1049</v>
      </c>
      <c r="L6" s="1222"/>
      <c r="M6" s="203"/>
    </row>
    <row r="7" spans="1:18" s="232" customFormat="1" ht="45.75" customHeight="1">
      <c r="A7" s="59" t="s">
        <v>1004</v>
      </c>
      <c r="B7" s="204" t="s">
        <v>1050</v>
      </c>
      <c r="C7" s="205" t="s">
        <v>7</v>
      </c>
      <c r="D7" s="204" t="s">
        <v>1051</v>
      </c>
      <c r="E7" s="204" t="s">
        <v>1052</v>
      </c>
      <c r="F7" s="206" t="s">
        <v>1050</v>
      </c>
      <c r="G7" s="205" t="s">
        <v>7</v>
      </c>
      <c r="H7" s="204" t="s">
        <v>1053</v>
      </c>
      <c r="I7" s="204" t="s">
        <v>1050</v>
      </c>
      <c r="J7" s="205" t="s">
        <v>7</v>
      </c>
      <c r="K7" s="204" t="s">
        <v>1050</v>
      </c>
      <c r="L7" s="205" t="s">
        <v>7</v>
      </c>
      <c r="M7" s="207" t="s">
        <v>1004</v>
      </c>
    </row>
    <row r="8" spans="1:18" s="232" customFormat="1" ht="15" customHeight="1">
      <c r="A8" s="208" t="s">
        <v>10</v>
      </c>
      <c r="B8" s="205" t="s">
        <v>11</v>
      </c>
      <c r="C8" s="205" t="s">
        <v>12</v>
      </c>
      <c r="D8" s="205" t="s">
        <v>13</v>
      </c>
      <c r="E8" s="205" t="s">
        <v>14</v>
      </c>
      <c r="F8" s="209" t="s">
        <v>15</v>
      </c>
      <c r="G8" s="205" t="s">
        <v>16</v>
      </c>
      <c r="H8" s="205" t="s">
        <v>17</v>
      </c>
      <c r="I8" s="205" t="s">
        <v>1018</v>
      </c>
      <c r="J8" s="205" t="s">
        <v>1054</v>
      </c>
      <c r="K8" s="205" t="s">
        <v>1020</v>
      </c>
      <c r="L8" s="205" t="s">
        <v>1055</v>
      </c>
      <c r="M8" s="205" t="s">
        <v>1056</v>
      </c>
    </row>
    <row r="9" spans="1:18" s="232" customFormat="1" ht="8.1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232" customFormat="1" ht="21.95" customHeight="1">
      <c r="A10" s="212" t="s">
        <v>1057</v>
      </c>
      <c r="B10" s="213">
        <v>48341</v>
      </c>
      <c r="C10" s="213">
        <v>720.24616140000001</v>
      </c>
      <c r="D10" s="214">
        <v>1.568574217908929E-5</v>
      </c>
      <c r="E10" s="215">
        <v>1.4899281384332141E-2</v>
      </c>
      <c r="F10" s="213">
        <v>48341</v>
      </c>
      <c r="G10" s="213">
        <v>720.24616140000001</v>
      </c>
      <c r="H10" s="214">
        <v>1.568574217908929E-5</v>
      </c>
      <c r="I10" s="216">
        <v>49063</v>
      </c>
      <c r="J10" s="216">
        <v>694.97553700000003</v>
      </c>
      <c r="K10" s="216">
        <v>49063</v>
      </c>
      <c r="L10" s="216">
        <v>694.97553700000003</v>
      </c>
      <c r="M10" s="200" t="s">
        <v>1057</v>
      </c>
      <c r="P10" s="233"/>
    </row>
    <row r="11" spans="1:18" s="232" customFormat="1" ht="21.95" customHeight="1">
      <c r="A11" s="212" t="s">
        <v>1058</v>
      </c>
      <c r="B11" s="213">
        <v>35516</v>
      </c>
      <c r="C11" s="213">
        <v>2699.0377251</v>
      </c>
      <c r="D11" s="214">
        <v>5.8780472783446171E-5</v>
      </c>
      <c r="E11" s="215">
        <v>7.5994980434170509E-2</v>
      </c>
      <c r="F11" s="213">
        <v>83857</v>
      </c>
      <c r="G11" s="213">
        <v>3419.2838864999999</v>
      </c>
      <c r="H11" s="214">
        <v>7.4466214962535458E-5</v>
      </c>
      <c r="I11" s="216">
        <v>35909</v>
      </c>
      <c r="J11" s="216">
        <v>2704.5174315999998</v>
      </c>
      <c r="K11" s="216">
        <v>84972</v>
      </c>
      <c r="L11" s="216">
        <v>3399.4929685999996</v>
      </c>
      <c r="M11" s="200" t="s">
        <v>1058</v>
      </c>
    </row>
    <row r="12" spans="1:18" s="232" customFormat="1" ht="21.95" customHeight="1">
      <c r="A12" s="212" t="s">
        <v>1059</v>
      </c>
      <c r="B12" s="213">
        <v>154947</v>
      </c>
      <c r="C12" s="213">
        <v>27891.277291400002</v>
      </c>
      <c r="D12" s="214">
        <v>6.0742480569142305E-4</v>
      </c>
      <c r="E12" s="215">
        <v>0.1800052746513324</v>
      </c>
      <c r="F12" s="213">
        <v>238804</v>
      </c>
      <c r="G12" s="213">
        <v>31310.561177900003</v>
      </c>
      <c r="H12" s="214">
        <v>6.8189102065395859E-4</v>
      </c>
      <c r="I12" s="216">
        <v>156154</v>
      </c>
      <c r="J12" s="216">
        <v>28049.199175500002</v>
      </c>
      <c r="K12" s="216">
        <v>241126</v>
      </c>
      <c r="L12" s="216">
        <v>31448.692144100001</v>
      </c>
      <c r="M12" s="200" t="s">
        <v>1059</v>
      </c>
      <c r="Q12" s="234"/>
      <c r="R12" s="234"/>
    </row>
    <row r="13" spans="1:18" s="232" customFormat="1" ht="21.95" customHeight="1">
      <c r="A13" s="212" t="s">
        <v>1060</v>
      </c>
      <c r="B13" s="213">
        <v>314390</v>
      </c>
      <c r="C13" s="213">
        <v>117615.4402809</v>
      </c>
      <c r="D13" s="214">
        <v>2.5614651925950143E-3</v>
      </c>
      <c r="E13" s="215">
        <v>0.37410681090651737</v>
      </c>
      <c r="F13" s="213">
        <v>553194</v>
      </c>
      <c r="G13" s="213">
        <v>148926.00145879999</v>
      </c>
      <c r="H13" s="214">
        <v>3.2433562132489725E-3</v>
      </c>
      <c r="I13" s="216">
        <v>312385</v>
      </c>
      <c r="J13" s="216">
        <v>117252.885222</v>
      </c>
      <c r="K13" s="216">
        <v>553511</v>
      </c>
      <c r="L13" s="216">
        <v>148701.57736609998</v>
      </c>
      <c r="M13" s="200" t="s">
        <v>1060</v>
      </c>
      <c r="Q13" s="234"/>
      <c r="R13" s="234"/>
    </row>
    <row r="14" spans="1:18" s="232" customFormat="1" ht="21.95" customHeight="1">
      <c r="A14" s="212" t="s">
        <v>1061</v>
      </c>
      <c r="B14" s="213">
        <v>392234</v>
      </c>
      <c r="C14" s="213">
        <v>274000.30917540001</v>
      </c>
      <c r="D14" s="214">
        <v>5.9672629123936052E-3</v>
      </c>
      <c r="E14" s="215">
        <v>0.69856338098023119</v>
      </c>
      <c r="F14" s="213">
        <v>945428</v>
      </c>
      <c r="G14" s="213">
        <v>422926.3106342</v>
      </c>
      <c r="H14" s="214">
        <v>9.2106191256425777E-3</v>
      </c>
      <c r="I14" s="216">
        <v>395130</v>
      </c>
      <c r="J14" s="216">
        <v>274760.53529610002</v>
      </c>
      <c r="K14" s="216">
        <v>948641</v>
      </c>
      <c r="L14" s="216">
        <v>423462.1126622</v>
      </c>
      <c r="M14" s="200" t="s">
        <v>1061</v>
      </c>
      <c r="Q14" s="234"/>
      <c r="R14" s="234"/>
    </row>
    <row r="15" spans="1:18" s="232" customFormat="1" ht="21.95" customHeight="1">
      <c r="A15" s="212" t="s">
        <v>1026</v>
      </c>
      <c r="B15" s="213">
        <v>261143</v>
      </c>
      <c r="C15" s="213">
        <v>351123.91296280001</v>
      </c>
      <c r="D15" s="214">
        <v>7.6468844498134231E-3</v>
      </c>
      <c r="E15" s="215">
        <v>1.3445656707734843</v>
      </c>
      <c r="F15" s="213">
        <v>1206571</v>
      </c>
      <c r="G15" s="213">
        <v>774050.223597</v>
      </c>
      <c r="H15" s="214">
        <v>1.6857503575456002E-2</v>
      </c>
      <c r="I15" s="216">
        <v>263309</v>
      </c>
      <c r="J15" s="216">
        <v>352913.52979300002</v>
      </c>
      <c r="K15" s="216">
        <v>1211950</v>
      </c>
      <c r="L15" s="216">
        <v>776375.64245519997</v>
      </c>
      <c r="M15" s="200" t="s">
        <v>1026</v>
      </c>
      <c r="Q15" s="234"/>
      <c r="R15" s="234"/>
    </row>
    <row r="16" spans="1:18" s="232" customFormat="1" ht="21.95" customHeight="1">
      <c r="A16" s="212" t="s">
        <v>1027</v>
      </c>
      <c r="B16" s="213">
        <v>116623</v>
      </c>
      <c r="C16" s="213">
        <v>277147.37334310001</v>
      </c>
      <c r="D16" s="214">
        <v>6.0358006426879801E-3</v>
      </c>
      <c r="E16" s="215">
        <v>2.376438381306432</v>
      </c>
      <c r="F16" s="213">
        <v>1323194</v>
      </c>
      <c r="G16" s="213">
        <v>1051197.5969401</v>
      </c>
      <c r="H16" s="214">
        <v>2.2893304218143982E-2</v>
      </c>
      <c r="I16" s="216">
        <v>119129</v>
      </c>
      <c r="J16" s="216">
        <v>282282.75383120001</v>
      </c>
      <c r="K16" s="216">
        <v>1331079</v>
      </c>
      <c r="L16" s="216">
        <v>1058658.3962864</v>
      </c>
      <c r="M16" s="200" t="s">
        <v>1027</v>
      </c>
      <c r="P16" s="235"/>
      <c r="Q16" s="235"/>
      <c r="R16" s="235"/>
    </row>
    <row r="17" spans="1:18" s="232" customFormat="1" ht="21.95" customHeight="1">
      <c r="A17" s="212" t="s">
        <v>1028</v>
      </c>
      <c r="B17" s="213">
        <v>70788</v>
      </c>
      <c r="C17" s="213">
        <v>240029.52904669999</v>
      </c>
      <c r="D17" s="214">
        <v>5.2274368261489221E-3</v>
      </c>
      <c r="E17" s="215">
        <v>3.3908223010496128</v>
      </c>
      <c r="F17" s="213">
        <v>1393982</v>
      </c>
      <c r="G17" s="213">
        <v>1291227.1259868001</v>
      </c>
      <c r="H17" s="214">
        <v>2.8120741044292904E-2</v>
      </c>
      <c r="I17" s="216">
        <v>72302</v>
      </c>
      <c r="J17" s="216">
        <v>244864.7981671</v>
      </c>
      <c r="K17" s="216">
        <v>1403381</v>
      </c>
      <c r="L17" s="216">
        <v>1303523.1944535</v>
      </c>
      <c r="M17" s="200" t="s">
        <v>1028</v>
      </c>
      <c r="P17" s="235"/>
      <c r="Q17" s="235"/>
      <c r="R17" s="235"/>
    </row>
    <row r="18" spans="1:18" s="232" customFormat="1" ht="21.95" customHeight="1">
      <c r="A18" s="212" t="s">
        <v>1029</v>
      </c>
      <c r="B18" s="213">
        <v>48858</v>
      </c>
      <c r="C18" s="213">
        <v>217629.00565460001</v>
      </c>
      <c r="D18" s="214">
        <v>4.7395913457618346E-3</v>
      </c>
      <c r="E18" s="215">
        <v>4.4543167066723974</v>
      </c>
      <c r="F18" s="213">
        <v>1442840</v>
      </c>
      <c r="G18" s="213">
        <v>1508856.1316414</v>
      </c>
      <c r="H18" s="214">
        <v>3.2860332390054738E-2</v>
      </c>
      <c r="I18" s="216">
        <v>50267</v>
      </c>
      <c r="J18" s="216">
        <v>223590.6126659</v>
      </c>
      <c r="K18" s="216">
        <v>1453648</v>
      </c>
      <c r="L18" s="216">
        <v>1527113.8071194</v>
      </c>
      <c r="M18" s="200" t="s">
        <v>1029</v>
      </c>
      <c r="P18" s="235"/>
      <c r="Q18" s="235"/>
      <c r="R18" s="235"/>
    </row>
    <row r="19" spans="1:18" s="232" customFormat="1" ht="21.95" customHeight="1">
      <c r="A19" s="212" t="s">
        <v>1030</v>
      </c>
      <c r="B19" s="213">
        <v>131886</v>
      </c>
      <c r="C19" s="213">
        <v>880095.40522399999</v>
      </c>
      <c r="D19" s="214">
        <v>1.9166988120437871E-2</v>
      </c>
      <c r="E19" s="215">
        <v>6.6731526107699075</v>
      </c>
      <c r="F19" s="213">
        <v>1574726</v>
      </c>
      <c r="G19" s="213">
        <v>2388951.5368654002</v>
      </c>
      <c r="H19" s="214">
        <v>5.2027320510492615E-2</v>
      </c>
      <c r="I19" s="216">
        <v>136058</v>
      </c>
      <c r="J19" s="216">
        <v>902305.16902969999</v>
      </c>
      <c r="K19" s="216">
        <v>1589706</v>
      </c>
      <c r="L19" s="216">
        <v>2429418.9761490999</v>
      </c>
      <c r="M19" s="200" t="s">
        <v>1030</v>
      </c>
      <c r="P19" s="235"/>
      <c r="Q19" s="235"/>
      <c r="R19" s="235"/>
    </row>
    <row r="20" spans="1:18" s="232" customFormat="1" ht="21.95" customHeight="1">
      <c r="A20" s="212" t="s">
        <v>1031</v>
      </c>
      <c r="B20" s="213">
        <v>95895</v>
      </c>
      <c r="C20" s="213">
        <v>1497261.1554050001</v>
      </c>
      <c r="D20" s="214">
        <v>3.2607813435336107E-2</v>
      </c>
      <c r="E20" s="215">
        <v>15.613547686584285</v>
      </c>
      <c r="F20" s="213">
        <v>1670621</v>
      </c>
      <c r="G20" s="213">
        <v>3886212.6922704</v>
      </c>
      <c r="H20" s="214">
        <v>8.4635133945828708E-2</v>
      </c>
      <c r="I20" s="216">
        <v>98544</v>
      </c>
      <c r="J20" s="216">
        <v>1536710.6580812</v>
      </c>
      <c r="K20" s="216">
        <v>1688250</v>
      </c>
      <c r="L20" s="216">
        <v>3966129.6342302999</v>
      </c>
      <c r="M20" s="200" t="s">
        <v>1031</v>
      </c>
      <c r="P20" s="235"/>
      <c r="Q20" s="235"/>
      <c r="R20" s="235"/>
    </row>
    <row r="21" spans="1:18" s="232" customFormat="1" ht="21.95" customHeight="1">
      <c r="A21" s="212" t="s">
        <v>1032</v>
      </c>
      <c r="B21" s="213">
        <v>48706</v>
      </c>
      <c r="C21" s="213">
        <v>1730035.0448477</v>
      </c>
      <c r="D21" s="214">
        <v>3.7677234713090417E-2</v>
      </c>
      <c r="E21" s="215">
        <v>35.519957394318979</v>
      </c>
      <c r="F21" s="213">
        <v>1719327</v>
      </c>
      <c r="G21" s="213">
        <v>5616247.7371180998</v>
      </c>
      <c r="H21" s="214">
        <v>0.12231236865891912</v>
      </c>
      <c r="I21" s="216">
        <v>49920</v>
      </c>
      <c r="J21" s="216">
        <v>1773078.2280866001</v>
      </c>
      <c r="K21" s="216">
        <v>1738170</v>
      </c>
      <c r="L21" s="216">
        <v>5739207.8623168999</v>
      </c>
      <c r="M21" s="200" t="s">
        <v>1032</v>
      </c>
      <c r="P21" s="235"/>
      <c r="Q21" s="235"/>
      <c r="R21" s="235"/>
    </row>
    <row r="22" spans="1:18" s="232" customFormat="1" ht="21.95" customHeight="1">
      <c r="A22" s="212" t="s">
        <v>1033</v>
      </c>
      <c r="B22" s="213">
        <v>21956</v>
      </c>
      <c r="C22" s="213">
        <v>1326793.9339139999</v>
      </c>
      <c r="D22" s="214">
        <v>2.8895325914269618E-2</v>
      </c>
      <c r="E22" s="215">
        <v>60.429674526963012</v>
      </c>
      <c r="F22" s="213">
        <v>1741283</v>
      </c>
      <c r="G22" s="213">
        <v>6943041.6710321</v>
      </c>
      <c r="H22" s="214">
        <v>0.15120769457318875</v>
      </c>
      <c r="I22" s="216">
        <v>22340</v>
      </c>
      <c r="J22" s="216">
        <v>1346431.2613520999</v>
      </c>
      <c r="K22" s="216">
        <v>1760510</v>
      </c>
      <c r="L22" s="216">
        <v>7085639.1236690003</v>
      </c>
      <c r="M22" s="200" t="s">
        <v>1033</v>
      </c>
      <c r="P22" s="235"/>
      <c r="Q22" s="235"/>
      <c r="R22" s="235"/>
    </row>
    <row r="23" spans="1:18" s="232" customFormat="1" ht="21.95" customHeight="1">
      <c r="A23" s="212" t="s">
        <v>1034</v>
      </c>
      <c r="B23" s="213">
        <v>10817</v>
      </c>
      <c r="C23" s="213">
        <v>936443.16322350001</v>
      </c>
      <c r="D23" s="214">
        <v>2.0394146905473049E-2</v>
      </c>
      <c r="E23" s="215">
        <v>86.571430454238694</v>
      </c>
      <c r="F23" s="213">
        <v>1752100</v>
      </c>
      <c r="G23" s="213">
        <v>7879484.8342556003</v>
      </c>
      <c r="H23" s="214">
        <v>0.17160184147866181</v>
      </c>
      <c r="I23" s="216">
        <v>10874</v>
      </c>
      <c r="J23" s="216">
        <v>942007.77338180004</v>
      </c>
      <c r="K23" s="216">
        <v>1771384</v>
      </c>
      <c r="L23" s="216">
        <v>8027646.8970508007</v>
      </c>
      <c r="M23" s="200" t="s">
        <v>1034</v>
      </c>
      <c r="P23" s="235"/>
      <c r="Q23" s="235"/>
      <c r="R23" s="235"/>
    </row>
    <row r="24" spans="1:18" s="232" customFormat="1" ht="21.95" customHeight="1">
      <c r="A24" s="212" t="s">
        <v>1035</v>
      </c>
      <c r="B24" s="213">
        <v>32097</v>
      </c>
      <c r="C24" s="213">
        <v>6917511.6200847002</v>
      </c>
      <c r="D24" s="214">
        <v>0.15065169328023978</v>
      </c>
      <c r="E24" s="215">
        <v>215.51894632160949</v>
      </c>
      <c r="F24" s="213">
        <v>1784197</v>
      </c>
      <c r="G24" s="213">
        <v>14796996.454340301</v>
      </c>
      <c r="H24" s="214">
        <v>0.32225353475890162</v>
      </c>
      <c r="I24" s="216">
        <v>32059</v>
      </c>
      <c r="J24" s="216">
        <v>6892642.5840336001</v>
      </c>
      <c r="K24" s="216">
        <v>1803443</v>
      </c>
      <c r="L24" s="216">
        <v>14920289.481084401</v>
      </c>
      <c r="M24" s="200" t="s">
        <v>1035</v>
      </c>
      <c r="P24" s="235"/>
      <c r="Q24" s="235"/>
      <c r="R24" s="235"/>
    </row>
    <row r="25" spans="1:18" s="232" customFormat="1" ht="21.95" customHeight="1">
      <c r="A25" s="212" t="s">
        <v>1036</v>
      </c>
      <c r="B25" s="213">
        <v>7537</v>
      </c>
      <c r="C25" s="213">
        <v>5285977.3734119004</v>
      </c>
      <c r="D25" s="214">
        <v>0.11511963921150399</v>
      </c>
      <c r="E25" s="215">
        <v>701.33705365687945</v>
      </c>
      <c r="F25" s="213">
        <v>1791734</v>
      </c>
      <c r="G25" s="213">
        <v>20082973.827752203</v>
      </c>
      <c r="H25" s="214">
        <v>0.43737317397040559</v>
      </c>
      <c r="I25" s="216">
        <v>7685</v>
      </c>
      <c r="J25" s="216">
        <v>5399842.9139772998</v>
      </c>
      <c r="K25" s="216">
        <v>1811128</v>
      </c>
      <c r="L25" s="216">
        <v>20320132.395061702</v>
      </c>
      <c r="M25" s="200" t="s">
        <v>1036</v>
      </c>
      <c r="P25" s="234"/>
      <c r="Q25" s="235"/>
      <c r="R25" s="234"/>
    </row>
    <row r="26" spans="1:18" s="232" customFormat="1" ht="21.95" customHeight="1">
      <c r="A26" s="212" t="s">
        <v>1037</v>
      </c>
      <c r="B26" s="213">
        <v>4771</v>
      </c>
      <c r="C26" s="213">
        <v>5507090.5699961996</v>
      </c>
      <c r="D26" s="214">
        <v>0.11993511033775608</v>
      </c>
      <c r="E26" s="215">
        <v>1154.2843366162649</v>
      </c>
      <c r="F26" s="213">
        <v>1796505</v>
      </c>
      <c r="G26" s="213">
        <v>25590064.397748403</v>
      </c>
      <c r="H26" s="214">
        <v>0.55730828430816171</v>
      </c>
      <c r="I26" s="216">
        <v>4747</v>
      </c>
      <c r="J26" s="216">
        <v>5409526.6690248</v>
      </c>
      <c r="K26" s="216">
        <v>1815875</v>
      </c>
      <c r="L26" s="216">
        <v>25729659.064086501</v>
      </c>
      <c r="M26" s="200" t="s">
        <v>1037</v>
      </c>
      <c r="P26" s="234"/>
      <c r="Q26" s="235"/>
      <c r="R26" s="234"/>
    </row>
    <row r="27" spans="1:18" s="232" customFormat="1" ht="21.95" customHeight="1">
      <c r="A27" s="212" t="s">
        <v>1038</v>
      </c>
      <c r="B27" s="213">
        <v>923</v>
      </c>
      <c r="C27" s="213">
        <v>1599764.3017273999</v>
      </c>
      <c r="D27" s="214">
        <v>3.484015844726001E-2</v>
      </c>
      <c r="E27" s="215">
        <v>1733.2224287404117</v>
      </c>
      <c r="F27" s="213">
        <v>1797428</v>
      </c>
      <c r="G27" s="213">
        <v>27189828.699475802</v>
      </c>
      <c r="H27" s="214">
        <v>0.59214844275542167</v>
      </c>
      <c r="I27" s="216">
        <v>918</v>
      </c>
      <c r="J27" s="216">
        <v>1588218.5017140999</v>
      </c>
      <c r="K27" s="216">
        <v>1816793</v>
      </c>
      <c r="L27" s="216">
        <v>27317877.5658006</v>
      </c>
      <c r="M27" s="200" t="s">
        <v>1038</v>
      </c>
      <c r="P27" s="234"/>
      <c r="Q27" s="236"/>
      <c r="R27" s="234"/>
    </row>
    <row r="28" spans="1:18" s="232" customFormat="1" ht="21.95" customHeight="1">
      <c r="A28" s="212" t="s">
        <v>1039</v>
      </c>
      <c r="B28" s="213">
        <v>694</v>
      </c>
      <c r="C28" s="213">
        <v>1549010.8298128999</v>
      </c>
      <c r="D28" s="214">
        <v>3.37348337432768E-2</v>
      </c>
      <c r="E28" s="215">
        <v>2232.0040775402017</v>
      </c>
      <c r="F28" s="213">
        <v>1798122</v>
      </c>
      <c r="G28" s="213">
        <v>28738839.529288702</v>
      </c>
      <c r="H28" s="214">
        <v>0.62588327649869846</v>
      </c>
      <c r="I28" s="216">
        <v>719</v>
      </c>
      <c r="J28" s="216">
        <v>1604003.4442226</v>
      </c>
      <c r="K28" s="216">
        <v>1817512</v>
      </c>
      <c r="L28" s="216">
        <v>28921881.010023199</v>
      </c>
      <c r="M28" s="200" t="s">
        <v>1039</v>
      </c>
      <c r="P28" s="234"/>
      <c r="Q28" s="237"/>
      <c r="R28" s="234"/>
    </row>
    <row r="29" spans="1:18" s="232" customFormat="1" ht="21.95" customHeight="1">
      <c r="A29" s="212" t="s">
        <v>1040</v>
      </c>
      <c r="B29" s="213">
        <v>436</v>
      </c>
      <c r="C29" s="213">
        <v>1183964.9149618</v>
      </c>
      <c r="D29" s="214">
        <v>2.5784751659182075E-2</v>
      </c>
      <c r="E29" s="215">
        <v>2715.5158600041282</v>
      </c>
      <c r="F29" s="213">
        <v>1798558</v>
      </c>
      <c r="G29" s="213">
        <v>29922804.444250502</v>
      </c>
      <c r="H29" s="214">
        <v>0.65166802815788061</v>
      </c>
      <c r="I29" s="216">
        <v>401</v>
      </c>
      <c r="J29" s="216">
        <v>1087092.1074152</v>
      </c>
      <c r="K29" s="216">
        <v>1817913</v>
      </c>
      <c r="L29" s="216">
        <v>30008973.117438398</v>
      </c>
      <c r="M29" s="200" t="s">
        <v>1040</v>
      </c>
      <c r="P29" s="234"/>
      <c r="Q29" s="235"/>
      <c r="R29" s="234"/>
    </row>
    <row r="30" spans="1:18" s="232" customFormat="1" ht="21.95" customHeight="1">
      <c r="A30" s="212" t="s">
        <v>1041</v>
      </c>
      <c r="B30" s="213">
        <v>298</v>
      </c>
      <c r="C30" s="213">
        <v>976197.05746619997</v>
      </c>
      <c r="D30" s="214">
        <v>2.1259919427597557E-2</v>
      </c>
      <c r="E30" s="215">
        <v>3275.8290518999997</v>
      </c>
      <c r="F30" s="213">
        <v>1798856</v>
      </c>
      <c r="G30" s="213">
        <v>30899001.501716703</v>
      </c>
      <c r="H30" s="214">
        <v>0.67292794758547814</v>
      </c>
      <c r="I30" s="216">
        <v>328</v>
      </c>
      <c r="J30" s="216">
        <v>1076091.8708376</v>
      </c>
      <c r="K30" s="216">
        <v>1818241</v>
      </c>
      <c r="L30" s="216">
        <v>31085064.988275997</v>
      </c>
      <c r="M30" s="200" t="s">
        <v>1041</v>
      </c>
      <c r="P30" s="238"/>
      <c r="Q30" s="235"/>
      <c r="R30" s="234"/>
    </row>
    <row r="31" spans="1:18" s="232" customFormat="1" ht="21.95" customHeight="1">
      <c r="A31" s="212" t="s">
        <v>1042</v>
      </c>
      <c r="B31" s="213">
        <v>278</v>
      </c>
      <c r="C31" s="213">
        <v>1037095.5140297</v>
      </c>
      <c r="D31" s="214">
        <v>2.258618472403837E-2</v>
      </c>
      <c r="E31" s="215">
        <v>3730.5594029845324</v>
      </c>
      <c r="F31" s="213">
        <v>1799134</v>
      </c>
      <c r="G31" s="213">
        <v>31936097.015746403</v>
      </c>
      <c r="H31" s="214">
        <v>0.69551413230951653</v>
      </c>
      <c r="I31" s="216">
        <v>261</v>
      </c>
      <c r="J31" s="216">
        <v>976864.98603859998</v>
      </c>
      <c r="K31" s="216">
        <v>1818502</v>
      </c>
      <c r="L31" s="216">
        <v>32061929.974314597</v>
      </c>
      <c r="M31" s="200" t="s">
        <v>1042</v>
      </c>
      <c r="P31" s="235"/>
      <c r="Q31" s="235"/>
      <c r="R31" s="234"/>
    </row>
    <row r="32" spans="1:18" s="232" customFormat="1" ht="21.95" customHeight="1">
      <c r="A32" s="212" t="s">
        <v>1043</v>
      </c>
      <c r="B32" s="213">
        <v>526</v>
      </c>
      <c r="C32" s="213">
        <v>2399459.159242</v>
      </c>
      <c r="D32" s="214">
        <v>5.2256158738792503E-2</v>
      </c>
      <c r="E32" s="215">
        <v>4561.70942821673</v>
      </c>
      <c r="F32" s="213">
        <v>1799660</v>
      </c>
      <c r="G32" s="213">
        <v>34335556.174988404</v>
      </c>
      <c r="H32" s="214">
        <v>0.74777029104830905</v>
      </c>
      <c r="I32" s="216">
        <v>593</v>
      </c>
      <c r="J32" s="216">
        <v>2711437.3273131</v>
      </c>
      <c r="K32" s="216">
        <v>1819095</v>
      </c>
      <c r="L32" s="216">
        <v>34773367.301627696</v>
      </c>
      <c r="M32" s="200" t="s">
        <v>1043</v>
      </c>
      <c r="P32" s="235"/>
      <c r="Q32" s="235"/>
      <c r="R32" s="235"/>
    </row>
    <row r="33" spans="1:18" s="232" customFormat="1" ht="21.95" customHeight="1">
      <c r="A33" s="212" t="s">
        <v>1044</v>
      </c>
      <c r="B33" s="213">
        <v>1087</v>
      </c>
      <c r="C33" s="213">
        <v>11581694.8659067</v>
      </c>
      <c r="D33" s="214">
        <v>0.25222970895169095</v>
      </c>
      <c r="E33" s="215">
        <v>10654.733087310671</v>
      </c>
      <c r="F33" s="213">
        <v>1800747</v>
      </c>
      <c r="G33" s="213">
        <v>45917251.040895104</v>
      </c>
      <c r="H33" s="214">
        <v>1</v>
      </c>
      <c r="I33" s="216">
        <v>953</v>
      </c>
      <c r="J33" s="216">
        <v>8948224.9172061998</v>
      </c>
      <c r="K33" s="216">
        <v>1820048</v>
      </c>
      <c r="L33" s="216">
        <v>43721592.218833894</v>
      </c>
      <c r="M33" s="200" t="s">
        <v>1044</v>
      </c>
      <c r="P33" s="235"/>
      <c r="Q33" s="235"/>
      <c r="R33" s="235"/>
    </row>
    <row r="34" spans="1:18" s="232" customFormat="1" ht="8.1" customHeight="1">
      <c r="A34" s="212"/>
      <c r="B34" s="223"/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00"/>
      <c r="P34" s="235"/>
      <c r="Q34" s="235"/>
      <c r="R34" s="235"/>
    </row>
    <row r="35" spans="1:18" s="232" customFormat="1" ht="24.95" customHeight="1">
      <c r="A35" s="38" t="s">
        <v>308</v>
      </c>
      <c r="B35" s="224">
        <v>1800747</v>
      </c>
      <c r="C35" s="224">
        <v>45917251.040895104</v>
      </c>
      <c r="D35" s="225">
        <v>0.99999999999999989</v>
      </c>
      <c r="E35" s="226">
        <v>25.499001825850662</v>
      </c>
      <c r="F35" s="227">
        <v>1800747</v>
      </c>
      <c r="G35" s="227">
        <v>45917251.040895104</v>
      </c>
      <c r="H35" s="225">
        <v>1</v>
      </c>
      <c r="I35" s="227">
        <v>1820048</v>
      </c>
      <c r="J35" s="227">
        <v>43721592.218833894</v>
      </c>
      <c r="K35" s="227">
        <v>1820048</v>
      </c>
      <c r="L35" s="227">
        <v>43721592.218833894</v>
      </c>
      <c r="M35" s="228" t="s">
        <v>308</v>
      </c>
      <c r="P35" s="235"/>
      <c r="Q35" s="235"/>
      <c r="R35" s="235"/>
    </row>
    <row r="36" spans="1:18" s="232" customFormat="1">
      <c r="A36" s="42" t="s">
        <v>39</v>
      </c>
      <c r="B36" s="199"/>
      <c r="C36" s="229"/>
      <c r="D36" s="199"/>
      <c r="E36" s="199"/>
      <c r="F36" s="199"/>
      <c r="G36" s="199"/>
      <c r="H36" s="230"/>
      <c r="I36" s="199"/>
      <c r="J36" s="199"/>
      <c r="K36" s="199"/>
      <c r="L36" s="199"/>
      <c r="M36" s="199"/>
      <c r="P36" s="235"/>
      <c r="Q36" s="235"/>
      <c r="R36" s="235"/>
    </row>
    <row r="37" spans="1:18">
      <c r="A37" s="43" t="s">
        <v>40</v>
      </c>
      <c r="B37" s="199"/>
      <c r="C37" s="199"/>
      <c r="D37" s="199"/>
      <c r="E37" s="199"/>
      <c r="F37" s="199"/>
      <c r="G37" s="199"/>
      <c r="H37" s="230"/>
      <c r="I37" s="199"/>
      <c r="J37" s="199"/>
      <c r="K37" s="199"/>
      <c r="L37" s="199"/>
      <c r="M37" s="199"/>
    </row>
    <row r="38" spans="1:18">
      <c r="A38" s="45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  <c r="M38" s="199"/>
    </row>
    <row r="39" spans="1:18">
      <c r="A39" s="199"/>
      <c r="B39" s="199"/>
      <c r="C39" s="199"/>
      <c r="D39" s="199"/>
      <c r="E39" s="199"/>
      <c r="F39" s="199"/>
      <c r="G39" s="199"/>
      <c r="H39" s="230"/>
      <c r="I39" s="199"/>
      <c r="J39" s="199"/>
      <c r="K39" s="199"/>
      <c r="L39" s="199"/>
      <c r="M39" s="199"/>
    </row>
  </sheetData>
  <mergeCells count="8">
    <mergeCell ref="A2:M2"/>
    <mergeCell ref="A3:M3"/>
    <mergeCell ref="B5:H5"/>
    <mergeCell ref="I5:L5"/>
    <mergeCell ref="B6:E6"/>
    <mergeCell ref="F6:H6"/>
    <mergeCell ref="I6:J6"/>
    <mergeCell ref="K6:L6"/>
  </mergeCells>
  <pageMargins left="0.7" right="0.7" top="0.75" bottom="0.75" header="0.3" footer="0.46"/>
  <pageSetup scale="90" pageOrder="overThenDown" orientation="portrait" horizontalDpi="4294967295" verticalDpi="4294967295" r:id="rId1"/>
  <headerFooter>
    <oddFooter>&amp;C&amp;"Maiandra GD,Regular"&amp;9&amp;P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rgb="FF92D050"/>
  </sheetPr>
  <dimension ref="A1:M155"/>
  <sheetViews>
    <sheetView view="pageBreakPreview" zoomScale="98" zoomScaleSheetLayoutView="98" workbookViewId="0">
      <selection activeCell="B9" sqref="B9"/>
    </sheetView>
  </sheetViews>
  <sheetFormatPr defaultColWidth="8.85546875" defaultRowHeight="12"/>
  <cols>
    <col min="1" max="1" width="38.5703125" style="241" customWidth="1"/>
    <col min="2" max="3" width="11.42578125" style="241" customWidth="1"/>
    <col min="4" max="4" width="14.7109375" style="241" customWidth="1"/>
    <col min="5" max="5" width="10.5703125" style="241" customWidth="1"/>
    <col min="6" max="6" width="12.7109375" style="241" customWidth="1"/>
    <col min="7" max="7" width="12.140625" style="241" customWidth="1"/>
    <col min="8" max="8" width="16.140625" style="241" customWidth="1"/>
    <col min="9" max="10" width="14.7109375" style="241" customWidth="1"/>
    <col min="11" max="11" width="19.85546875" style="241" customWidth="1"/>
    <col min="12" max="12" width="45.85546875" style="241" customWidth="1"/>
    <col min="13" max="13" width="47.85546875" style="241" hidden="1" customWidth="1"/>
    <col min="14" max="250" width="10.28515625" style="241" customWidth="1"/>
    <col min="251" max="251" width="38.5703125" style="241" customWidth="1"/>
    <col min="252" max="252" width="8.7109375" style="241" customWidth="1"/>
    <col min="253" max="253" width="9.85546875" style="241" customWidth="1"/>
    <col min="254" max="254" width="8.85546875" style="241" customWidth="1"/>
    <col min="255" max="255" width="9.85546875" style="241" customWidth="1"/>
    <col min="256" max="16384" width="8.85546875" style="241"/>
  </cols>
  <sheetData>
    <row r="1" spans="1:13" ht="15">
      <c r="L1" s="242" t="s">
        <v>1072</v>
      </c>
    </row>
    <row r="2" spans="1:13" ht="15" customHeight="1">
      <c r="A2" s="1223" t="s">
        <v>1073</v>
      </c>
      <c r="B2" s="1223"/>
      <c r="C2" s="1223"/>
      <c r="D2" s="1223"/>
      <c r="E2" s="1223"/>
      <c r="F2" s="1223"/>
      <c r="G2" s="1223"/>
      <c r="H2" s="243"/>
      <c r="I2" s="244"/>
      <c r="J2" s="244"/>
      <c r="K2" s="244"/>
      <c r="M2" s="244"/>
    </row>
    <row r="3" spans="1:13" ht="15" customHeight="1">
      <c r="A3" s="1223" t="s">
        <v>1</v>
      </c>
      <c r="B3" s="1223"/>
      <c r="C3" s="1223"/>
      <c r="D3" s="1223"/>
      <c r="E3" s="1223"/>
      <c r="F3" s="1223"/>
      <c r="G3" s="1223"/>
      <c r="H3" s="243"/>
      <c r="I3" s="244"/>
      <c r="J3" s="244"/>
      <c r="K3" s="244"/>
      <c r="L3" s="244"/>
    </row>
    <row r="4" spans="1:13" ht="15" customHeight="1">
      <c r="A4" s="1223" t="s">
        <v>3</v>
      </c>
      <c r="B4" s="1223"/>
      <c r="C4" s="1223"/>
      <c r="D4" s="1223"/>
      <c r="E4" s="1223"/>
      <c r="F4" s="1223"/>
      <c r="G4" s="1223"/>
      <c r="H4" s="245"/>
      <c r="I4" s="246"/>
      <c r="J4" s="246"/>
      <c r="K4" s="246"/>
      <c r="L4" s="246"/>
    </row>
    <row r="5" spans="1:13" ht="15" customHeight="1">
      <c r="L5" s="247" t="s">
        <v>54</v>
      </c>
    </row>
    <row r="6" spans="1:13" ht="15" customHeight="1">
      <c r="A6" s="1224" t="s">
        <v>1074</v>
      </c>
      <c r="B6" s="1227" t="s">
        <v>1075</v>
      </c>
      <c r="C6" s="1228"/>
      <c r="D6" s="1228"/>
      <c r="E6" s="1228"/>
      <c r="F6" s="1228"/>
      <c r="G6" s="1228"/>
      <c r="H6" s="1232" t="s">
        <v>1076</v>
      </c>
      <c r="I6" s="1232"/>
      <c r="J6" s="1232"/>
      <c r="K6" s="1233"/>
      <c r="L6" s="1224" t="s">
        <v>1074</v>
      </c>
    </row>
    <row r="7" spans="1:13" ht="20.100000000000001" customHeight="1">
      <c r="A7" s="1225"/>
      <c r="B7" s="1229" t="s">
        <v>1077</v>
      </c>
      <c r="C7" s="1229"/>
      <c r="D7" s="1229"/>
      <c r="E7" s="1229"/>
      <c r="F7" s="1229"/>
      <c r="G7" s="1229"/>
      <c r="H7" s="1229" t="s">
        <v>1078</v>
      </c>
      <c r="I7" s="1229"/>
      <c r="J7" s="1229" t="s">
        <v>1045</v>
      </c>
      <c r="K7" s="1229"/>
      <c r="L7" s="1225"/>
      <c r="M7" s="1230" t="s">
        <v>1074</v>
      </c>
    </row>
    <row r="8" spans="1:13" ht="20.100000000000001" customHeight="1">
      <c r="A8" s="1225"/>
      <c r="B8" s="1229" t="s">
        <v>1079</v>
      </c>
      <c r="C8" s="1229"/>
      <c r="D8" s="1229" t="s">
        <v>1080</v>
      </c>
      <c r="E8" s="1229"/>
      <c r="F8" s="1229" t="s">
        <v>205</v>
      </c>
      <c r="G8" s="1229"/>
      <c r="H8" s="1229"/>
      <c r="I8" s="1229"/>
      <c r="J8" s="1229"/>
      <c r="K8" s="1229"/>
      <c r="L8" s="1225"/>
      <c r="M8" s="1231"/>
    </row>
    <row r="9" spans="1:13" ht="50.1" customHeight="1">
      <c r="A9" s="1225"/>
      <c r="B9" s="248" t="s">
        <v>7</v>
      </c>
      <c r="C9" s="249" t="s">
        <v>8</v>
      </c>
      <c r="D9" s="248" t="s">
        <v>7</v>
      </c>
      <c r="E9" s="249" t="s">
        <v>8</v>
      </c>
      <c r="F9" s="248" t="s">
        <v>7</v>
      </c>
      <c r="G9" s="249" t="s">
        <v>8</v>
      </c>
      <c r="H9" s="248" t="s">
        <v>7</v>
      </c>
      <c r="I9" s="249" t="s">
        <v>8</v>
      </c>
      <c r="J9" s="248" t="s">
        <v>7</v>
      </c>
      <c r="K9" s="249" t="s">
        <v>8</v>
      </c>
      <c r="L9" s="1225"/>
      <c r="M9" s="1231"/>
    </row>
    <row r="10" spans="1:13" ht="20.100000000000001" customHeight="1">
      <c r="A10" s="1226"/>
      <c r="B10" s="248" t="s">
        <v>10</v>
      </c>
      <c r="C10" s="248" t="s">
        <v>11</v>
      </c>
      <c r="D10" s="248" t="s">
        <v>12</v>
      </c>
      <c r="E10" s="248" t="s">
        <v>13</v>
      </c>
      <c r="F10" s="248" t="s">
        <v>1081</v>
      </c>
      <c r="G10" s="248" t="s">
        <v>15</v>
      </c>
      <c r="H10" s="248" t="s">
        <v>16</v>
      </c>
      <c r="I10" s="248" t="s">
        <v>17</v>
      </c>
      <c r="J10" s="248" t="s">
        <v>1082</v>
      </c>
      <c r="K10" s="248" t="s">
        <v>1054</v>
      </c>
      <c r="L10" s="1226"/>
      <c r="M10" s="250"/>
    </row>
    <row r="11" spans="1:13" ht="5.0999999999999996" customHeight="1">
      <c r="A11" s="251"/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</row>
    <row r="12" spans="1:13" s="244" customFormat="1" ht="24" customHeight="1">
      <c r="A12" s="252" t="s">
        <v>1083</v>
      </c>
      <c r="B12" s="253" t="s">
        <v>44</v>
      </c>
      <c r="C12" s="254" t="s">
        <v>44</v>
      </c>
      <c r="D12" s="253">
        <v>360164.74859680003</v>
      </c>
      <c r="E12" s="254">
        <v>0.10164631966710599</v>
      </c>
      <c r="F12" s="255">
        <v>360164.74859680003</v>
      </c>
      <c r="G12" s="254">
        <v>6.8533404460312405E-2</v>
      </c>
      <c r="H12" s="253">
        <v>6801027.8056098996</v>
      </c>
      <c r="I12" s="254">
        <v>4.0968437544765701E-2</v>
      </c>
      <c r="J12" s="253">
        <v>7161192.5542067001</v>
      </c>
      <c r="K12" s="254">
        <v>4.1814292254459401E-2</v>
      </c>
      <c r="L12" s="256" t="s">
        <v>1083</v>
      </c>
      <c r="M12" s="257" t="s">
        <v>1083</v>
      </c>
    </row>
    <row r="13" spans="1:13" ht="24" customHeight="1">
      <c r="A13" s="258" t="s">
        <v>61</v>
      </c>
      <c r="B13" s="259" t="s">
        <v>44</v>
      </c>
      <c r="C13" s="260" t="s">
        <v>44</v>
      </c>
      <c r="D13" s="259">
        <v>360164.74859680003</v>
      </c>
      <c r="E13" s="260">
        <v>0.10164631966710599</v>
      </c>
      <c r="F13" s="261">
        <v>360164.74859680003</v>
      </c>
      <c r="G13" s="260">
        <v>6.8533404460312405E-2</v>
      </c>
      <c r="H13" s="259">
        <v>6317596.9433460003</v>
      </c>
      <c r="I13" s="260">
        <v>3.8056317839633098E-2</v>
      </c>
      <c r="J13" s="259">
        <v>6677761.6919427998</v>
      </c>
      <c r="K13" s="260">
        <v>3.8991533446269898E-2</v>
      </c>
      <c r="L13" s="262" t="s">
        <v>61</v>
      </c>
      <c r="M13" s="263" t="s">
        <v>61</v>
      </c>
    </row>
    <row r="14" spans="1:13" ht="24" customHeight="1">
      <c r="A14" s="258" t="s">
        <v>69</v>
      </c>
      <c r="B14" s="259" t="s">
        <v>44</v>
      </c>
      <c r="C14" s="260" t="s">
        <v>44</v>
      </c>
      <c r="D14" s="259" t="s">
        <v>44</v>
      </c>
      <c r="E14" s="260" t="s">
        <v>44</v>
      </c>
      <c r="F14" s="261" t="s">
        <v>44</v>
      </c>
      <c r="G14" s="264" t="s">
        <v>44</v>
      </c>
      <c r="H14" s="259">
        <v>482868.95249709999</v>
      </c>
      <c r="I14" s="260">
        <v>2.9087348395144298E-3</v>
      </c>
      <c r="J14" s="259">
        <v>482868.95249709999</v>
      </c>
      <c r="K14" s="260">
        <v>2.8194778100831398E-3</v>
      </c>
      <c r="L14" s="262" t="s">
        <v>69</v>
      </c>
      <c r="M14" s="263" t="s">
        <v>69</v>
      </c>
    </row>
    <row r="15" spans="1:13" ht="24" customHeight="1">
      <c r="A15" s="258" t="s">
        <v>1084</v>
      </c>
      <c r="B15" s="259" t="s">
        <v>44</v>
      </c>
      <c r="C15" s="260" t="s">
        <v>44</v>
      </c>
      <c r="D15" s="259" t="s">
        <v>44</v>
      </c>
      <c r="E15" s="260" t="s">
        <v>44</v>
      </c>
      <c r="F15" s="261" t="s">
        <v>44</v>
      </c>
      <c r="G15" s="264" t="s">
        <v>44</v>
      </c>
      <c r="H15" s="259">
        <v>561.90976680000006</v>
      </c>
      <c r="I15" s="260">
        <v>3.3848656180983202E-6</v>
      </c>
      <c r="J15" s="259">
        <v>561.90976680000006</v>
      </c>
      <c r="K15" s="260">
        <v>3.2809981063570402E-6</v>
      </c>
      <c r="L15" s="262" t="s">
        <v>1084</v>
      </c>
      <c r="M15" s="263" t="s">
        <v>1084</v>
      </c>
    </row>
    <row r="16" spans="1:13" s="244" customFormat="1" ht="24" customHeight="1">
      <c r="A16" s="265" t="s">
        <v>1085</v>
      </c>
      <c r="B16" s="253">
        <v>13039.7351917</v>
      </c>
      <c r="C16" s="254">
        <v>7.6166520497340804E-3</v>
      </c>
      <c r="D16" s="253">
        <v>463312.43315579998</v>
      </c>
      <c r="E16" s="254">
        <v>0.13075683800199001</v>
      </c>
      <c r="F16" s="255">
        <v>476352.16834749997</v>
      </c>
      <c r="G16" s="254">
        <v>9.0641951901441906E-2</v>
      </c>
      <c r="H16" s="253">
        <v>72135137.4212576</v>
      </c>
      <c r="I16" s="254">
        <v>0.43453194968386999</v>
      </c>
      <c r="J16" s="253">
        <v>72611489.589605093</v>
      </c>
      <c r="K16" s="254">
        <v>0.42397938943114</v>
      </c>
      <c r="L16" s="266" t="s">
        <v>1085</v>
      </c>
      <c r="M16" s="267" t="s">
        <v>1085</v>
      </c>
    </row>
    <row r="17" spans="1:13" ht="30" customHeight="1">
      <c r="A17" s="268" t="s">
        <v>1086</v>
      </c>
      <c r="B17" s="253">
        <v>8774.5855116999992</v>
      </c>
      <c r="C17" s="260">
        <v>5.1253314381565799E-3</v>
      </c>
      <c r="D17" s="253">
        <v>327424.36057800002</v>
      </c>
      <c r="E17" s="260">
        <v>9.2406270607475596E-2</v>
      </c>
      <c r="F17" s="255">
        <v>336198.94608969998</v>
      </c>
      <c r="G17" s="254">
        <v>6.3973107977011195E-2</v>
      </c>
      <c r="H17" s="253">
        <v>38592044.337924398</v>
      </c>
      <c r="I17" s="254">
        <v>0.23247306192145401</v>
      </c>
      <c r="J17" s="253">
        <v>38928243.284014098</v>
      </c>
      <c r="K17" s="254">
        <v>0.227302495961272</v>
      </c>
      <c r="L17" s="269" t="s">
        <v>1086</v>
      </c>
      <c r="M17" s="263" t="s">
        <v>1087</v>
      </c>
    </row>
    <row r="18" spans="1:13" ht="24" customHeight="1">
      <c r="A18" s="270" t="s">
        <v>1088</v>
      </c>
      <c r="B18" s="259">
        <v>5936.0608000000002</v>
      </c>
      <c r="C18" s="260">
        <v>3.4673180854504502E-3</v>
      </c>
      <c r="D18" s="259">
        <v>145075.96250759999</v>
      </c>
      <c r="E18" s="260">
        <v>4.0943589617009203E-2</v>
      </c>
      <c r="F18" s="261">
        <v>151012.0233076</v>
      </c>
      <c r="G18" s="260">
        <v>2.8735094458941301E-2</v>
      </c>
      <c r="H18" s="259">
        <v>28121397.407689001</v>
      </c>
      <c r="I18" s="260">
        <v>0.169399353494501</v>
      </c>
      <c r="J18" s="259">
        <v>28272409.430996601</v>
      </c>
      <c r="K18" s="260">
        <v>0.165082949765255</v>
      </c>
      <c r="L18" s="271" t="s">
        <v>1088</v>
      </c>
      <c r="M18" s="272" t="s">
        <v>1088</v>
      </c>
    </row>
    <row r="19" spans="1:13" ht="24" customHeight="1">
      <c r="A19" s="270" t="s">
        <v>74</v>
      </c>
      <c r="B19" s="259">
        <v>2838.5247116999999</v>
      </c>
      <c r="C19" s="273">
        <v>1.65801335270613E-3</v>
      </c>
      <c r="D19" s="274">
        <v>182348.3980704</v>
      </c>
      <c r="E19" s="275">
        <v>5.14626809904664E-2</v>
      </c>
      <c r="F19" s="276">
        <v>185186.92278210001</v>
      </c>
      <c r="G19" s="277">
        <v>3.5238013518070002E-2</v>
      </c>
      <c r="H19" s="259">
        <v>4631721.6298077004</v>
      </c>
      <c r="I19" s="260">
        <v>2.7900841422673801E-2</v>
      </c>
      <c r="J19" s="259">
        <v>4816908.5525898002</v>
      </c>
      <c r="K19" s="260">
        <v>2.8125988856796898E-2</v>
      </c>
      <c r="L19" s="271" t="s">
        <v>74</v>
      </c>
      <c r="M19" s="272" t="s">
        <v>74</v>
      </c>
    </row>
    <row r="20" spans="1:13" ht="24" customHeight="1">
      <c r="A20" s="270" t="s">
        <v>1089</v>
      </c>
      <c r="B20" s="259" t="s">
        <v>44</v>
      </c>
      <c r="C20" s="259" t="s">
        <v>44</v>
      </c>
      <c r="D20" s="259" t="s">
        <v>44</v>
      </c>
      <c r="E20" s="259" t="s">
        <v>44</v>
      </c>
      <c r="F20" s="261" t="s">
        <v>44</v>
      </c>
      <c r="G20" s="259" t="s">
        <v>44</v>
      </c>
      <c r="H20" s="259">
        <v>64241.9129159</v>
      </c>
      <c r="I20" s="260">
        <v>3.8698427241840998E-4</v>
      </c>
      <c r="J20" s="259">
        <v>64241.9129159</v>
      </c>
      <c r="K20" s="260">
        <v>3.7510932729675002E-4</v>
      </c>
      <c r="L20" s="271" t="s">
        <v>1089</v>
      </c>
      <c r="M20" s="272" t="s">
        <v>1089</v>
      </c>
    </row>
    <row r="21" spans="1:13" ht="24" customHeight="1">
      <c r="A21" s="270" t="s">
        <v>1090</v>
      </c>
      <c r="B21" s="259" t="s">
        <v>44</v>
      </c>
      <c r="C21" s="273" t="s">
        <v>44</v>
      </c>
      <c r="D21" s="259" t="s">
        <v>44</v>
      </c>
      <c r="E21" s="273" t="s">
        <v>44</v>
      </c>
      <c r="F21" s="261" t="s">
        <v>44</v>
      </c>
      <c r="G21" s="260" t="s">
        <v>44</v>
      </c>
      <c r="H21" s="259">
        <v>5774683.3875118</v>
      </c>
      <c r="I21" s="260">
        <v>3.4785882731861201E-2</v>
      </c>
      <c r="J21" s="259">
        <v>5774683.3875118</v>
      </c>
      <c r="K21" s="260">
        <v>3.3718448011923197E-2</v>
      </c>
      <c r="L21" s="271" t="s">
        <v>1090</v>
      </c>
      <c r="M21" s="272" t="s">
        <v>1090</v>
      </c>
    </row>
    <row r="22" spans="1:13" s="244" customFormat="1" ht="36.75" customHeight="1">
      <c r="A22" s="268" t="s">
        <v>1091</v>
      </c>
      <c r="B22" s="278">
        <v>4265.1496800000004</v>
      </c>
      <c r="C22" s="279">
        <v>2.4913206115775E-3</v>
      </c>
      <c r="D22" s="253">
        <v>135888.07257779999</v>
      </c>
      <c r="E22" s="280">
        <v>3.8350567394514701E-2</v>
      </c>
      <c r="F22" s="255">
        <v>140153.22225779999</v>
      </c>
      <c r="G22" s="254">
        <v>2.66688439244307E-2</v>
      </c>
      <c r="H22" s="253">
        <v>33543093.083333202</v>
      </c>
      <c r="I22" s="254">
        <v>0.20205888776241501</v>
      </c>
      <c r="J22" s="253">
        <v>33683246.305591002</v>
      </c>
      <c r="K22" s="254">
        <v>0.196676893469868</v>
      </c>
      <c r="L22" s="269" t="s">
        <v>1091</v>
      </c>
      <c r="M22" s="281" t="s">
        <v>1092</v>
      </c>
    </row>
    <row r="23" spans="1:13" ht="24" customHeight="1">
      <c r="A23" s="270" t="s">
        <v>1088</v>
      </c>
      <c r="B23" s="274">
        <v>4224.9496099999997</v>
      </c>
      <c r="C23" s="282">
        <v>2.46783931068729E-3</v>
      </c>
      <c r="D23" s="259">
        <v>135888.07257779999</v>
      </c>
      <c r="E23" s="283">
        <v>3.8350567394514701E-2</v>
      </c>
      <c r="F23" s="284">
        <v>140113.0221878</v>
      </c>
      <c r="G23" s="260">
        <v>2.6661194514910801E-2</v>
      </c>
      <c r="H23" s="285">
        <v>24143901.734866999</v>
      </c>
      <c r="I23" s="260">
        <v>0.14543947747073699</v>
      </c>
      <c r="J23" s="285">
        <v>24284014.757054798</v>
      </c>
      <c r="K23" s="260">
        <v>0.14179466373468899</v>
      </c>
      <c r="L23" s="271" t="s">
        <v>1088</v>
      </c>
      <c r="M23" s="272" t="s">
        <v>1088</v>
      </c>
    </row>
    <row r="24" spans="1:13" ht="24" customHeight="1">
      <c r="A24" s="270" t="s">
        <v>74</v>
      </c>
      <c r="B24" s="259" t="s">
        <v>44</v>
      </c>
      <c r="C24" s="273" t="s">
        <v>44</v>
      </c>
      <c r="D24" s="259" t="s">
        <v>44</v>
      </c>
      <c r="E24" s="273" t="s">
        <v>44</v>
      </c>
      <c r="F24" s="284" t="s">
        <v>44</v>
      </c>
      <c r="G24" s="260" t="s">
        <v>44</v>
      </c>
      <c r="H24" s="285">
        <v>4519588.8868017001</v>
      </c>
      <c r="I24" s="260">
        <v>2.7225369507270801E-2</v>
      </c>
      <c r="J24" s="285">
        <v>4519588.8868017001</v>
      </c>
      <c r="K24" s="260">
        <v>2.63899356360301E-2</v>
      </c>
      <c r="L24" s="271" t="s">
        <v>74</v>
      </c>
      <c r="M24" s="272" t="s">
        <v>74</v>
      </c>
    </row>
    <row r="25" spans="1:13" ht="24" customHeight="1">
      <c r="A25" s="270" t="s">
        <v>1089</v>
      </c>
      <c r="B25" s="259" t="s">
        <v>44</v>
      </c>
      <c r="C25" s="259" t="s">
        <v>44</v>
      </c>
      <c r="D25" s="259" t="s">
        <v>44</v>
      </c>
      <c r="E25" s="259" t="s">
        <v>44</v>
      </c>
      <c r="F25" s="255" t="s">
        <v>44</v>
      </c>
      <c r="G25" s="253" t="s">
        <v>44</v>
      </c>
      <c r="H25" s="285">
        <v>45619.311629600001</v>
      </c>
      <c r="I25" s="260">
        <v>2.7480433439646399E-4</v>
      </c>
      <c r="J25" s="285">
        <v>45619.311629600001</v>
      </c>
      <c r="K25" s="260">
        <v>2.6637172712341102E-4</v>
      </c>
      <c r="L25" s="271" t="s">
        <v>1089</v>
      </c>
      <c r="M25" s="272" t="s">
        <v>1089</v>
      </c>
    </row>
    <row r="26" spans="1:13" ht="24" customHeight="1">
      <c r="A26" s="270" t="s">
        <v>1090</v>
      </c>
      <c r="B26" s="259">
        <v>40.200069999999997</v>
      </c>
      <c r="C26" s="273">
        <v>2.3481300890208902E-5</v>
      </c>
      <c r="D26" s="259" t="s">
        <v>44</v>
      </c>
      <c r="E26" s="273" t="s">
        <v>44</v>
      </c>
      <c r="F26" s="261">
        <v>40.200069999999997</v>
      </c>
      <c r="G26" s="273">
        <v>7.6494095198836708E-6</v>
      </c>
      <c r="H26" s="285">
        <v>4833983.1500348998</v>
      </c>
      <c r="I26" s="260">
        <v>2.9119236450011E-2</v>
      </c>
      <c r="J26" s="285">
        <v>4834023.3501049001</v>
      </c>
      <c r="K26" s="260">
        <v>2.82259223720258E-2</v>
      </c>
      <c r="L26" s="271" t="s">
        <v>1090</v>
      </c>
      <c r="M26" s="272" t="s">
        <v>1090</v>
      </c>
    </row>
    <row r="27" spans="1:13" s="244" customFormat="1" ht="24" customHeight="1">
      <c r="A27" s="265" t="s">
        <v>1093</v>
      </c>
      <c r="B27" s="253">
        <v>57721.609033100001</v>
      </c>
      <c r="C27" s="254">
        <v>3.3715823618546498E-2</v>
      </c>
      <c r="D27" s="253">
        <v>70348.206873400006</v>
      </c>
      <c r="E27" s="254">
        <v>1.9853792887061201E-2</v>
      </c>
      <c r="F27" s="255">
        <v>128069.81590650001</v>
      </c>
      <c r="G27" s="254">
        <v>2.4369571222262298E-2</v>
      </c>
      <c r="H27" s="253">
        <v>12269140.425026299</v>
      </c>
      <c r="I27" s="254">
        <v>7.3907580971222506E-2</v>
      </c>
      <c r="J27" s="253">
        <v>12397210.2409328</v>
      </c>
      <c r="K27" s="254">
        <v>7.2387464550136796E-2</v>
      </c>
      <c r="L27" s="266" t="s">
        <v>1093</v>
      </c>
      <c r="M27" s="267" t="s">
        <v>1093</v>
      </c>
    </row>
    <row r="28" spans="1:13" ht="30" customHeight="1">
      <c r="A28" s="268" t="s">
        <v>1094</v>
      </c>
      <c r="B28" s="259" t="s">
        <v>44</v>
      </c>
      <c r="C28" s="260" t="s">
        <v>44</v>
      </c>
      <c r="D28" s="259" t="s">
        <v>44</v>
      </c>
      <c r="E28" s="260" t="s">
        <v>44</v>
      </c>
      <c r="F28" s="261" t="s">
        <v>44</v>
      </c>
      <c r="G28" s="260" t="s">
        <v>44</v>
      </c>
      <c r="H28" s="259">
        <v>3590738.6468528998</v>
      </c>
      <c r="I28" s="260">
        <v>2.1630105948372499E-2</v>
      </c>
      <c r="J28" s="259">
        <v>3590738.6468528998</v>
      </c>
      <c r="K28" s="260">
        <v>2.09663675501492E-2</v>
      </c>
      <c r="L28" s="269" t="s">
        <v>1094</v>
      </c>
      <c r="M28" s="263" t="s">
        <v>1095</v>
      </c>
    </row>
    <row r="29" spans="1:13" ht="30" customHeight="1">
      <c r="A29" s="268" t="s">
        <v>1096</v>
      </c>
      <c r="B29" s="259">
        <v>54252.972821099997</v>
      </c>
      <c r="C29" s="260">
        <v>3.1689755241734001E-2</v>
      </c>
      <c r="D29" s="259" t="s">
        <v>44</v>
      </c>
      <c r="E29" s="260" t="s">
        <v>44</v>
      </c>
      <c r="F29" s="261">
        <v>54252.972821099997</v>
      </c>
      <c r="G29" s="260">
        <v>1.03234448790689E-2</v>
      </c>
      <c r="H29" s="259">
        <v>3217887.8845278998</v>
      </c>
      <c r="I29" s="260">
        <v>1.9384105254590601E-2</v>
      </c>
      <c r="J29" s="259">
        <v>3272140.8573489999</v>
      </c>
      <c r="K29" s="260">
        <v>1.9106071100765901E-2</v>
      </c>
      <c r="L29" s="269" t="s">
        <v>1096</v>
      </c>
      <c r="M29" s="263" t="s">
        <v>1097</v>
      </c>
    </row>
    <row r="30" spans="1:13" ht="30" customHeight="1">
      <c r="A30" s="268" t="s">
        <v>1098</v>
      </c>
      <c r="B30" s="259" t="s">
        <v>44</v>
      </c>
      <c r="C30" s="260" t="s">
        <v>44</v>
      </c>
      <c r="D30" s="259" t="s">
        <v>44</v>
      </c>
      <c r="E30" s="260" t="s">
        <v>44</v>
      </c>
      <c r="F30" s="261" t="s">
        <v>44</v>
      </c>
      <c r="G30" s="260" t="s">
        <v>44</v>
      </c>
      <c r="H30" s="259">
        <v>387757.87004170002</v>
      </c>
      <c r="I30" s="260">
        <v>2.3357990196998099E-3</v>
      </c>
      <c r="J30" s="259">
        <v>387757.87004170002</v>
      </c>
      <c r="K30" s="260">
        <v>2.2641230185000199E-3</v>
      </c>
      <c r="L30" s="269" t="s">
        <v>1098</v>
      </c>
      <c r="M30" s="263" t="s">
        <v>1099</v>
      </c>
    </row>
    <row r="31" spans="1:13" ht="30" customHeight="1">
      <c r="A31" s="268" t="s">
        <v>1100</v>
      </c>
      <c r="B31" s="259">
        <v>3045.7015852999998</v>
      </c>
      <c r="C31" s="260">
        <v>1.7790276321960499E-3</v>
      </c>
      <c r="D31" s="259" t="s">
        <v>44</v>
      </c>
      <c r="E31" s="260" t="s">
        <v>44</v>
      </c>
      <c r="F31" s="261">
        <v>3045.7015852999998</v>
      </c>
      <c r="G31" s="260">
        <v>5.7954671972756803E-4</v>
      </c>
      <c r="H31" s="259">
        <v>979747.36167090002</v>
      </c>
      <c r="I31" s="260">
        <v>5.9018606809921204E-3</v>
      </c>
      <c r="J31" s="259">
        <v>982793.06325620005</v>
      </c>
      <c r="K31" s="260">
        <v>5.7385409010556202E-3</v>
      </c>
      <c r="L31" s="269" t="s">
        <v>1100</v>
      </c>
      <c r="M31" s="281" t="s">
        <v>1101</v>
      </c>
    </row>
    <row r="32" spans="1:13" ht="30" customHeight="1">
      <c r="A32" s="268" t="s">
        <v>84</v>
      </c>
      <c r="B32" s="259" t="s">
        <v>44</v>
      </c>
      <c r="C32" s="260" t="s">
        <v>44</v>
      </c>
      <c r="D32" s="259" t="s">
        <v>44</v>
      </c>
      <c r="E32" s="260" t="s">
        <v>44</v>
      </c>
      <c r="F32" s="261" t="s">
        <v>44</v>
      </c>
      <c r="G32" s="260" t="s">
        <v>44</v>
      </c>
      <c r="H32" s="259">
        <v>762271.2004647</v>
      </c>
      <c r="I32" s="260">
        <v>4.5918147905015198E-3</v>
      </c>
      <c r="J32" s="259">
        <v>762271.2004647</v>
      </c>
      <c r="K32" s="260">
        <v>4.4509110056906503E-3</v>
      </c>
      <c r="L32" s="269" t="s">
        <v>84</v>
      </c>
      <c r="M32" s="263" t="s">
        <v>1102</v>
      </c>
    </row>
    <row r="33" spans="1:13" ht="4.5" customHeight="1">
      <c r="A33" s="286"/>
      <c r="B33" s="287"/>
      <c r="C33" s="288"/>
      <c r="D33" s="287"/>
      <c r="E33" s="288"/>
      <c r="F33" s="287"/>
      <c r="G33" s="288"/>
      <c r="H33" s="287"/>
      <c r="I33" s="289"/>
      <c r="J33" s="287"/>
      <c r="K33" s="289"/>
      <c r="L33" s="290"/>
      <c r="M33" s="263"/>
    </row>
    <row r="34" spans="1:13" ht="15">
      <c r="G34" s="242" t="s">
        <v>1072</v>
      </c>
      <c r="L34" s="242" t="s">
        <v>1103</v>
      </c>
    </row>
    <row r="35" spans="1:13" ht="15" customHeight="1">
      <c r="B35" s="244"/>
      <c r="C35" s="244"/>
      <c r="D35" s="244"/>
      <c r="E35" s="244"/>
      <c r="F35" s="244"/>
      <c r="G35" s="291"/>
      <c r="H35" s="243"/>
      <c r="I35" s="244"/>
      <c r="J35" s="244"/>
      <c r="K35" s="244"/>
      <c r="M35" s="244"/>
    </row>
    <row r="36" spans="1:13" ht="15" customHeight="1">
      <c r="B36" s="244"/>
      <c r="C36" s="244"/>
      <c r="D36" s="244"/>
      <c r="E36" s="244"/>
      <c r="F36" s="244"/>
      <c r="G36" s="291"/>
      <c r="H36" s="243"/>
      <c r="I36" s="244"/>
      <c r="J36" s="244"/>
      <c r="K36" s="244"/>
      <c r="L36" s="244"/>
    </row>
    <row r="37" spans="1:13" ht="15" customHeight="1">
      <c r="B37" s="244"/>
      <c r="C37" s="244"/>
      <c r="D37" s="244"/>
      <c r="E37" s="244"/>
      <c r="F37" s="244"/>
      <c r="G37" s="291"/>
      <c r="H37" s="245"/>
      <c r="I37" s="246"/>
      <c r="J37" s="246"/>
      <c r="K37" s="246"/>
    </row>
    <row r="38" spans="1:13" ht="12" customHeight="1">
      <c r="B38" s="244"/>
      <c r="C38" s="244"/>
      <c r="D38" s="244"/>
      <c r="E38" s="244"/>
      <c r="F38" s="244"/>
      <c r="G38" s="291"/>
      <c r="H38" s="292"/>
      <c r="I38" s="246"/>
      <c r="J38" s="246"/>
      <c r="K38" s="246"/>
      <c r="L38" s="247" t="s">
        <v>54</v>
      </c>
    </row>
    <row r="39" spans="1:13" ht="15" customHeight="1">
      <c r="A39" s="1224" t="s">
        <v>1074</v>
      </c>
      <c r="B39" s="1227" t="s">
        <v>1075</v>
      </c>
      <c r="C39" s="1228"/>
      <c r="D39" s="1228"/>
      <c r="E39" s="1228"/>
      <c r="F39" s="1228"/>
      <c r="G39" s="1228"/>
      <c r="H39" s="1232" t="s">
        <v>1104</v>
      </c>
      <c r="I39" s="1232"/>
      <c r="J39" s="1232"/>
      <c r="K39" s="1233"/>
      <c r="L39" s="1224" t="s">
        <v>1074</v>
      </c>
    </row>
    <row r="40" spans="1:13" ht="20.100000000000001" customHeight="1">
      <c r="A40" s="1225"/>
      <c r="B40" s="1234" t="s">
        <v>1077</v>
      </c>
      <c r="C40" s="1236"/>
      <c r="D40" s="1236"/>
      <c r="E40" s="1236"/>
      <c r="F40" s="1236"/>
      <c r="G40" s="1235"/>
      <c r="H40" s="1237" t="s">
        <v>1078</v>
      </c>
      <c r="I40" s="1230"/>
      <c r="J40" s="1237" t="s">
        <v>1045</v>
      </c>
      <c r="K40" s="1230"/>
      <c r="L40" s="1225"/>
      <c r="M40" s="1230" t="s">
        <v>1074</v>
      </c>
    </row>
    <row r="41" spans="1:13" ht="20.100000000000001" customHeight="1">
      <c r="A41" s="1225"/>
      <c r="B41" s="1234" t="s">
        <v>1079</v>
      </c>
      <c r="C41" s="1235"/>
      <c r="D41" s="1234" t="s">
        <v>1080</v>
      </c>
      <c r="E41" s="1235"/>
      <c r="F41" s="1234" t="s">
        <v>205</v>
      </c>
      <c r="G41" s="1235"/>
      <c r="H41" s="1238"/>
      <c r="I41" s="1239"/>
      <c r="J41" s="1238"/>
      <c r="K41" s="1239"/>
      <c r="L41" s="1225"/>
      <c r="M41" s="1231"/>
    </row>
    <row r="42" spans="1:13" ht="50.1" customHeight="1">
      <c r="A42" s="1225"/>
      <c r="B42" s="248" t="s">
        <v>7</v>
      </c>
      <c r="C42" s="249" t="s">
        <v>8</v>
      </c>
      <c r="D42" s="248" t="s">
        <v>7</v>
      </c>
      <c r="E42" s="249" t="s">
        <v>8</v>
      </c>
      <c r="F42" s="248" t="s">
        <v>7</v>
      </c>
      <c r="G42" s="249" t="s">
        <v>8</v>
      </c>
      <c r="H42" s="248" t="s">
        <v>7</v>
      </c>
      <c r="I42" s="249" t="s">
        <v>8</v>
      </c>
      <c r="J42" s="248" t="s">
        <v>7</v>
      </c>
      <c r="K42" s="249" t="s">
        <v>8</v>
      </c>
      <c r="L42" s="1225"/>
      <c r="M42" s="1231"/>
    </row>
    <row r="43" spans="1:13" ht="20.100000000000001" customHeight="1">
      <c r="A43" s="1226"/>
      <c r="B43" s="248" t="s">
        <v>10</v>
      </c>
      <c r="C43" s="248" t="s">
        <v>11</v>
      </c>
      <c r="D43" s="248" t="s">
        <v>12</v>
      </c>
      <c r="E43" s="248" t="s">
        <v>13</v>
      </c>
      <c r="F43" s="248" t="s">
        <v>1081</v>
      </c>
      <c r="G43" s="248" t="s">
        <v>15</v>
      </c>
      <c r="H43" s="248" t="s">
        <v>16</v>
      </c>
      <c r="I43" s="248" t="s">
        <v>17</v>
      </c>
      <c r="J43" s="248" t="s">
        <v>1082</v>
      </c>
      <c r="K43" s="248" t="s">
        <v>1054</v>
      </c>
      <c r="L43" s="1226"/>
      <c r="M43" s="250"/>
    </row>
    <row r="44" spans="1:13" ht="5.0999999999999996" customHeight="1">
      <c r="A44" s="251"/>
      <c r="B44" s="251"/>
      <c r="C44" s="251"/>
      <c r="D44" s="251"/>
      <c r="E44" s="251"/>
      <c r="F44" s="251"/>
      <c r="G44" s="251"/>
      <c r="H44" s="251"/>
      <c r="I44" s="251"/>
      <c r="J44" s="251"/>
      <c r="K44" s="251"/>
      <c r="L44" s="251"/>
      <c r="M44" s="251"/>
    </row>
    <row r="45" spans="1:13" ht="35.25" customHeight="1">
      <c r="A45" s="293" t="s">
        <v>1105</v>
      </c>
      <c r="B45" s="259">
        <v>422.93462670000002</v>
      </c>
      <c r="C45" s="260">
        <v>2.4704074461638702E-4</v>
      </c>
      <c r="D45" s="259">
        <v>70348.206873400006</v>
      </c>
      <c r="E45" s="260">
        <v>1.9853792887061201E-2</v>
      </c>
      <c r="F45" s="261">
        <v>70771.141500099999</v>
      </c>
      <c r="G45" s="260">
        <v>1.3466579623465799E-2</v>
      </c>
      <c r="H45" s="259">
        <v>1574111.1104576001</v>
      </c>
      <c r="I45" s="260">
        <v>9.4822245343725194E-3</v>
      </c>
      <c r="J45" s="259">
        <v>1644882.2519576999</v>
      </c>
      <c r="K45" s="260">
        <v>9.6044878959621605E-3</v>
      </c>
      <c r="L45" s="269" t="s">
        <v>1105</v>
      </c>
      <c r="M45" s="281" t="s">
        <v>1106</v>
      </c>
    </row>
    <row r="46" spans="1:13" s="244" customFormat="1" ht="24" customHeight="1">
      <c r="A46" s="268" t="s">
        <v>1107</v>
      </c>
      <c r="B46" s="253" t="s">
        <v>44</v>
      </c>
      <c r="C46" s="260" t="s">
        <v>44</v>
      </c>
      <c r="D46" s="253" t="s">
        <v>44</v>
      </c>
      <c r="E46" s="260" t="s">
        <v>44</v>
      </c>
      <c r="F46" s="255" t="s">
        <v>44</v>
      </c>
      <c r="G46" s="260" t="s">
        <v>44</v>
      </c>
      <c r="H46" s="259">
        <v>13692.9633605</v>
      </c>
      <c r="I46" s="260">
        <v>8.24844906198853E-5</v>
      </c>
      <c r="J46" s="259">
        <v>13692.9633605</v>
      </c>
      <c r="K46" s="260">
        <v>7.9953383106450804E-5</v>
      </c>
      <c r="L46" s="269" t="s">
        <v>1107</v>
      </c>
      <c r="M46" s="281" t="s">
        <v>1107</v>
      </c>
    </row>
    <row r="47" spans="1:13" ht="24" customHeight="1">
      <c r="A47" s="258" t="s">
        <v>1108</v>
      </c>
      <c r="B47" s="259" t="s">
        <v>44</v>
      </c>
      <c r="C47" s="260" t="s">
        <v>44</v>
      </c>
      <c r="D47" s="259" t="s">
        <v>44</v>
      </c>
      <c r="E47" s="260" t="s">
        <v>44</v>
      </c>
      <c r="F47" s="261" t="s">
        <v>44</v>
      </c>
      <c r="G47" s="260" t="s">
        <v>44</v>
      </c>
      <c r="H47" s="259">
        <v>480.55597999999998</v>
      </c>
      <c r="I47" s="260">
        <v>2.8948018176244102E-6</v>
      </c>
      <c r="J47" s="259">
        <v>480.55597999999998</v>
      </c>
      <c r="K47" s="260">
        <v>2.8059723349491899E-6</v>
      </c>
      <c r="L47" s="262" t="s">
        <v>1108</v>
      </c>
      <c r="M47" s="263" t="s">
        <v>1108</v>
      </c>
    </row>
    <row r="48" spans="1:13" ht="30" customHeight="1">
      <c r="A48" s="268" t="s">
        <v>1109</v>
      </c>
      <c r="B48" s="259" t="s">
        <v>44</v>
      </c>
      <c r="C48" s="260" t="s">
        <v>44</v>
      </c>
      <c r="D48" s="259" t="s">
        <v>44</v>
      </c>
      <c r="E48" s="260" t="s">
        <v>44</v>
      </c>
      <c r="F48" s="261" t="s">
        <v>44</v>
      </c>
      <c r="G48" s="260" t="s">
        <v>44</v>
      </c>
      <c r="H48" s="259">
        <v>1737735.6464972</v>
      </c>
      <c r="I48" s="260">
        <v>1.04678757884374E-2</v>
      </c>
      <c r="J48" s="259">
        <v>1737735.6464972</v>
      </c>
      <c r="K48" s="260">
        <v>1.01466600197675E-2</v>
      </c>
      <c r="L48" s="269" t="s">
        <v>1109</v>
      </c>
      <c r="M48" s="263" t="s">
        <v>1110</v>
      </c>
    </row>
    <row r="49" spans="1:13" s="244" customFormat="1" ht="24" customHeight="1">
      <c r="A49" s="258" t="s">
        <v>1111</v>
      </c>
      <c r="B49" s="259" t="s">
        <v>44</v>
      </c>
      <c r="C49" s="260" t="s">
        <v>44</v>
      </c>
      <c r="D49" s="259" t="s">
        <v>44</v>
      </c>
      <c r="E49" s="260" t="s">
        <v>44</v>
      </c>
      <c r="F49" s="284" t="s">
        <v>44</v>
      </c>
      <c r="G49" s="260" t="s">
        <v>44</v>
      </c>
      <c r="H49" s="259">
        <v>4717.1851729</v>
      </c>
      <c r="I49" s="260">
        <v>2.8415661818591502E-5</v>
      </c>
      <c r="J49" s="259">
        <v>4717.1851729</v>
      </c>
      <c r="K49" s="260">
        <v>2.75437028043849E-5</v>
      </c>
      <c r="L49" s="262" t="s">
        <v>1111</v>
      </c>
      <c r="M49" s="263" t="s">
        <v>1112</v>
      </c>
    </row>
    <row r="50" spans="1:13" ht="24" customHeight="1">
      <c r="A50" s="268" t="s">
        <v>90</v>
      </c>
      <c r="B50" s="259" t="s">
        <v>44</v>
      </c>
      <c r="C50" s="260" t="s">
        <v>44</v>
      </c>
      <c r="D50" s="259" t="s">
        <v>44</v>
      </c>
      <c r="E50" s="260" t="s">
        <v>44</v>
      </c>
      <c r="F50" s="261" t="s">
        <v>44</v>
      </c>
      <c r="G50" s="260" t="s">
        <v>44</v>
      </c>
      <c r="H50" s="259" t="s">
        <v>44</v>
      </c>
      <c r="I50" s="260" t="s">
        <v>44</v>
      </c>
      <c r="J50" s="259" t="s">
        <v>44</v>
      </c>
      <c r="K50" s="260" t="s">
        <v>44</v>
      </c>
      <c r="L50" s="269" t="s">
        <v>90</v>
      </c>
      <c r="M50" s="281" t="s">
        <v>90</v>
      </c>
    </row>
    <row r="51" spans="1:13" s="244" customFormat="1" ht="24" customHeight="1">
      <c r="A51" s="265" t="s">
        <v>1113</v>
      </c>
      <c r="B51" s="253" t="s">
        <v>44</v>
      </c>
      <c r="C51" s="254" t="s">
        <v>44</v>
      </c>
      <c r="D51" s="253">
        <v>412280.0969454</v>
      </c>
      <c r="E51" s="254">
        <v>0.116354403616029</v>
      </c>
      <c r="F51" s="255">
        <v>412280.0969454</v>
      </c>
      <c r="G51" s="254">
        <v>7.8450094699653694E-2</v>
      </c>
      <c r="H51" s="253">
        <v>689553.56589740003</v>
      </c>
      <c r="I51" s="254">
        <v>4.15377395971471E-3</v>
      </c>
      <c r="J51" s="253">
        <v>1101833.6628427999</v>
      </c>
      <c r="K51" s="254">
        <v>6.43362044033378E-3</v>
      </c>
      <c r="L51" s="266" t="s">
        <v>1113</v>
      </c>
      <c r="M51" s="267" t="s">
        <v>1113</v>
      </c>
    </row>
    <row r="52" spans="1:13" ht="40.5" customHeight="1">
      <c r="A52" s="268" t="s">
        <v>1114</v>
      </c>
      <c r="B52" s="259" t="s">
        <v>44</v>
      </c>
      <c r="C52" s="260" t="s">
        <v>44</v>
      </c>
      <c r="D52" s="294" t="s">
        <v>44</v>
      </c>
      <c r="E52" s="260" t="s">
        <v>44</v>
      </c>
      <c r="F52" s="261" t="s">
        <v>44</v>
      </c>
      <c r="G52" s="260" t="s">
        <v>44</v>
      </c>
      <c r="H52" s="259">
        <v>364042.2747299</v>
      </c>
      <c r="I52" s="260">
        <v>2.1929396000445901E-3</v>
      </c>
      <c r="J52" s="259">
        <v>364042.2747299</v>
      </c>
      <c r="K52" s="260">
        <v>2.1256473629650201E-3</v>
      </c>
      <c r="L52" s="269" t="s">
        <v>1114</v>
      </c>
      <c r="M52" s="281" t="s">
        <v>1115</v>
      </c>
    </row>
    <row r="53" spans="1:13" ht="30" customHeight="1">
      <c r="A53" s="268" t="s">
        <v>93</v>
      </c>
      <c r="B53" s="259" t="s">
        <v>44</v>
      </c>
      <c r="C53" s="260" t="s">
        <v>44</v>
      </c>
      <c r="D53" s="259" t="s">
        <v>44</v>
      </c>
      <c r="E53" s="260" t="s">
        <v>44</v>
      </c>
      <c r="F53" s="261" t="s">
        <v>44</v>
      </c>
      <c r="G53" s="260" t="s">
        <v>44</v>
      </c>
      <c r="H53" s="259">
        <v>239836.4396627</v>
      </c>
      <c r="I53" s="260">
        <v>1.4447410715150201E-3</v>
      </c>
      <c r="J53" s="259">
        <v>239836.4396627</v>
      </c>
      <c r="K53" s="260">
        <v>1.40040794957176E-3</v>
      </c>
      <c r="L53" s="269" t="s">
        <v>93</v>
      </c>
      <c r="M53" s="281" t="s">
        <v>1116</v>
      </c>
    </row>
    <row r="54" spans="1:13" s="244" customFormat="1" ht="24" customHeight="1">
      <c r="A54" s="268" t="s">
        <v>94</v>
      </c>
      <c r="B54" s="253" t="s">
        <v>44</v>
      </c>
      <c r="C54" s="260" t="s">
        <v>44</v>
      </c>
      <c r="D54" s="253">
        <v>412280.0969454</v>
      </c>
      <c r="E54" s="260">
        <v>0.116354403616029</v>
      </c>
      <c r="F54" s="255">
        <v>412280.0969454</v>
      </c>
      <c r="G54" s="260">
        <v>7.8450094699653694E-2</v>
      </c>
      <c r="H54" s="259">
        <v>85674.851504799997</v>
      </c>
      <c r="I54" s="260">
        <v>5.1609328815509898E-4</v>
      </c>
      <c r="J54" s="259">
        <v>497954.94845020003</v>
      </c>
      <c r="K54" s="260">
        <v>2.907565127797E-3</v>
      </c>
      <c r="L54" s="269" t="s">
        <v>94</v>
      </c>
      <c r="M54" s="281" t="s">
        <v>94</v>
      </c>
    </row>
    <row r="55" spans="1:13" ht="24" customHeight="1">
      <c r="A55" s="265" t="s">
        <v>95</v>
      </c>
      <c r="B55" s="253">
        <v>1582693.5166376999</v>
      </c>
      <c r="C55" s="254">
        <v>0.92446860617786697</v>
      </c>
      <c r="D55" s="253">
        <v>1443625.9670124</v>
      </c>
      <c r="E55" s="254">
        <v>0.40742262282573</v>
      </c>
      <c r="F55" s="255">
        <v>3026319.4836501</v>
      </c>
      <c r="G55" s="254">
        <v>0.57585862582932101</v>
      </c>
      <c r="H55" s="253">
        <v>55075105.639193401</v>
      </c>
      <c r="I55" s="254">
        <v>0.331764711179316</v>
      </c>
      <c r="J55" s="253">
        <v>58101425.122843601</v>
      </c>
      <c r="K55" s="254">
        <v>0.33925494281815199</v>
      </c>
      <c r="L55" s="266" t="s">
        <v>95</v>
      </c>
      <c r="M55" s="267" t="s">
        <v>95</v>
      </c>
    </row>
    <row r="56" spans="1:13" s="244" customFormat="1" ht="30" customHeight="1">
      <c r="A56" s="268" t="s">
        <v>1117</v>
      </c>
      <c r="B56" s="259">
        <v>92.099666200000001</v>
      </c>
      <c r="C56" s="260">
        <v>5.3796423089064303E-5</v>
      </c>
      <c r="D56" s="259" t="s">
        <v>44</v>
      </c>
      <c r="E56" s="260" t="s">
        <v>44</v>
      </c>
      <c r="F56" s="261">
        <v>92.099666200000001</v>
      </c>
      <c r="G56" s="260">
        <v>1.7525045687940101E-5</v>
      </c>
      <c r="H56" s="259">
        <v>29760859.285597298</v>
      </c>
      <c r="I56" s="260">
        <v>0.179275241885474</v>
      </c>
      <c r="J56" s="259">
        <v>29760951.385263499</v>
      </c>
      <c r="K56" s="260">
        <v>0.17377456472150701</v>
      </c>
      <c r="L56" s="269" t="s">
        <v>1117</v>
      </c>
      <c r="M56" s="281" t="s">
        <v>1118</v>
      </c>
    </row>
    <row r="57" spans="1:13" ht="24" customHeight="1">
      <c r="A57" s="268" t="s">
        <v>1119</v>
      </c>
      <c r="B57" s="259">
        <v>36519.502581699999</v>
      </c>
      <c r="C57" s="260">
        <v>2.13314411761387E-2</v>
      </c>
      <c r="D57" s="295">
        <v>90762.036032499993</v>
      </c>
      <c r="E57" s="260">
        <v>2.5615019138158099E-2</v>
      </c>
      <c r="F57" s="261">
        <v>127281.53861420001</v>
      </c>
      <c r="G57" s="260">
        <v>2.42195750699166E-2</v>
      </c>
      <c r="H57" s="259" t="s">
        <v>44</v>
      </c>
      <c r="I57" s="260" t="s">
        <v>44</v>
      </c>
      <c r="J57" s="259">
        <v>127281.53861420001</v>
      </c>
      <c r="K57" s="260">
        <v>7.4319848459946801E-4</v>
      </c>
      <c r="L57" s="269" t="s">
        <v>1119</v>
      </c>
      <c r="M57" s="281" t="s">
        <v>1119</v>
      </c>
    </row>
    <row r="58" spans="1:13" ht="24" customHeight="1">
      <c r="A58" s="268" t="s">
        <v>1120</v>
      </c>
      <c r="B58" s="259" t="s">
        <v>44</v>
      </c>
      <c r="C58" s="260" t="s">
        <v>44</v>
      </c>
      <c r="D58" s="259">
        <v>88.947127499999993</v>
      </c>
      <c r="E58" s="260">
        <v>2.5102812506110401E-5</v>
      </c>
      <c r="F58" s="261">
        <v>88.947127499999993</v>
      </c>
      <c r="G58" s="260">
        <v>1.6925169629426199E-5</v>
      </c>
      <c r="H58" s="259">
        <v>7539788.7020693999</v>
      </c>
      <c r="I58" s="260">
        <v>4.5418629561647397E-2</v>
      </c>
      <c r="J58" s="259">
        <v>7539877.6491969004</v>
      </c>
      <c r="K58" s="260">
        <v>4.4025439226764503E-2</v>
      </c>
      <c r="L58" s="269" t="s">
        <v>1120</v>
      </c>
      <c r="M58" s="281" t="s">
        <v>1121</v>
      </c>
    </row>
    <row r="59" spans="1:13" ht="18.75" customHeight="1">
      <c r="A59" s="258" t="s">
        <v>1122</v>
      </c>
      <c r="B59" s="259">
        <v>1546081.9143898</v>
      </c>
      <c r="C59" s="260">
        <v>0.90308336857863902</v>
      </c>
      <c r="D59" s="259">
        <v>1324484.3609801</v>
      </c>
      <c r="E59" s="260">
        <v>0.373798272248409</v>
      </c>
      <c r="F59" s="261">
        <v>2870566.2753698998</v>
      </c>
      <c r="G59" s="260">
        <v>0.54622136215861095</v>
      </c>
      <c r="H59" s="259">
        <v>17225709.3565282</v>
      </c>
      <c r="I59" s="260">
        <v>0.103765256974115</v>
      </c>
      <c r="J59" s="259">
        <v>20096275.631898101</v>
      </c>
      <c r="K59" s="260">
        <v>0.117342402977942</v>
      </c>
      <c r="L59" s="262" t="s">
        <v>1122</v>
      </c>
      <c r="M59" s="263" t="s">
        <v>1123</v>
      </c>
    </row>
    <row r="60" spans="1:13" ht="24.75" customHeight="1">
      <c r="A60" s="258" t="s">
        <v>1124</v>
      </c>
      <c r="B60" s="259" t="s">
        <v>44</v>
      </c>
      <c r="C60" s="260" t="s">
        <v>44</v>
      </c>
      <c r="D60" s="259">
        <v>28290.622872299999</v>
      </c>
      <c r="E60" s="260">
        <v>7.9842286266571805E-3</v>
      </c>
      <c r="F60" s="261">
        <v>28290.622872299999</v>
      </c>
      <c r="G60" s="260">
        <v>5.3832383854757098E-3</v>
      </c>
      <c r="H60" s="259">
        <v>76077.731369999994</v>
      </c>
      <c r="I60" s="260">
        <v>4.5828158261732E-4</v>
      </c>
      <c r="J60" s="259">
        <v>104368.3542423</v>
      </c>
      <c r="K60" s="260">
        <v>6.0940811650719796E-4</v>
      </c>
      <c r="L60" s="262" t="s">
        <v>1124</v>
      </c>
      <c r="M60" s="263" t="s">
        <v>1124</v>
      </c>
    </row>
    <row r="61" spans="1:13" ht="18.75" customHeight="1">
      <c r="A61" s="258" t="s">
        <v>1125</v>
      </c>
      <c r="B61" s="259" t="s">
        <v>44</v>
      </c>
      <c r="C61" s="260" t="s">
        <v>44</v>
      </c>
      <c r="D61" s="259" t="s">
        <v>44</v>
      </c>
      <c r="E61" s="260" t="s">
        <v>44</v>
      </c>
      <c r="F61" s="261" t="s">
        <v>44</v>
      </c>
      <c r="G61" s="260" t="s">
        <v>44</v>
      </c>
      <c r="H61" s="259">
        <v>472670.56362849998</v>
      </c>
      <c r="I61" s="260">
        <v>2.8473011754620802E-3</v>
      </c>
      <c r="J61" s="259">
        <v>472670.56362849998</v>
      </c>
      <c r="K61" s="260">
        <v>2.7599292908318698E-3</v>
      </c>
      <c r="L61" s="262" t="s">
        <v>1125</v>
      </c>
      <c r="M61" s="263" t="s">
        <v>1125</v>
      </c>
    </row>
    <row r="62" spans="1:13" ht="24" customHeight="1">
      <c r="A62" s="265" t="s">
        <v>137</v>
      </c>
      <c r="B62" s="278">
        <v>58201.358405300001</v>
      </c>
      <c r="C62" s="296">
        <v>3.3996050477865802E-2</v>
      </c>
      <c r="D62" s="278">
        <v>14207.5038391</v>
      </c>
      <c r="E62" s="296">
        <v>4.0096663610949303E-3</v>
      </c>
      <c r="F62" s="297">
        <v>72408.862244400007</v>
      </c>
      <c r="G62" s="296">
        <v>1.37782108383458E-2</v>
      </c>
      <c r="H62" s="253">
        <v>3338620.3890816998</v>
      </c>
      <c r="I62" s="254">
        <v>2.0111380927299301E-2</v>
      </c>
      <c r="J62" s="253">
        <v>3411029.2513261</v>
      </c>
      <c r="K62" s="254">
        <v>1.9917042157967701E-2</v>
      </c>
      <c r="L62" s="266" t="s">
        <v>137</v>
      </c>
      <c r="M62" s="267" t="s">
        <v>1126</v>
      </c>
    </row>
    <row r="63" spans="1:13" ht="24" customHeight="1">
      <c r="A63" s="265" t="s">
        <v>1127</v>
      </c>
      <c r="B63" s="253" t="s">
        <v>44</v>
      </c>
      <c r="C63" s="254" t="s">
        <v>44</v>
      </c>
      <c r="D63" s="253" t="s">
        <v>44</v>
      </c>
      <c r="E63" s="254" t="s">
        <v>44</v>
      </c>
      <c r="F63" s="255" t="s">
        <v>44</v>
      </c>
      <c r="G63" s="254" t="s">
        <v>44</v>
      </c>
      <c r="H63" s="253">
        <v>14744552.681186801</v>
      </c>
      <c r="I63" s="254">
        <v>8.88191171849705E-2</v>
      </c>
      <c r="J63" s="253">
        <v>14744552.681186801</v>
      </c>
      <c r="K63" s="254">
        <v>8.6093626208982102E-2</v>
      </c>
      <c r="L63" s="266" t="s">
        <v>1127</v>
      </c>
      <c r="M63" s="267" t="s">
        <v>1128</v>
      </c>
    </row>
    <row r="64" spans="1:13" s="244" customFormat="1" ht="24" customHeight="1">
      <c r="A64" s="265" t="s">
        <v>1129</v>
      </c>
      <c r="B64" s="253">
        <v>347.31017730000002</v>
      </c>
      <c r="C64" s="254">
        <v>2.0286767598696001E-4</v>
      </c>
      <c r="D64" s="253">
        <v>779374.26707940002</v>
      </c>
      <c r="E64" s="254">
        <v>0.219956356640988</v>
      </c>
      <c r="F64" s="255">
        <v>779721.57725670002</v>
      </c>
      <c r="G64" s="254">
        <v>0.148368141048663</v>
      </c>
      <c r="H64" s="253">
        <v>953383.51205020002</v>
      </c>
      <c r="I64" s="254">
        <v>5.7430485488414E-3</v>
      </c>
      <c r="J64" s="253">
        <v>1733105.0893069</v>
      </c>
      <c r="K64" s="254">
        <v>1.01196221388293E-2</v>
      </c>
      <c r="L64" s="266" t="s">
        <v>1129</v>
      </c>
      <c r="M64" s="267" t="s">
        <v>1129</v>
      </c>
    </row>
    <row r="65" spans="1:13" ht="30" customHeight="1">
      <c r="A65" s="298" t="s">
        <v>1130</v>
      </c>
      <c r="B65" s="299">
        <v>1712003.5294451001</v>
      </c>
      <c r="C65" s="300">
        <v>1</v>
      </c>
      <c r="D65" s="299">
        <v>3543313.2235023002</v>
      </c>
      <c r="E65" s="300">
        <v>1</v>
      </c>
      <c r="F65" s="299">
        <v>5255316.7529474003</v>
      </c>
      <c r="G65" s="300">
        <v>1</v>
      </c>
      <c r="H65" s="299">
        <v>166006521.43930301</v>
      </c>
      <c r="I65" s="300">
        <v>1</v>
      </c>
      <c r="J65" s="299">
        <v>171261838.192251</v>
      </c>
      <c r="K65" s="300">
        <v>1</v>
      </c>
      <c r="L65" s="301" t="s">
        <v>1130</v>
      </c>
      <c r="M65" s="302" t="s">
        <v>1131</v>
      </c>
    </row>
    <row r="66" spans="1:13" ht="12.75">
      <c r="A66" s="303" t="s">
        <v>39</v>
      </c>
    </row>
    <row r="67" spans="1:13" ht="12.75">
      <c r="A67" s="304" t="s">
        <v>1000</v>
      </c>
      <c r="B67" s="305"/>
      <c r="C67" s="305"/>
      <c r="D67" s="305"/>
      <c r="E67" s="305"/>
      <c r="F67" s="305"/>
      <c r="G67" s="305"/>
      <c r="H67" s="305"/>
      <c r="I67" s="305"/>
      <c r="J67" s="305"/>
      <c r="K67" s="305"/>
    </row>
    <row r="68" spans="1:13" ht="15">
      <c r="A68" s="306" t="s">
        <v>1001</v>
      </c>
      <c r="B68" s="305"/>
      <c r="C68" s="305"/>
      <c r="D68" s="305"/>
      <c r="E68" s="305"/>
      <c r="F68" s="305"/>
      <c r="G68" s="305"/>
      <c r="H68" s="305"/>
      <c r="I68" s="305"/>
      <c r="J68" s="305"/>
    </row>
    <row r="72" spans="1:13">
      <c r="B72" s="305"/>
      <c r="C72" s="305"/>
      <c r="D72" s="305"/>
      <c r="E72" s="305"/>
      <c r="F72" s="305"/>
    </row>
    <row r="88" ht="12.75" customHeight="1"/>
    <row r="91" ht="23.25" customHeight="1"/>
    <row r="92" ht="34.5" customHeight="1"/>
    <row r="97" ht="45.75" customHeight="1"/>
    <row r="102" ht="23.25" customHeight="1"/>
    <row r="103" ht="34.5" customHeight="1"/>
    <row r="104" ht="34.5" customHeight="1"/>
    <row r="105" ht="45.75" customHeight="1"/>
    <row r="107" ht="57" customHeight="1"/>
    <row r="109" ht="34.5" customHeight="1"/>
    <row r="113" ht="45.75" customHeight="1"/>
    <row r="114" ht="34.5" customHeight="1"/>
    <row r="115" ht="34.5" customHeight="1"/>
    <row r="116" ht="45.75" customHeight="1"/>
    <row r="117" ht="68.25" customHeight="1"/>
    <row r="118" ht="34.5" customHeight="1"/>
    <row r="119" ht="45.75" customHeight="1"/>
    <row r="120" ht="34.5" customHeight="1"/>
    <row r="121" ht="45.75" customHeight="1"/>
    <row r="122" ht="34.5" customHeight="1"/>
    <row r="123" ht="34.5" customHeight="1"/>
    <row r="124" ht="34.5" customHeight="1"/>
    <row r="125" ht="45.75" customHeight="1"/>
    <row r="126" ht="23.25" customHeight="1"/>
    <row r="127" ht="57" customHeight="1"/>
    <row r="128" ht="23.25" customHeight="1"/>
    <row r="129" ht="23.25" customHeight="1"/>
    <row r="131" ht="34.5" customHeight="1"/>
    <row r="139" ht="12.75" customHeight="1"/>
    <row r="142" ht="34.5" customHeight="1"/>
    <row r="143" ht="23.25" customHeight="1"/>
    <row r="144" ht="57" customHeight="1"/>
    <row r="145" ht="45.75" customHeight="1"/>
    <row r="151" ht="113.25" customHeight="1"/>
    <row r="153" ht="34.5" customHeight="1"/>
    <row r="154" ht="45.75" customHeight="1"/>
    <row r="155" ht="12.75" customHeight="1"/>
  </sheetData>
  <mergeCells count="25">
    <mergeCell ref="M40:M42"/>
    <mergeCell ref="B41:C41"/>
    <mergeCell ref="D41:E41"/>
    <mergeCell ref="F41:G41"/>
    <mergeCell ref="A39:A43"/>
    <mergeCell ref="B39:G39"/>
    <mergeCell ref="H39:K39"/>
    <mergeCell ref="L39:L43"/>
    <mergeCell ref="B40:G40"/>
    <mergeCell ref="H40:I41"/>
    <mergeCell ref="J40:K41"/>
    <mergeCell ref="L6:L10"/>
    <mergeCell ref="B7:G7"/>
    <mergeCell ref="H7:I8"/>
    <mergeCell ref="J7:K8"/>
    <mergeCell ref="M7:M9"/>
    <mergeCell ref="B8:C8"/>
    <mergeCell ref="D8:E8"/>
    <mergeCell ref="F8:G8"/>
    <mergeCell ref="H6:K6"/>
    <mergeCell ref="A2:G2"/>
    <mergeCell ref="A3:G3"/>
    <mergeCell ref="A4:G4"/>
    <mergeCell ref="A6:A10"/>
    <mergeCell ref="B6:G6"/>
  </mergeCells>
  <pageMargins left="0.44" right="0.28999999999999998" top="0.75" bottom="0.7" header="0.5" footer="0.5"/>
  <pageSetup paperSize="9" scale="85" firstPageNumber="236" pageOrder="overThenDown" orientation="portrait" useFirstPageNumber="1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rgb="FF92D050"/>
  </sheetPr>
  <dimension ref="A1:M155"/>
  <sheetViews>
    <sheetView view="pageBreakPreview" zoomScale="98" zoomScaleSheetLayoutView="98" workbookViewId="0">
      <selection activeCell="B9" sqref="B9"/>
    </sheetView>
  </sheetViews>
  <sheetFormatPr defaultColWidth="8.85546875" defaultRowHeight="12"/>
  <cols>
    <col min="1" max="1" width="38.5703125" style="241" customWidth="1"/>
    <col min="2" max="2" width="12.5703125" style="241" customWidth="1"/>
    <col min="3" max="3" width="12.140625" style="241" customWidth="1"/>
    <col min="4" max="4" width="14.7109375" style="241" customWidth="1"/>
    <col min="5" max="5" width="10.7109375" style="241" customWidth="1"/>
    <col min="6" max="6" width="12" style="241" customWidth="1"/>
    <col min="7" max="7" width="10.42578125" style="241" customWidth="1"/>
    <col min="8" max="8" width="15" style="241" customWidth="1"/>
    <col min="9" max="9" width="15.28515625" style="241" customWidth="1"/>
    <col min="10" max="10" width="15.140625" style="241" customWidth="1"/>
    <col min="11" max="11" width="17.140625" style="241" customWidth="1"/>
    <col min="12" max="12" width="48.42578125" style="241" customWidth="1"/>
    <col min="13" max="13" width="47.85546875" style="241" hidden="1" customWidth="1"/>
    <col min="14" max="230" width="10.28515625" style="241" customWidth="1"/>
    <col min="231" max="231" width="38.5703125" style="241" customWidth="1"/>
    <col min="232" max="232" width="8.7109375" style="241" customWidth="1"/>
    <col min="233" max="233" width="9.85546875" style="241" customWidth="1"/>
    <col min="234" max="234" width="8.85546875" style="241" customWidth="1"/>
    <col min="235" max="235" width="9.85546875" style="241" customWidth="1"/>
    <col min="236" max="16384" width="8.85546875" style="241"/>
  </cols>
  <sheetData>
    <row r="1" spans="1:13" ht="15">
      <c r="L1" s="242" t="s">
        <v>1132</v>
      </c>
    </row>
    <row r="2" spans="1:13" ht="15" customHeight="1">
      <c r="A2" s="1223" t="s">
        <v>1133</v>
      </c>
      <c r="B2" s="1223"/>
      <c r="C2" s="1223"/>
      <c r="D2" s="1223"/>
      <c r="E2" s="1223"/>
      <c r="F2" s="1223"/>
      <c r="G2" s="1223"/>
      <c r="H2" s="243"/>
      <c r="I2" s="244"/>
      <c r="J2" s="244"/>
      <c r="K2" s="244"/>
      <c r="M2" s="244"/>
    </row>
    <row r="3" spans="1:13" ht="15" customHeight="1">
      <c r="A3" s="1223" t="s">
        <v>43</v>
      </c>
      <c r="B3" s="1223"/>
      <c r="C3" s="1223"/>
      <c r="D3" s="1223"/>
      <c r="E3" s="1223"/>
      <c r="F3" s="1223"/>
      <c r="G3" s="1223"/>
      <c r="H3" s="243"/>
      <c r="I3" s="244"/>
      <c r="J3" s="244"/>
      <c r="K3" s="244"/>
      <c r="L3" s="244"/>
    </row>
    <row r="4" spans="1:13" ht="15" customHeight="1">
      <c r="A4" s="1223" t="s">
        <v>3</v>
      </c>
      <c r="B4" s="1223"/>
      <c r="C4" s="1223"/>
      <c r="D4" s="1223"/>
      <c r="E4" s="1223"/>
      <c r="F4" s="1223"/>
      <c r="G4" s="1223"/>
      <c r="H4" s="245"/>
      <c r="I4" s="246"/>
      <c r="J4" s="246"/>
      <c r="K4" s="246"/>
      <c r="L4" s="246"/>
    </row>
    <row r="5" spans="1:13" ht="15" customHeight="1">
      <c r="L5" s="247" t="s">
        <v>54</v>
      </c>
    </row>
    <row r="6" spans="1:13" ht="15" customHeight="1">
      <c r="A6" s="1224" t="s">
        <v>1074</v>
      </c>
      <c r="B6" s="1227" t="s">
        <v>1075</v>
      </c>
      <c r="C6" s="1228"/>
      <c r="D6" s="1228"/>
      <c r="E6" s="1228"/>
      <c r="F6" s="1228"/>
      <c r="G6" s="1228"/>
      <c r="H6" s="1232" t="s">
        <v>1104</v>
      </c>
      <c r="I6" s="1232"/>
      <c r="J6" s="1232"/>
      <c r="K6" s="1233"/>
      <c r="L6" s="1224" t="s">
        <v>1074</v>
      </c>
    </row>
    <row r="7" spans="1:13" ht="20.100000000000001" customHeight="1">
      <c r="A7" s="1225"/>
      <c r="B7" s="1229" t="s">
        <v>1077</v>
      </c>
      <c r="C7" s="1229"/>
      <c r="D7" s="1229"/>
      <c r="E7" s="1229"/>
      <c r="F7" s="1229"/>
      <c r="G7" s="1229"/>
      <c r="H7" s="1229" t="s">
        <v>1078</v>
      </c>
      <c r="I7" s="1229"/>
      <c r="J7" s="1229" t="s">
        <v>1045</v>
      </c>
      <c r="K7" s="1229"/>
      <c r="L7" s="1225"/>
      <c r="M7" s="1230" t="s">
        <v>1074</v>
      </c>
    </row>
    <row r="8" spans="1:13" ht="20.100000000000001" customHeight="1">
      <c r="A8" s="1225"/>
      <c r="B8" s="1229" t="s">
        <v>1079</v>
      </c>
      <c r="C8" s="1229"/>
      <c r="D8" s="1229" t="s">
        <v>1080</v>
      </c>
      <c r="E8" s="1229"/>
      <c r="F8" s="1229" t="s">
        <v>205</v>
      </c>
      <c r="G8" s="1229"/>
      <c r="H8" s="1229"/>
      <c r="I8" s="1229"/>
      <c r="J8" s="1229"/>
      <c r="K8" s="1229"/>
      <c r="L8" s="1225"/>
      <c r="M8" s="1231"/>
    </row>
    <row r="9" spans="1:13" ht="50.1" customHeight="1">
      <c r="A9" s="1225"/>
      <c r="B9" s="248" t="s">
        <v>7</v>
      </c>
      <c r="C9" s="249" t="s">
        <v>8</v>
      </c>
      <c r="D9" s="248" t="s">
        <v>7</v>
      </c>
      <c r="E9" s="249" t="s">
        <v>8</v>
      </c>
      <c r="F9" s="248" t="s">
        <v>7</v>
      </c>
      <c r="G9" s="249" t="s">
        <v>8</v>
      </c>
      <c r="H9" s="248" t="s">
        <v>7</v>
      </c>
      <c r="I9" s="249" t="s">
        <v>8</v>
      </c>
      <c r="J9" s="248" t="s">
        <v>7</v>
      </c>
      <c r="K9" s="249" t="s">
        <v>8</v>
      </c>
      <c r="L9" s="1225"/>
      <c r="M9" s="1231"/>
    </row>
    <row r="10" spans="1:13" ht="20.100000000000001" customHeight="1">
      <c r="A10" s="1226"/>
      <c r="B10" s="248" t="s">
        <v>10</v>
      </c>
      <c r="C10" s="248" t="s">
        <v>11</v>
      </c>
      <c r="D10" s="248" t="s">
        <v>12</v>
      </c>
      <c r="E10" s="248" t="s">
        <v>13</v>
      </c>
      <c r="F10" s="248" t="s">
        <v>1081</v>
      </c>
      <c r="G10" s="248" t="s">
        <v>15</v>
      </c>
      <c r="H10" s="248" t="s">
        <v>16</v>
      </c>
      <c r="I10" s="248" t="s">
        <v>17</v>
      </c>
      <c r="J10" s="248" t="s">
        <v>1082</v>
      </c>
      <c r="K10" s="248" t="s">
        <v>1054</v>
      </c>
      <c r="L10" s="1226"/>
      <c r="M10" s="250"/>
    </row>
    <row r="11" spans="1:13" ht="5.0999999999999996" customHeight="1">
      <c r="A11" s="251"/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</row>
    <row r="12" spans="1:13" s="244" customFormat="1" ht="24" customHeight="1">
      <c r="A12" s="252" t="s">
        <v>1083</v>
      </c>
      <c r="B12" s="253" t="s">
        <v>44</v>
      </c>
      <c r="C12" s="254" t="s">
        <v>44</v>
      </c>
      <c r="D12" s="253">
        <v>360164.74859680003</v>
      </c>
      <c r="E12" s="254">
        <v>0.114132385828356</v>
      </c>
      <c r="F12" s="255">
        <v>360164.74859680003</v>
      </c>
      <c r="G12" s="254">
        <v>7.4769849243990799E-2</v>
      </c>
      <c r="H12" s="253">
        <v>1233743.7238350001</v>
      </c>
      <c r="I12" s="254">
        <v>4.1888080013142502E-2</v>
      </c>
      <c r="J12" s="253">
        <v>1593908.4724318001</v>
      </c>
      <c r="K12" s="254">
        <v>4.6509886718556298E-2</v>
      </c>
      <c r="L12" s="256" t="s">
        <v>1083</v>
      </c>
      <c r="M12" s="257" t="s">
        <v>1083</v>
      </c>
    </row>
    <row r="13" spans="1:13" ht="24" customHeight="1">
      <c r="A13" s="258" t="s">
        <v>61</v>
      </c>
      <c r="B13" s="259" t="s">
        <v>44</v>
      </c>
      <c r="C13" s="260" t="s">
        <v>44</v>
      </c>
      <c r="D13" s="259">
        <v>360164.74859680003</v>
      </c>
      <c r="E13" s="260">
        <v>0.114132385828356</v>
      </c>
      <c r="F13" s="261">
        <v>360164.74859680003</v>
      </c>
      <c r="G13" s="260">
        <v>7.4769849243990799E-2</v>
      </c>
      <c r="H13" s="259">
        <v>1131026.9390771</v>
      </c>
      <c r="I13" s="260">
        <v>3.8400638646261698E-2</v>
      </c>
      <c r="J13" s="259">
        <v>1491191.6876739</v>
      </c>
      <c r="K13" s="260">
        <v>4.3512634300482703E-2</v>
      </c>
      <c r="L13" s="262" t="s">
        <v>61</v>
      </c>
      <c r="M13" s="263" t="s">
        <v>61</v>
      </c>
    </row>
    <row r="14" spans="1:13" ht="24" customHeight="1">
      <c r="A14" s="258" t="s">
        <v>69</v>
      </c>
      <c r="B14" s="259" t="s">
        <v>44</v>
      </c>
      <c r="C14" s="260" t="s">
        <v>44</v>
      </c>
      <c r="D14" s="259" t="s">
        <v>44</v>
      </c>
      <c r="E14" s="260" t="s">
        <v>44</v>
      </c>
      <c r="F14" s="261" t="s">
        <v>44</v>
      </c>
      <c r="G14" s="264" t="s">
        <v>44</v>
      </c>
      <c r="H14" s="259">
        <v>102628.3983395</v>
      </c>
      <c r="I14" s="260">
        <v>3.4844404702646099E-3</v>
      </c>
      <c r="J14" s="259">
        <v>102628.3983395</v>
      </c>
      <c r="K14" s="260">
        <v>2.9946733224866899E-3</v>
      </c>
      <c r="L14" s="262" t="s">
        <v>69</v>
      </c>
      <c r="M14" s="263" t="s">
        <v>69</v>
      </c>
    </row>
    <row r="15" spans="1:13" ht="24" customHeight="1">
      <c r="A15" s="258" t="s">
        <v>1084</v>
      </c>
      <c r="B15" s="259" t="s">
        <v>44</v>
      </c>
      <c r="C15" s="260" t="s">
        <v>44</v>
      </c>
      <c r="D15" s="259" t="s">
        <v>44</v>
      </c>
      <c r="E15" s="260" t="s">
        <v>44</v>
      </c>
      <c r="F15" s="261" t="s">
        <v>44</v>
      </c>
      <c r="G15" s="264" t="s">
        <v>44</v>
      </c>
      <c r="H15" s="259">
        <v>88.386418399999997</v>
      </c>
      <c r="I15" s="260">
        <v>3.00089661611882E-6</v>
      </c>
      <c r="J15" s="259">
        <v>88.386418399999997</v>
      </c>
      <c r="K15" s="260">
        <v>2.5790955869448901E-6</v>
      </c>
      <c r="L15" s="262" t="s">
        <v>1084</v>
      </c>
      <c r="M15" s="263" t="s">
        <v>1084</v>
      </c>
    </row>
    <row r="16" spans="1:13" s="244" customFormat="1" ht="24" customHeight="1">
      <c r="A16" s="265" t="s">
        <v>1085</v>
      </c>
      <c r="B16" s="253">
        <v>2878.7247817000002</v>
      </c>
      <c r="C16" s="254">
        <v>1.7328112799766301E-3</v>
      </c>
      <c r="D16" s="253">
        <v>330880.10933349998</v>
      </c>
      <c r="E16" s="254">
        <v>0.10485239449032301</v>
      </c>
      <c r="F16" s="255">
        <v>333758.83411519998</v>
      </c>
      <c r="G16" s="254">
        <v>6.92880072463187E-2</v>
      </c>
      <c r="H16" s="253">
        <v>11172645.5919737</v>
      </c>
      <c r="I16" s="254">
        <v>0.37933378178438298</v>
      </c>
      <c r="J16" s="253">
        <v>11506404.426088899</v>
      </c>
      <c r="K16" s="254">
        <v>0.33575426421995402</v>
      </c>
      <c r="L16" s="266" t="s">
        <v>1085</v>
      </c>
      <c r="M16" s="267" t="s">
        <v>1085</v>
      </c>
    </row>
    <row r="17" spans="1:13" ht="30" customHeight="1">
      <c r="A17" s="268" t="s">
        <v>1086</v>
      </c>
      <c r="B17" s="253">
        <v>2838.5247116999999</v>
      </c>
      <c r="C17" s="260">
        <v>1.7086133659576599E-3</v>
      </c>
      <c r="D17" s="253">
        <v>248882.7663054</v>
      </c>
      <c r="E17" s="260">
        <v>7.8868306853084394E-2</v>
      </c>
      <c r="F17" s="255">
        <v>251721.29101710001</v>
      </c>
      <c r="G17" s="254">
        <v>5.2257093605574803E-2</v>
      </c>
      <c r="H17" s="253">
        <v>7196376.1608910002</v>
      </c>
      <c r="I17" s="254">
        <v>0.24433143983505901</v>
      </c>
      <c r="J17" s="253">
        <v>7448097.4519081004</v>
      </c>
      <c r="K17" s="254">
        <v>0.217333789705316</v>
      </c>
      <c r="L17" s="269" t="s">
        <v>1086</v>
      </c>
      <c r="M17" s="263" t="s">
        <v>1087</v>
      </c>
    </row>
    <row r="18" spans="1:13" ht="24" customHeight="1">
      <c r="A18" s="270" t="s">
        <v>1088</v>
      </c>
      <c r="B18" s="259" t="s">
        <v>44</v>
      </c>
      <c r="C18" s="260" t="s">
        <v>44</v>
      </c>
      <c r="D18" s="259">
        <v>67455.756385000001</v>
      </c>
      <c r="E18" s="260">
        <v>2.1376013183053599E-2</v>
      </c>
      <c r="F18" s="261">
        <v>67455.756385000001</v>
      </c>
      <c r="G18" s="260">
        <v>1.40037489931924E-2</v>
      </c>
      <c r="H18" s="259">
        <v>5302126.2348383004</v>
      </c>
      <c r="I18" s="260">
        <v>0.180017846230107</v>
      </c>
      <c r="J18" s="259">
        <v>5369581.9912232999</v>
      </c>
      <c r="K18" s="260">
        <v>0.15668318128504199</v>
      </c>
      <c r="L18" s="271" t="s">
        <v>1088</v>
      </c>
      <c r="M18" s="272" t="s">
        <v>1088</v>
      </c>
    </row>
    <row r="19" spans="1:13" ht="24" customHeight="1">
      <c r="A19" s="270" t="s">
        <v>74</v>
      </c>
      <c r="B19" s="259">
        <v>2838.5247116999999</v>
      </c>
      <c r="C19" s="273">
        <v>1.7086133659576599E-3</v>
      </c>
      <c r="D19" s="274">
        <v>181427.00992040001</v>
      </c>
      <c r="E19" s="275">
        <v>5.7492293670030802E-2</v>
      </c>
      <c r="F19" s="276">
        <v>184265.5346321</v>
      </c>
      <c r="G19" s="277">
        <v>3.8253344612382501E-2</v>
      </c>
      <c r="H19" s="259">
        <v>1337746.6348057</v>
      </c>
      <c r="I19" s="260">
        <v>4.5419187950858003E-2</v>
      </c>
      <c r="J19" s="259">
        <v>1522012.1694378001</v>
      </c>
      <c r="K19" s="260">
        <v>4.4411968948766103E-2</v>
      </c>
      <c r="L19" s="271" t="s">
        <v>74</v>
      </c>
      <c r="M19" s="272" t="s">
        <v>74</v>
      </c>
    </row>
    <row r="20" spans="1:13" ht="24" customHeight="1">
      <c r="A20" s="270" t="s">
        <v>1089</v>
      </c>
      <c r="B20" s="259" t="s">
        <v>44</v>
      </c>
      <c r="C20" s="259" t="s">
        <v>44</v>
      </c>
      <c r="D20" s="259" t="s">
        <v>44</v>
      </c>
      <c r="E20" s="259" t="s">
        <v>44</v>
      </c>
      <c r="F20" s="261" t="s">
        <v>44</v>
      </c>
      <c r="G20" s="259" t="s">
        <v>44</v>
      </c>
      <c r="H20" s="259">
        <v>5758.6022389</v>
      </c>
      <c r="I20" s="260">
        <v>1.95516124367466E-4</v>
      </c>
      <c r="J20" s="259">
        <v>5758.6022389</v>
      </c>
      <c r="K20" s="260">
        <v>1.68034703636299E-4</v>
      </c>
      <c r="L20" s="271" t="s">
        <v>1089</v>
      </c>
      <c r="M20" s="272" t="s">
        <v>1089</v>
      </c>
    </row>
    <row r="21" spans="1:13" ht="24" customHeight="1">
      <c r="A21" s="270" t="s">
        <v>1090</v>
      </c>
      <c r="B21" s="259" t="s">
        <v>44</v>
      </c>
      <c r="C21" s="273" t="s">
        <v>44</v>
      </c>
      <c r="D21" s="259" t="s">
        <v>44</v>
      </c>
      <c r="E21" s="273" t="s">
        <v>44</v>
      </c>
      <c r="F21" s="261" t="s">
        <v>44</v>
      </c>
      <c r="G21" s="260" t="s">
        <v>44</v>
      </c>
      <c r="H21" s="259">
        <v>550744.68900809996</v>
      </c>
      <c r="I21" s="260">
        <v>1.8698889529726901E-2</v>
      </c>
      <c r="J21" s="259">
        <v>550744.68900809996</v>
      </c>
      <c r="K21" s="260">
        <v>1.6070604767871501E-2</v>
      </c>
      <c r="L21" s="271" t="s">
        <v>1090</v>
      </c>
      <c r="M21" s="272" t="s">
        <v>1090</v>
      </c>
    </row>
    <row r="22" spans="1:13" s="244" customFormat="1" ht="36.75" customHeight="1">
      <c r="A22" s="268" t="s">
        <v>1091</v>
      </c>
      <c r="B22" s="253">
        <v>40.200069999999997</v>
      </c>
      <c r="C22" s="280">
        <v>2.4197914018968401E-5</v>
      </c>
      <c r="D22" s="253">
        <v>81997.343028100004</v>
      </c>
      <c r="E22" s="280">
        <v>2.59840876372383E-2</v>
      </c>
      <c r="F22" s="255">
        <v>82037.543098099995</v>
      </c>
      <c r="G22" s="254">
        <v>1.7030913640743901E-2</v>
      </c>
      <c r="H22" s="253">
        <v>3976269.4310826999</v>
      </c>
      <c r="I22" s="254">
        <v>0.13500234194932401</v>
      </c>
      <c r="J22" s="253">
        <v>4058306.9741807999</v>
      </c>
      <c r="K22" s="254">
        <v>0.118420474514638</v>
      </c>
      <c r="L22" s="269" t="s">
        <v>1091</v>
      </c>
      <c r="M22" s="281" t="s">
        <v>1092</v>
      </c>
    </row>
    <row r="23" spans="1:13" ht="24" customHeight="1">
      <c r="A23" s="270" t="s">
        <v>1088</v>
      </c>
      <c r="B23" s="259" t="s">
        <v>44</v>
      </c>
      <c r="C23" s="283" t="s">
        <v>44</v>
      </c>
      <c r="D23" s="259">
        <v>81997.343028100004</v>
      </c>
      <c r="E23" s="283">
        <v>2.59840876372383E-2</v>
      </c>
      <c r="F23" s="284">
        <v>81997.343028100004</v>
      </c>
      <c r="G23" s="260">
        <v>1.7022568145563698E-2</v>
      </c>
      <c r="H23" s="285">
        <v>2624656.2615318</v>
      </c>
      <c r="I23" s="260">
        <v>8.9112357263543801E-2</v>
      </c>
      <c r="J23" s="285">
        <v>2706653.6045598998</v>
      </c>
      <c r="K23" s="260">
        <v>7.8979536599357303E-2</v>
      </c>
      <c r="L23" s="271" t="s">
        <v>1088</v>
      </c>
      <c r="M23" s="272" t="s">
        <v>1088</v>
      </c>
    </row>
    <row r="24" spans="1:13" ht="24" customHeight="1">
      <c r="A24" s="270" t="s">
        <v>74</v>
      </c>
      <c r="B24" s="259" t="s">
        <v>44</v>
      </c>
      <c r="C24" s="273" t="s">
        <v>44</v>
      </c>
      <c r="D24" s="259" t="s">
        <v>44</v>
      </c>
      <c r="E24" s="273" t="s">
        <v>44</v>
      </c>
      <c r="F24" s="284" t="s">
        <v>44</v>
      </c>
      <c r="G24" s="260" t="s">
        <v>44</v>
      </c>
      <c r="H24" s="285">
        <v>909800.21629969997</v>
      </c>
      <c r="I24" s="260">
        <v>3.0889546605250201E-2</v>
      </c>
      <c r="J24" s="285">
        <v>909800.21629969997</v>
      </c>
      <c r="K24" s="260">
        <v>2.6547763393250701E-2</v>
      </c>
      <c r="L24" s="271" t="s">
        <v>74</v>
      </c>
      <c r="M24" s="272" t="s">
        <v>74</v>
      </c>
    </row>
    <row r="25" spans="1:13" ht="24" customHeight="1">
      <c r="A25" s="270" t="s">
        <v>1089</v>
      </c>
      <c r="B25" s="259" t="s">
        <v>44</v>
      </c>
      <c r="C25" s="259" t="s">
        <v>44</v>
      </c>
      <c r="D25" s="259" t="s">
        <v>44</v>
      </c>
      <c r="E25" s="259" t="s">
        <v>44</v>
      </c>
      <c r="F25" s="255" t="s">
        <v>44</v>
      </c>
      <c r="G25" s="253" t="s">
        <v>44</v>
      </c>
      <c r="H25" s="285">
        <v>7938.3512213000004</v>
      </c>
      <c r="I25" s="260">
        <v>2.6952298496532302E-4</v>
      </c>
      <c r="J25" s="285">
        <v>7938.3512213000004</v>
      </c>
      <c r="K25" s="260">
        <v>2.31639283196403E-4</v>
      </c>
      <c r="L25" s="271" t="s">
        <v>1089</v>
      </c>
      <c r="M25" s="272" t="s">
        <v>1089</v>
      </c>
    </row>
    <row r="26" spans="1:13" ht="24" customHeight="1">
      <c r="A26" s="270" t="s">
        <v>1090</v>
      </c>
      <c r="B26" s="259">
        <v>40.200069999999997</v>
      </c>
      <c r="C26" s="273">
        <v>2.4197914018968401E-5</v>
      </c>
      <c r="D26" s="259" t="s">
        <v>44</v>
      </c>
      <c r="E26" s="273" t="s">
        <v>44</v>
      </c>
      <c r="F26" s="261">
        <v>40.200069999999997</v>
      </c>
      <c r="G26" s="273">
        <v>8.3454951802148193E-6</v>
      </c>
      <c r="H26" s="285">
        <v>433874.60202990001</v>
      </c>
      <c r="I26" s="260">
        <v>1.4730915095564401E-2</v>
      </c>
      <c r="J26" s="285">
        <v>433914.80209989997</v>
      </c>
      <c r="K26" s="260">
        <v>1.26615352388339E-2</v>
      </c>
      <c r="L26" s="271" t="s">
        <v>1090</v>
      </c>
      <c r="M26" s="272" t="s">
        <v>1090</v>
      </c>
    </row>
    <row r="27" spans="1:13" s="244" customFormat="1" ht="24" customHeight="1">
      <c r="A27" s="265" t="s">
        <v>1093</v>
      </c>
      <c r="B27" s="253">
        <v>57298.674406400001</v>
      </c>
      <c r="C27" s="254">
        <v>3.4490198566493303E-2</v>
      </c>
      <c r="D27" s="253">
        <v>60892.194617200003</v>
      </c>
      <c r="E27" s="254">
        <v>1.9296090128370101E-2</v>
      </c>
      <c r="F27" s="255">
        <v>118190.8690236</v>
      </c>
      <c r="G27" s="254">
        <v>2.4536308712443899E-2</v>
      </c>
      <c r="H27" s="253">
        <v>1483743.7304412001</v>
      </c>
      <c r="I27" s="254">
        <v>5.0376082892261601E-2</v>
      </c>
      <c r="J27" s="253">
        <v>1601934.5994648</v>
      </c>
      <c r="K27" s="254">
        <v>4.6744087279974998E-2</v>
      </c>
      <c r="L27" s="266" t="s">
        <v>1093</v>
      </c>
      <c r="M27" s="267" t="s">
        <v>1093</v>
      </c>
    </row>
    <row r="28" spans="1:13" ht="30" customHeight="1">
      <c r="A28" s="268" t="s">
        <v>1094</v>
      </c>
      <c r="B28" s="259" t="s">
        <v>44</v>
      </c>
      <c r="C28" s="260" t="s">
        <v>44</v>
      </c>
      <c r="D28" s="259" t="s">
        <v>44</v>
      </c>
      <c r="E28" s="260" t="s">
        <v>44</v>
      </c>
      <c r="F28" s="261" t="s">
        <v>44</v>
      </c>
      <c r="G28" s="260" t="s">
        <v>44</v>
      </c>
      <c r="H28" s="259">
        <v>267787.34172819997</v>
      </c>
      <c r="I28" s="260">
        <v>9.0919186700703595E-3</v>
      </c>
      <c r="J28" s="259">
        <v>267787.34172819997</v>
      </c>
      <c r="K28" s="260">
        <v>7.8139737280145706E-3</v>
      </c>
      <c r="L28" s="269" t="s">
        <v>1094</v>
      </c>
      <c r="M28" s="263" t="s">
        <v>1095</v>
      </c>
    </row>
    <row r="29" spans="1:13" ht="30" customHeight="1">
      <c r="A29" s="268" t="s">
        <v>1096</v>
      </c>
      <c r="B29" s="259">
        <v>54252.972821099997</v>
      </c>
      <c r="C29" s="260">
        <v>3.2656877751665703E-2</v>
      </c>
      <c r="D29" s="259" t="s">
        <v>44</v>
      </c>
      <c r="E29" s="260" t="s">
        <v>44</v>
      </c>
      <c r="F29" s="261">
        <v>54252.972821099997</v>
      </c>
      <c r="G29" s="260">
        <v>1.12628640495107E-2</v>
      </c>
      <c r="H29" s="259">
        <v>1017056.9007852999</v>
      </c>
      <c r="I29" s="260">
        <v>3.4531126695896398E-2</v>
      </c>
      <c r="J29" s="259">
        <v>1071309.8736064001</v>
      </c>
      <c r="K29" s="260">
        <v>3.1260578460872997E-2</v>
      </c>
      <c r="L29" s="269" t="s">
        <v>1096</v>
      </c>
      <c r="M29" s="263" t="s">
        <v>1097</v>
      </c>
    </row>
    <row r="30" spans="1:13" ht="30" customHeight="1">
      <c r="A30" s="268" t="s">
        <v>1098</v>
      </c>
      <c r="B30" s="259" t="s">
        <v>44</v>
      </c>
      <c r="C30" s="260" t="s">
        <v>44</v>
      </c>
      <c r="D30" s="259" t="s">
        <v>44</v>
      </c>
      <c r="E30" s="260" t="s">
        <v>44</v>
      </c>
      <c r="F30" s="261" t="s">
        <v>44</v>
      </c>
      <c r="G30" s="260" t="s">
        <v>44</v>
      </c>
      <c r="H30" s="259">
        <v>42343.377592899997</v>
      </c>
      <c r="I30" s="260">
        <v>1.4376428056912299E-3</v>
      </c>
      <c r="J30" s="259">
        <v>42343.377592899997</v>
      </c>
      <c r="K30" s="260">
        <v>1.2355701278895701E-3</v>
      </c>
      <c r="L30" s="269" t="s">
        <v>1098</v>
      </c>
      <c r="M30" s="263" t="s">
        <v>1099</v>
      </c>
    </row>
    <row r="31" spans="1:13" ht="30" customHeight="1">
      <c r="A31" s="268" t="s">
        <v>1100</v>
      </c>
      <c r="B31" s="259">
        <v>3045.7015852999998</v>
      </c>
      <c r="C31" s="260">
        <v>1.8333208148275601E-3</v>
      </c>
      <c r="D31" s="259" t="s">
        <v>44</v>
      </c>
      <c r="E31" s="260" t="s">
        <v>44</v>
      </c>
      <c r="F31" s="261">
        <v>3045.7015852999998</v>
      </c>
      <c r="G31" s="260">
        <v>6.3228466767579702E-4</v>
      </c>
      <c r="H31" s="259">
        <v>12448.466363699999</v>
      </c>
      <c r="I31" s="260">
        <v>4.2265046217435998E-4</v>
      </c>
      <c r="J31" s="259">
        <v>15494.167949000001</v>
      </c>
      <c r="K31" s="260">
        <v>4.5211629687043402E-4</v>
      </c>
      <c r="L31" s="269" t="s">
        <v>1100</v>
      </c>
      <c r="M31" s="281" t="s">
        <v>1101</v>
      </c>
    </row>
    <row r="32" spans="1:13" ht="30" customHeight="1">
      <c r="A32" s="268" t="s">
        <v>84</v>
      </c>
      <c r="B32" s="259" t="s">
        <v>44</v>
      </c>
      <c r="C32" s="260" t="s">
        <v>44</v>
      </c>
      <c r="D32" s="259" t="s">
        <v>44</v>
      </c>
      <c r="E32" s="260" t="s">
        <v>44</v>
      </c>
      <c r="F32" s="261" t="s">
        <v>44</v>
      </c>
      <c r="G32" s="260" t="s">
        <v>44</v>
      </c>
      <c r="H32" s="259">
        <v>20161.293025800001</v>
      </c>
      <c r="I32" s="260">
        <v>6.8451643491081095E-4</v>
      </c>
      <c r="J32" s="259">
        <v>20161.293025800001</v>
      </c>
      <c r="K32" s="260">
        <v>5.8830194515431902E-4</v>
      </c>
      <c r="L32" s="269" t="s">
        <v>84</v>
      </c>
      <c r="M32" s="263" t="s">
        <v>1102</v>
      </c>
    </row>
    <row r="33" spans="1:13" ht="5.0999999999999996" customHeight="1">
      <c r="A33" s="286"/>
      <c r="B33" s="287"/>
      <c r="C33" s="288"/>
      <c r="D33" s="287"/>
      <c r="E33" s="288"/>
      <c r="F33" s="287"/>
      <c r="G33" s="288"/>
      <c r="H33" s="287"/>
      <c r="I33" s="289"/>
      <c r="J33" s="287"/>
      <c r="K33" s="289"/>
      <c r="L33" s="290"/>
      <c r="M33" s="263"/>
    </row>
    <row r="34" spans="1:13" ht="15">
      <c r="G34" s="242" t="s">
        <v>1132</v>
      </c>
      <c r="L34" s="242" t="s">
        <v>1134</v>
      </c>
    </row>
    <row r="35" spans="1:13" ht="15" customHeight="1">
      <c r="B35" s="244"/>
      <c r="C35" s="244"/>
      <c r="D35" s="244"/>
      <c r="E35" s="244"/>
      <c r="F35" s="244"/>
      <c r="G35" s="291"/>
      <c r="H35" s="243"/>
      <c r="I35" s="244"/>
      <c r="J35" s="244"/>
      <c r="K35" s="244"/>
      <c r="M35" s="244"/>
    </row>
    <row r="36" spans="1:13" ht="15" customHeight="1">
      <c r="B36" s="244"/>
      <c r="C36" s="244"/>
      <c r="D36" s="244"/>
      <c r="E36" s="244"/>
      <c r="F36" s="244"/>
      <c r="G36" s="291"/>
      <c r="H36" s="243"/>
      <c r="I36" s="244"/>
      <c r="J36" s="244"/>
      <c r="K36" s="244"/>
      <c r="L36" s="244"/>
    </row>
    <row r="37" spans="1:13" ht="15" customHeight="1">
      <c r="B37" s="244"/>
      <c r="C37" s="244"/>
      <c r="D37" s="244"/>
      <c r="E37" s="244"/>
      <c r="F37" s="244"/>
      <c r="G37" s="291"/>
      <c r="H37" s="245"/>
      <c r="I37" s="246"/>
      <c r="J37" s="246"/>
      <c r="K37" s="246"/>
    </row>
    <row r="38" spans="1:13" ht="12" customHeight="1">
      <c r="B38" s="244"/>
      <c r="C38" s="244"/>
      <c r="D38" s="244"/>
      <c r="E38" s="244"/>
      <c r="F38" s="244"/>
      <c r="G38" s="291"/>
      <c r="H38" s="292"/>
      <c r="I38" s="246"/>
      <c r="J38" s="246"/>
      <c r="K38" s="246"/>
      <c r="L38" s="247" t="s">
        <v>54</v>
      </c>
    </row>
    <row r="39" spans="1:13" ht="15" customHeight="1">
      <c r="A39" s="1224" t="s">
        <v>1074</v>
      </c>
      <c r="B39" s="1227" t="s">
        <v>1075</v>
      </c>
      <c r="C39" s="1228"/>
      <c r="D39" s="1228"/>
      <c r="E39" s="1228"/>
      <c r="F39" s="1228"/>
      <c r="G39" s="1228"/>
      <c r="H39" s="1232" t="s">
        <v>1104</v>
      </c>
      <c r="I39" s="1232"/>
      <c r="J39" s="1232"/>
      <c r="K39" s="1233"/>
      <c r="L39" s="1224" t="s">
        <v>1074</v>
      </c>
    </row>
    <row r="40" spans="1:13" ht="20.100000000000001" customHeight="1">
      <c r="A40" s="1225"/>
      <c r="B40" s="1229" t="s">
        <v>1077</v>
      </c>
      <c r="C40" s="1229"/>
      <c r="D40" s="1229"/>
      <c r="E40" s="1229"/>
      <c r="F40" s="1229"/>
      <c r="G40" s="1229"/>
      <c r="H40" s="1229" t="s">
        <v>1078</v>
      </c>
      <c r="I40" s="1229"/>
      <c r="J40" s="1229" t="s">
        <v>1045</v>
      </c>
      <c r="K40" s="1229"/>
      <c r="L40" s="1225"/>
      <c r="M40" s="1230" t="s">
        <v>1074</v>
      </c>
    </row>
    <row r="41" spans="1:13" ht="20.100000000000001" customHeight="1">
      <c r="A41" s="1225"/>
      <c r="B41" s="1229" t="s">
        <v>1079</v>
      </c>
      <c r="C41" s="1229"/>
      <c r="D41" s="1229" t="s">
        <v>1080</v>
      </c>
      <c r="E41" s="1229"/>
      <c r="F41" s="1229" t="s">
        <v>205</v>
      </c>
      <c r="G41" s="1229"/>
      <c r="H41" s="1229"/>
      <c r="I41" s="1229"/>
      <c r="J41" s="1229"/>
      <c r="K41" s="1229"/>
      <c r="L41" s="1225"/>
      <c r="M41" s="1231"/>
    </row>
    <row r="42" spans="1:13" ht="50.1" customHeight="1">
      <c r="A42" s="1225"/>
      <c r="B42" s="248" t="s">
        <v>7</v>
      </c>
      <c r="C42" s="249" t="s">
        <v>8</v>
      </c>
      <c r="D42" s="248" t="s">
        <v>7</v>
      </c>
      <c r="E42" s="249" t="s">
        <v>8</v>
      </c>
      <c r="F42" s="248" t="s">
        <v>7</v>
      </c>
      <c r="G42" s="249" t="s">
        <v>8</v>
      </c>
      <c r="H42" s="248" t="s">
        <v>7</v>
      </c>
      <c r="I42" s="249" t="s">
        <v>8</v>
      </c>
      <c r="J42" s="248" t="s">
        <v>7</v>
      </c>
      <c r="K42" s="249" t="s">
        <v>8</v>
      </c>
      <c r="L42" s="1225"/>
      <c r="M42" s="1231"/>
    </row>
    <row r="43" spans="1:13" ht="20.100000000000001" customHeight="1">
      <c r="A43" s="1226"/>
      <c r="B43" s="248" t="s">
        <v>10</v>
      </c>
      <c r="C43" s="248" t="s">
        <v>11</v>
      </c>
      <c r="D43" s="248" t="s">
        <v>12</v>
      </c>
      <c r="E43" s="248" t="s">
        <v>13</v>
      </c>
      <c r="F43" s="248" t="s">
        <v>1081</v>
      </c>
      <c r="G43" s="248" t="s">
        <v>15</v>
      </c>
      <c r="H43" s="248" t="s">
        <v>16</v>
      </c>
      <c r="I43" s="248" t="s">
        <v>17</v>
      </c>
      <c r="J43" s="248" t="s">
        <v>1082</v>
      </c>
      <c r="K43" s="248" t="s">
        <v>1054</v>
      </c>
      <c r="L43" s="1226"/>
      <c r="M43" s="250"/>
    </row>
    <row r="44" spans="1:13" ht="5.0999999999999996" customHeight="1">
      <c r="A44" s="251"/>
      <c r="B44" s="251"/>
      <c r="C44" s="251"/>
      <c r="D44" s="251"/>
      <c r="E44" s="251"/>
      <c r="F44" s="251"/>
      <c r="G44" s="251"/>
      <c r="H44" s="251"/>
      <c r="I44" s="251"/>
      <c r="J44" s="251"/>
      <c r="K44" s="251"/>
      <c r="L44" s="251"/>
      <c r="M44" s="251"/>
    </row>
    <row r="45" spans="1:13" ht="35.25" customHeight="1">
      <c r="A45" s="293" t="s">
        <v>1105</v>
      </c>
      <c r="B45" s="259" t="s">
        <v>44</v>
      </c>
      <c r="C45" s="260" t="s">
        <v>44</v>
      </c>
      <c r="D45" s="259">
        <v>60892.194617200003</v>
      </c>
      <c r="E45" s="260">
        <v>1.9296090128370101E-2</v>
      </c>
      <c r="F45" s="261">
        <v>60892.194617200003</v>
      </c>
      <c r="G45" s="260">
        <v>1.26411599952574E-2</v>
      </c>
      <c r="H45" s="259">
        <v>61006.590659300004</v>
      </c>
      <c r="I45" s="260">
        <v>2.0712964139119302E-3</v>
      </c>
      <c r="J45" s="259">
        <v>121898.7852765</v>
      </c>
      <c r="K45" s="260">
        <v>3.5569788305910501E-3</v>
      </c>
      <c r="L45" s="269" t="s">
        <v>1105</v>
      </c>
      <c r="M45" s="281" t="s">
        <v>1106</v>
      </c>
    </row>
    <row r="46" spans="1:13" s="244" customFormat="1" ht="24" customHeight="1">
      <c r="A46" s="268" t="s">
        <v>1107</v>
      </c>
      <c r="B46" s="253" t="s">
        <v>44</v>
      </c>
      <c r="C46" s="260" t="s">
        <v>44</v>
      </c>
      <c r="D46" s="253" t="s">
        <v>44</v>
      </c>
      <c r="E46" s="260" t="s">
        <v>44</v>
      </c>
      <c r="F46" s="255" t="s">
        <v>44</v>
      </c>
      <c r="G46" s="260" t="s">
        <v>44</v>
      </c>
      <c r="H46" s="259">
        <v>479.6337494</v>
      </c>
      <c r="I46" s="260">
        <v>1.6284530153004201E-5</v>
      </c>
      <c r="J46" s="259">
        <v>479.6337494</v>
      </c>
      <c r="K46" s="260">
        <v>1.39956037230644E-5</v>
      </c>
      <c r="L46" s="269" t="s">
        <v>1107</v>
      </c>
      <c r="M46" s="281" t="s">
        <v>1107</v>
      </c>
    </row>
    <row r="47" spans="1:13" ht="24" customHeight="1">
      <c r="A47" s="258" t="s">
        <v>1108</v>
      </c>
      <c r="B47" s="259" t="s">
        <v>44</v>
      </c>
      <c r="C47" s="260" t="s">
        <v>44</v>
      </c>
      <c r="D47" s="259" t="s">
        <v>44</v>
      </c>
      <c r="E47" s="260" t="s">
        <v>44</v>
      </c>
      <c r="F47" s="261" t="s">
        <v>44</v>
      </c>
      <c r="G47" s="260" t="s">
        <v>44</v>
      </c>
      <c r="H47" s="259" t="s">
        <v>44</v>
      </c>
      <c r="I47" s="260" t="s">
        <v>44</v>
      </c>
      <c r="J47" s="259" t="s">
        <v>44</v>
      </c>
      <c r="K47" s="260" t="s">
        <v>44</v>
      </c>
      <c r="L47" s="262" t="s">
        <v>1108</v>
      </c>
      <c r="M47" s="263" t="s">
        <v>1108</v>
      </c>
    </row>
    <row r="48" spans="1:13" ht="30" customHeight="1">
      <c r="A48" s="268" t="s">
        <v>1109</v>
      </c>
      <c r="B48" s="259" t="s">
        <v>44</v>
      </c>
      <c r="C48" s="260" t="s">
        <v>44</v>
      </c>
      <c r="D48" s="259" t="s">
        <v>44</v>
      </c>
      <c r="E48" s="260" t="s">
        <v>44</v>
      </c>
      <c r="F48" s="261" t="s">
        <v>44</v>
      </c>
      <c r="G48" s="260" t="s">
        <v>44</v>
      </c>
      <c r="H48" s="259">
        <v>62460.126536600001</v>
      </c>
      <c r="I48" s="260">
        <v>2.1206468794535598E-3</v>
      </c>
      <c r="J48" s="259">
        <v>62460.126536600001</v>
      </c>
      <c r="K48" s="260">
        <v>1.822572286859E-3</v>
      </c>
      <c r="L48" s="269" t="s">
        <v>1109</v>
      </c>
      <c r="M48" s="263" t="s">
        <v>1110</v>
      </c>
    </row>
    <row r="49" spans="1:13" s="244" customFormat="1" ht="24" customHeight="1">
      <c r="A49" s="258" t="s">
        <v>1111</v>
      </c>
      <c r="B49" s="259" t="s">
        <v>44</v>
      </c>
      <c r="C49" s="260" t="s">
        <v>44</v>
      </c>
      <c r="D49" s="259" t="s">
        <v>44</v>
      </c>
      <c r="E49" s="260" t="s">
        <v>44</v>
      </c>
      <c r="F49" s="284" t="s">
        <v>44</v>
      </c>
      <c r="G49" s="260" t="s">
        <v>44</v>
      </c>
      <c r="H49" s="259" t="s">
        <v>44</v>
      </c>
      <c r="I49" s="260" t="s">
        <v>44</v>
      </c>
      <c r="J49" s="259" t="s">
        <v>44</v>
      </c>
      <c r="K49" s="260" t="s">
        <v>44</v>
      </c>
      <c r="L49" s="262" t="s">
        <v>1111</v>
      </c>
      <c r="M49" s="263" t="s">
        <v>1112</v>
      </c>
    </row>
    <row r="50" spans="1:13" ht="24" customHeight="1">
      <c r="A50" s="268" t="s">
        <v>90</v>
      </c>
      <c r="B50" s="259" t="s">
        <v>44</v>
      </c>
      <c r="C50" s="260" t="s">
        <v>44</v>
      </c>
      <c r="D50" s="259" t="s">
        <v>44</v>
      </c>
      <c r="E50" s="260" t="s">
        <v>44</v>
      </c>
      <c r="F50" s="261" t="s">
        <v>44</v>
      </c>
      <c r="G50" s="260" t="s">
        <v>44</v>
      </c>
      <c r="H50" s="259" t="s">
        <v>44</v>
      </c>
      <c r="I50" s="260" t="s">
        <v>44</v>
      </c>
      <c r="J50" s="259" t="s">
        <v>44</v>
      </c>
      <c r="K50" s="260" t="s">
        <v>44</v>
      </c>
      <c r="L50" s="269" t="s">
        <v>90</v>
      </c>
      <c r="M50" s="281" t="s">
        <v>90</v>
      </c>
    </row>
    <row r="51" spans="1:13" s="244" customFormat="1" ht="24" customHeight="1">
      <c r="A51" s="265" t="s">
        <v>1113</v>
      </c>
      <c r="B51" s="253" t="s">
        <v>44</v>
      </c>
      <c r="C51" s="254" t="s">
        <v>44</v>
      </c>
      <c r="D51" s="253">
        <v>405623.1257721</v>
      </c>
      <c r="E51" s="254">
        <v>0.12853766303306799</v>
      </c>
      <c r="F51" s="255">
        <v>405623.1257721</v>
      </c>
      <c r="G51" s="254">
        <v>8.4206963846449295E-2</v>
      </c>
      <c r="H51" s="253">
        <v>150428.6653578</v>
      </c>
      <c r="I51" s="254">
        <v>5.10735564367537E-3</v>
      </c>
      <c r="J51" s="253">
        <v>556051.79112990003</v>
      </c>
      <c r="K51" s="254">
        <v>1.62254648007767E-2</v>
      </c>
      <c r="L51" s="266" t="s">
        <v>1113</v>
      </c>
      <c r="M51" s="267" t="s">
        <v>1113</v>
      </c>
    </row>
    <row r="52" spans="1:13" ht="40.5" customHeight="1">
      <c r="A52" s="268" t="s">
        <v>1114</v>
      </c>
      <c r="B52" s="259" t="s">
        <v>44</v>
      </c>
      <c r="C52" s="260" t="s">
        <v>44</v>
      </c>
      <c r="D52" s="259" t="s">
        <v>44</v>
      </c>
      <c r="E52" s="260" t="s">
        <v>44</v>
      </c>
      <c r="F52" s="261" t="s">
        <v>44</v>
      </c>
      <c r="G52" s="260" t="s">
        <v>44</v>
      </c>
      <c r="H52" s="259">
        <v>47240.632951500003</v>
      </c>
      <c r="I52" s="260">
        <v>1.60391447163185E-3</v>
      </c>
      <c r="J52" s="259">
        <v>47240.632951500003</v>
      </c>
      <c r="K52" s="260">
        <v>1.3784709254572201E-3</v>
      </c>
      <c r="L52" s="269" t="s">
        <v>1114</v>
      </c>
      <c r="M52" s="281" t="s">
        <v>1115</v>
      </c>
    </row>
    <row r="53" spans="1:13" ht="30" customHeight="1">
      <c r="A53" s="268" t="s">
        <v>93</v>
      </c>
      <c r="B53" s="259" t="s">
        <v>44</v>
      </c>
      <c r="C53" s="260" t="s">
        <v>44</v>
      </c>
      <c r="D53" s="259" t="s">
        <v>44</v>
      </c>
      <c r="E53" s="260" t="s">
        <v>44</v>
      </c>
      <c r="F53" s="261" t="s">
        <v>44</v>
      </c>
      <c r="G53" s="260" t="s">
        <v>44</v>
      </c>
      <c r="H53" s="259">
        <v>81983.872061799993</v>
      </c>
      <c r="I53" s="260">
        <v>2.7835172948536902E-3</v>
      </c>
      <c r="J53" s="259">
        <v>81983.872061799993</v>
      </c>
      <c r="K53" s="260">
        <v>2.392270740945E-3</v>
      </c>
      <c r="L53" s="269" t="s">
        <v>93</v>
      </c>
      <c r="M53" s="281" t="s">
        <v>1116</v>
      </c>
    </row>
    <row r="54" spans="1:13" s="244" customFormat="1" ht="24" customHeight="1">
      <c r="A54" s="268" t="s">
        <v>94</v>
      </c>
      <c r="B54" s="253" t="s">
        <v>44</v>
      </c>
      <c r="C54" s="260" t="s">
        <v>44</v>
      </c>
      <c r="D54" s="253">
        <v>405623.1257721</v>
      </c>
      <c r="E54" s="260">
        <v>0.12853766303306799</v>
      </c>
      <c r="F54" s="255">
        <v>405623.1257721</v>
      </c>
      <c r="G54" s="260">
        <v>8.4206963846449295E-2</v>
      </c>
      <c r="H54" s="259">
        <v>21204.1603445</v>
      </c>
      <c r="I54" s="260">
        <v>7.1992387718983501E-4</v>
      </c>
      <c r="J54" s="259">
        <v>426827.28611659998</v>
      </c>
      <c r="K54" s="260">
        <v>1.24547231343745E-2</v>
      </c>
      <c r="L54" s="269" t="s">
        <v>94</v>
      </c>
      <c r="M54" s="281" t="s">
        <v>94</v>
      </c>
    </row>
    <row r="55" spans="1:13" ht="24" customHeight="1">
      <c r="A55" s="265" t="s">
        <v>95</v>
      </c>
      <c r="B55" s="253">
        <v>1579120.5101373</v>
      </c>
      <c r="C55" s="254">
        <v>0.95053123862450595</v>
      </c>
      <c r="D55" s="253">
        <v>1304848.5768713001</v>
      </c>
      <c r="E55" s="254">
        <v>0.41349266357484799</v>
      </c>
      <c r="F55" s="255">
        <v>2883969.0870086001</v>
      </c>
      <c r="G55" s="254">
        <v>0.59870915935018998</v>
      </c>
      <c r="H55" s="253">
        <v>9557302.9379951991</v>
      </c>
      <c r="I55" s="254">
        <v>0.32448965084269399</v>
      </c>
      <c r="J55" s="253">
        <v>12441272.0250038</v>
      </c>
      <c r="K55" s="254">
        <v>0.363033488136772</v>
      </c>
      <c r="L55" s="266" t="s">
        <v>95</v>
      </c>
      <c r="M55" s="267" t="s">
        <v>95</v>
      </c>
    </row>
    <row r="56" spans="1:13" s="244" customFormat="1" ht="30" customHeight="1">
      <c r="A56" s="268" t="s">
        <v>1117</v>
      </c>
      <c r="B56" s="259">
        <v>92.099666200000001</v>
      </c>
      <c r="C56" s="260">
        <v>5.5438207044994803E-5</v>
      </c>
      <c r="D56" s="259" t="s">
        <v>44</v>
      </c>
      <c r="E56" s="260" t="s">
        <v>44</v>
      </c>
      <c r="F56" s="261">
        <v>92.099666200000001</v>
      </c>
      <c r="G56" s="260">
        <v>1.9119800546901899E-5</v>
      </c>
      <c r="H56" s="259">
        <v>4161634.9622803</v>
      </c>
      <c r="I56" s="260">
        <v>0.14129587443299699</v>
      </c>
      <c r="J56" s="259">
        <v>4161727.0619465001</v>
      </c>
      <c r="K56" s="260">
        <v>0.121438249154525</v>
      </c>
      <c r="L56" s="269" t="s">
        <v>1117</v>
      </c>
      <c r="M56" s="281" t="s">
        <v>1118</v>
      </c>
    </row>
    <row r="57" spans="1:13" ht="24" customHeight="1">
      <c r="A57" s="268" t="s">
        <v>1119</v>
      </c>
      <c r="B57" s="259">
        <v>36413.498955700001</v>
      </c>
      <c r="C57" s="260">
        <v>2.1918636381972001E-2</v>
      </c>
      <c r="D57" s="295">
        <v>90762.036032499993</v>
      </c>
      <c r="E57" s="260">
        <v>2.8761525816689702E-2</v>
      </c>
      <c r="F57" s="261">
        <v>127175.5349882</v>
      </c>
      <c r="G57" s="260">
        <v>2.6401516571619502E-2</v>
      </c>
      <c r="H57" s="259" t="s">
        <v>44</v>
      </c>
      <c r="I57" s="260" t="s">
        <v>44</v>
      </c>
      <c r="J57" s="259">
        <v>127175.5349882</v>
      </c>
      <c r="K57" s="260">
        <v>3.7109531870727101E-3</v>
      </c>
      <c r="L57" s="269" t="s">
        <v>1119</v>
      </c>
      <c r="M57" s="281" t="s">
        <v>1119</v>
      </c>
    </row>
    <row r="58" spans="1:13" ht="24" customHeight="1">
      <c r="A58" s="268" t="s">
        <v>1120</v>
      </c>
      <c r="B58" s="259" t="s">
        <v>44</v>
      </c>
      <c r="C58" s="260" t="s">
        <v>44</v>
      </c>
      <c r="D58" s="259">
        <v>88.947127499999993</v>
      </c>
      <c r="E58" s="260">
        <v>2.8186400567254599E-5</v>
      </c>
      <c r="F58" s="261">
        <v>88.947127499999993</v>
      </c>
      <c r="G58" s="260">
        <v>1.8465336598796999E-5</v>
      </c>
      <c r="H58" s="259">
        <v>1994435.7579701999</v>
      </c>
      <c r="I58" s="260">
        <v>6.7715104034118803E-2</v>
      </c>
      <c r="J58" s="259">
        <v>1994524.7050977</v>
      </c>
      <c r="K58" s="260">
        <v>5.8199777274491701E-2</v>
      </c>
      <c r="L58" s="269" t="s">
        <v>1120</v>
      </c>
      <c r="M58" s="281" t="s">
        <v>1121</v>
      </c>
    </row>
    <row r="59" spans="1:13" ht="18.75" customHeight="1">
      <c r="A59" s="258" t="s">
        <v>1122</v>
      </c>
      <c r="B59" s="259">
        <v>1542614.9115154</v>
      </c>
      <c r="C59" s="260">
        <v>0.92855716403548805</v>
      </c>
      <c r="D59" s="259">
        <v>1185706.9708390001</v>
      </c>
      <c r="E59" s="260">
        <v>0.37573795326278697</v>
      </c>
      <c r="F59" s="261">
        <v>2728321.8823544001</v>
      </c>
      <c r="G59" s="260">
        <v>0.56639695202678197</v>
      </c>
      <c r="H59" s="259">
        <v>3401090.9099865002</v>
      </c>
      <c r="I59" s="260">
        <v>0.11547387469307099</v>
      </c>
      <c r="J59" s="259">
        <v>6129412.7923408998</v>
      </c>
      <c r="K59" s="260">
        <v>0.178854871251237</v>
      </c>
      <c r="L59" s="262" t="s">
        <v>1122</v>
      </c>
      <c r="M59" s="263" t="s">
        <v>1123</v>
      </c>
    </row>
    <row r="60" spans="1:13" ht="24.75" customHeight="1">
      <c r="A60" s="258" t="s">
        <v>1124</v>
      </c>
      <c r="B60" s="259" t="s">
        <v>44</v>
      </c>
      <c r="C60" s="260" t="s">
        <v>44</v>
      </c>
      <c r="D60" s="259">
        <v>28290.622872299999</v>
      </c>
      <c r="E60" s="260">
        <v>8.9649980948039408E-3</v>
      </c>
      <c r="F60" s="261">
        <v>28290.622872299999</v>
      </c>
      <c r="G60" s="260">
        <v>5.8731056146433301E-3</v>
      </c>
      <c r="H60" s="259" t="s">
        <v>44</v>
      </c>
      <c r="I60" s="260" t="s">
        <v>44</v>
      </c>
      <c r="J60" s="259">
        <v>28290.622872299999</v>
      </c>
      <c r="K60" s="260">
        <v>8.25513941199263E-4</v>
      </c>
      <c r="L60" s="262" t="s">
        <v>1124</v>
      </c>
      <c r="M60" s="263" t="s">
        <v>1124</v>
      </c>
    </row>
    <row r="61" spans="1:13" ht="18.75" customHeight="1">
      <c r="A61" s="258" t="s">
        <v>1125</v>
      </c>
      <c r="B61" s="259" t="s">
        <v>44</v>
      </c>
      <c r="C61" s="260" t="s">
        <v>44</v>
      </c>
      <c r="D61" s="259" t="s">
        <v>44</v>
      </c>
      <c r="E61" s="260" t="s">
        <v>44</v>
      </c>
      <c r="F61" s="261" t="s">
        <v>44</v>
      </c>
      <c r="G61" s="260" t="s">
        <v>44</v>
      </c>
      <c r="H61" s="259">
        <v>141.30775819999999</v>
      </c>
      <c r="I61" s="260">
        <v>4.7976825069960901E-6</v>
      </c>
      <c r="J61" s="259">
        <v>141.30775819999999</v>
      </c>
      <c r="K61" s="260">
        <v>4.1233282462624999E-6</v>
      </c>
      <c r="L61" s="262" t="s">
        <v>1125</v>
      </c>
      <c r="M61" s="263" t="s">
        <v>1125</v>
      </c>
    </row>
    <row r="62" spans="1:13" ht="24" customHeight="1">
      <c r="A62" s="265" t="s">
        <v>137</v>
      </c>
      <c r="B62" s="253">
        <v>21998.2749706</v>
      </c>
      <c r="C62" s="254">
        <v>1.3241578094371501E-2</v>
      </c>
      <c r="D62" s="253">
        <v>14207.5038391</v>
      </c>
      <c r="E62" s="254">
        <v>4.5022071597498204E-3</v>
      </c>
      <c r="F62" s="255">
        <v>36205.778809700001</v>
      </c>
      <c r="G62" s="254">
        <v>7.51628423911389E-3</v>
      </c>
      <c r="H62" s="253">
        <v>285273.22704149998</v>
      </c>
      <c r="I62" s="254">
        <v>9.6855996339154093E-3</v>
      </c>
      <c r="J62" s="253">
        <v>321479.00585120003</v>
      </c>
      <c r="K62" s="254">
        <v>9.3806842758803292E-3</v>
      </c>
      <c r="L62" s="266" t="s">
        <v>137</v>
      </c>
      <c r="M62" s="267" t="s">
        <v>1126</v>
      </c>
    </row>
    <row r="63" spans="1:13" ht="24" customHeight="1">
      <c r="A63" s="265" t="s">
        <v>1127</v>
      </c>
      <c r="B63" s="253" t="s">
        <v>44</v>
      </c>
      <c r="C63" s="254" t="s">
        <v>44</v>
      </c>
      <c r="D63" s="253" t="s">
        <v>44</v>
      </c>
      <c r="E63" s="254" t="s">
        <v>44</v>
      </c>
      <c r="F63" s="255" t="s">
        <v>44</v>
      </c>
      <c r="G63" s="254" t="s">
        <v>44</v>
      </c>
      <c r="H63" s="253">
        <v>5142284.1619427996</v>
      </c>
      <c r="I63" s="254">
        <v>0.17459088647374801</v>
      </c>
      <c r="J63" s="253">
        <v>5142284.1619427996</v>
      </c>
      <c r="K63" s="254">
        <v>0.15005068232161001</v>
      </c>
      <c r="L63" s="266" t="s">
        <v>1127</v>
      </c>
      <c r="M63" s="267" t="s">
        <v>1128</v>
      </c>
    </row>
    <row r="64" spans="1:13" s="244" customFormat="1" ht="24" customHeight="1">
      <c r="A64" s="265" t="s">
        <v>1129</v>
      </c>
      <c r="B64" s="253">
        <v>6.9333400000000003</v>
      </c>
      <c r="C64" s="254">
        <v>4.1734346528320503E-6</v>
      </c>
      <c r="D64" s="253">
        <v>679059.02088970004</v>
      </c>
      <c r="E64" s="254">
        <v>0.21518659578528601</v>
      </c>
      <c r="F64" s="255">
        <v>679065.95422970003</v>
      </c>
      <c r="G64" s="254">
        <v>0.14097342736149299</v>
      </c>
      <c r="H64" s="253">
        <v>427914.6492703</v>
      </c>
      <c r="I64" s="254">
        <v>1.45285627161799E-2</v>
      </c>
      <c r="J64" s="253">
        <v>1106980.6035</v>
      </c>
      <c r="K64" s="254">
        <v>3.2301442246475701E-2</v>
      </c>
      <c r="L64" s="266" t="s">
        <v>1129</v>
      </c>
      <c r="M64" s="267" t="s">
        <v>1129</v>
      </c>
    </row>
    <row r="65" spans="1:13" ht="30" customHeight="1">
      <c r="A65" s="298" t="s">
        <v>1130</v>
      </c>
      <c r="B65" s="299">
        <v>1661303.117636</v>
      </c>
      <c r="C65" s="300">
        <v>1</v>
      </c>
      <c r="D65" s="299">
        <v>3155675.2799197002</v>
      </c>
      <c r="E65" s="300">
        <v>1</v>
      </c>
      <c r="F65" s="299">
        <v>4816978.3975556996</v>
      </c>
      <c r="G65" s="300">
        <v>1</v>
      </c>
      <c r="H65" s="299">
        <v>29453336.687857501</v>
      </c>
      <c r="I65" s="307">
        <v>1</v>
      </c>
      <c r="J65" s="299">
        <v>34270315.085413203</v>
      </c>
      <c r="K65" s="307">
        <v>1</v>
      </c>
      <c r="L65" s="301" t="s">
        <v>1130</v>
      </c>
      <c r="M65" s="302" t="s">
        <v>1131</v>
      </c>
    </row>
    <row r="66" spans="1:13" ht="12.75">
      <c r="A66" s="303" t="s">
        <v>39</v>
      </c>
    </row>
    <row r="67" spans="1:13" ht="12.75">
      <c r="A67" s="304" t="s">
        <v>1000</v>
      </c>
      <c r="B67" s="305"/>
      <c r="C67" s="305"/>
      <c r="D67" s="305"/>
      <c r="E67" s="305"/>
      <c r="F67" s="305"/>
      <c r="G67" s="305"/>
      <c r="H67" s="305"/>
      <c r="I67" s="305"/>
      <c r="J67" s="305"/>
      <c r="K67" s="305"/>
    </row>
    <row r="68" spans="1:13" ht="15">
      <c r="A68" s="306" t="s">
        <v>1001</v>
      </c>
      <c r="B68" s="305"/>
      <c r="C68" s="305"/>
      <c r="D68" s="305"/>
      <c r="E68" s="305"/>
      <c r="F68" s="305"/>
      <c r="G68" s="305"/>
      <c r="H68" s="305"/>
      <c r="I68" s="305"/>
      <c r="J68" s="305"/>
    </row>
    <row r="72" spans="1:13">
      <c r="B72" s="305"/>
      <c r="C72" s="305"/>
      <c r="D72" s="305"/>
      <c r="E72" s="305"/>
      <c r="F72" s="305"/>
    </row>
    <row r="88" ht="12.75" customHeight="1"/>
    <row r="91" ht="23.25" customHeight="1"/>
    <row r="92" ht="34.5" customHeight="1"/>
    <row r="97" ht="45.75" customHeight="1"/>
    <row r="102" ht="23.25" customHeight="1"/>
    <row r="103" ht="34.5" customHeight="1"/>
    <row r="104" ht="34.5" customHeight="1"/>
    <row r="105" ht="45.75" customHeight="1"/>
    <row r="107" ht="57" customHeight="1"/>
    <row r="109" ht="34.5" customHeight="1"/>
    <row r="113" ht="45.75" customHeight="1"/>
    <row r="114" ht="34.5" customHeight="1"/>
    <row r="115" ht="34.5" customHeight="1"/>
    <row r="116" ht="45.75" customHeight="1"/>
    <row r="117" ht="68.25" customHeight="1"/>
    <row r="118" ht="34.5" customHeight="1"/>
    <row r="119" ht="45.75" customHeight="1"/>
    <row r="120" ht="34.5" customHeight="1"/>
    <row r="121" ht="45.75" customHeight="1"/>
    <row r="122" ht="34.5" customHeight="1"/>
    <row r="123" ht="34.5" customHeight="1"/>
    <row r="124" ht="34.5" customHeight="1"/>
    <row r="125" ht="45.75" customHeight="1"/>
    <row r="126" ht="23.25" customHeight="1"/>
    <row r="127" ht="57" customHeight="1"/>
    <row r="128" ht="23.25" customHeight="1"/>
    <row r="129" ht="23.25" customHeight="1"/>
    <row r="131" ht="34.5" customHeight="1"/>
    <row r="139" ht="12.75" customHeight="1"/>
    <row r="142" ht="34.5" customHeight="1"/>
    <row r="143" ht="23.25" customHeight="1"/>
    <row r="144" ht="57" customHeight="1"/>
    <row r="145" ht="45.75" customHeight="1"/>
    <row r="151" ht="113.25" customHeight="1"/>
    <row r="153" ht="34.5" customHeight="1"/>
    <row r="154" ht="45.75" customHeight="1"/>
    <row r="155" ht="12.75" customHeight="1"/>
  </sheetData>
  <mergeCells count="25">
    <mergeCell ref="M40:M42"/>
    <mergeCell ref="B41:C41"/>
    <mergeCell ref="D41:E41"/>
    <mergeCell ref="F41:G41"/>
    <mergeCell ref="A39:A43"/>
    <mergeCell ref="B39:G39"/>
    <mergeCell ref="H39:K39"/>
    <mergeCell ref="L39:L43"/>
    <mergeCell ref="B40:G40"/>
    <mergeCell ref="H40:I41"/>
    <mergeCell ref="J40:K41"/>
    <mergeCell ref="L6:L10"/>
    <mergeCell ref="B7:G7"/>
    <mergeCell ref="H7:I8"/>
    <mergeCell ref="J7:K8"/>
    <mergeCell ref="M7:M9"/>
    <mergeCell ref="B8:C8"/>
    <mergeCell ref="D8:E8"/>
    <mergeCell ref="F8:G8"/>
    <mergeCell ref="H6:K6"/>
    <mergeCell ref="A2:G2"/>
    <mergeCell ref="A3:G3"/>
    <mergeCell ref="A4:G4"/>
    <mergeCell ref="A6:A10"/>
    <mergeCell ref="B6:G6"/>
  </mergeCells>
  <pageMargins left="0.44" right="0.28999999999999998" top="0.75" bottom="0.7" header="0.5" footer="0.5"/>
  <pageSetup paperSize="9" scale="85" firstPageNumber="240" pageOrder="overThenDown" orientation="portrait" useFirstPageNumber="1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>
  <sheetPr>
    <tabColor rgb="FF92D050"/>
  </sheetPr>
  <dimension ref="A1:M155"/>
  <sheetViews>
    <sheetView view="pageBreakPreview" zoomScale="98" zoomScaleSheetLayoutView="98" workbookViewId="0">
      <selection activeCell="B9" sqref="B9"/>
    </sheetView>
  </sheetViews>
  <sheetFormatPr defaultColWidth="8.85546875" defaultRowHeight="12"/>
  <cols>
    <col min="1" max="1" width="38.5703125" style="241" customWidth="1"/>
    <col min="2" max="2" width="12.85546875" style="241" customWidth="1"/>
    <col min="3" max="3" width="11.5703125" style="241" customWidth="1"/>
    <col min="4" max="4" width="14.7109375" style="241" customWidth="1"/>
    <col min="5" max="5" width="12.85546875" style="241" customWidth="1"/>
    <col min="6" max="6" width="11" style="241" customWidth="1"/>
    <col min="7" max="7" width="10.7109375" style="241" customWidth="1"/>
    <col min="8" max="8" width="15" style="241" customWidth="1"/>
    <col min="9" max="9" width="15.140625" style="241" customWidth="1"/>
    <col min="10" max="10" width="14.5703125" style="241" customWidth="1"/>
    <col min="11" max="11" width="17.140625" style="241" customWidth="1"/>
    <col min="12" max="12" width="49.85546875" style="241" customWidth="1"/>
    <col min="13" max="13" width="47.85546875" style="241" hidden="1" customWidth="1"/>
    <col min="14" max="250" width="10.28515625" style="241" customWidth="1"/>
    <col min="251" max="251" width="38.5703125" style="241" customWidth="1"/>
    <col min="252" max="252" width="8.7109375" style="241" customWidth="1"/>
    <col min="253" max="253" width="9.85546875" style="241" customWidth="1"/>
    <col min="254" max="254" width="8.85546875" style="241" customWidth="1"/>
    <col min="255" max="255" width="9.85546875" style="241" customWidth="1"/>
    <col min="256" max="16384" width="8.85546875" style="241"/>
  </cols>
  <sheetData>
    <row r="1" spans="1:13" ht="15">
      <c r="L1" s="242" t="s">
        <v>1135</v>
      </c>
    </row>
    <row r="2" spans="1:13" ht="15" customHeight="1">
      <c r="A2" s="1223" t="s">
        <v>1136</v>
      </c>
      <c r="B2" s="1223"/>
      <c r="C2" s="1223"/>
      <c r="D2" s="1223"/>
      <c r="E2" s="1223"/>
      <c r="F2" s="1223"/>
      <c r="G2" s="1223"/>
      <c r="H2" s="243"/>
      <c r="I2" s="244"/>
      <c r="J2" s="244"/>
      <c r="K2" s="244"/>
      <c r="M2" s="244"/>
    </row>
    <row r="3" spans="1:13" ht="15" customHeight="1">
      <c r="A3" s="1223" t="s">
        <v>1137</v>
      </c>
      <c r="B3" s="1223"/>
      <c r="C3" s="1223"/>
      <c r="D3" s="1223"/>
      <c r="E3" s="1223"/>
      <c r="F3" s="1223"/>
      <c r="G3" s="1223"/>
      <c r="H3" s="243"/>
      <c r="I3" s="244"/>
      <c r="J3" s="244"/>
      <c r="K3" s="244"/>
      <c r="L3" s="244"/>
    </row>
    <row r="4" spans="1:13" ht="15" customHeight="1">
      <c r="A4" s="1223" t="s">
        <v>3</v>
      </c>
      <c r="B4" s="1223"/>
      <c r="C4" s="1223"/>
      <c r="D4" s="1223"/>
      <c r="E4" s="1223"/>
      <c r="F4" s="1223"/>
      <c r="G4" s="1223"/>
      <c r="H4" s="245"/>
      <c r="I4" s="246"/>
      <c r="J4" s="246"/>
      <c r="K4" s="246"/>
      <c r="L4" s="246"/>
    </row>
    <row r="5" spans="1:13" ht="15" customHeight="1">
      <c r="L5" s="247" t="s">
        <v>54</v>
      </c>
    </row>
    <row r="6" spans="1:13" ht="15" customHeight="1">
      <c r="A6" s="1224" t="s">
        <v>1074</v>
      </c>
      <c r="B6" s="1227" t="s">
        <v>1075</v>
      </c>
      <c r="C6" s="1228"/>
      <c r="D6" s="1228"/>
      <c r="E6" s="1228"/>
      <c r="F6" s="1228"/>
      <c r="G6" s="1228"/>
      <c r="H6" s="1232" t="s">
        <v>1104</v>
      </c>
      <c r="I6" s="1232"/>
      <c r="J6" s="1232"/>
      <c r="K6" s="1233"/>
      <c r="L6" s="1224" t="s">
        <v>1074</v>
      </c>
    </row>
    <row r="7" spans="1:13" ht="20.100000000000001" customHeight="1">
      <c r="A7" s="1225"/>
      <c r="B7" s="1229" t="s">
        <v>1077</v>
      </c>
      <c r="C7" s="1229"/>
      <c r="D7" s="1229"/>
      <c r="E7" s="1229"/>
      <c r="F7" s="1229"/>
      <c r="G7" s="1229"/>
      <c r="H7" s="1229" t="s">
        <v>1078</v>
      </c>
      <c r="I7" s="1229"/>
      <c r="J7" s="1229" t="s">
        <v>1045</v>
      </c>
      <c r="K7" s="1229"/>
      <c r="L7" s="1225"/>
      <c r="M7" s="1230" t="s">
        <v>1074</v>
      </c>
    </row>
    <row r="8" spans="1:13" ht="20.100000000000001" customHeight="1">
      <c r="A8" s="1225"/>
      <c r="B8" s="1229" t="s">
        <v>1079</v>
      </c>
      <c r="C8" s="1229"/>
      <c r="D8" s="1229" t="s">
        <v>1080</v>
      </c>
      <c r="E8" s="1229"/>
      <c r="F8" s="1229" t="s">
        <v>205</v>
      </c>
      <c r="G8" s="1229"/>
      <c r="H8" s="1229"/>
      <c r="I8" s="1229"/>
      <c r="J8" s="1229"/>
      <c r="K8" s="1229"/>
      <c r="L8" s="1225"/>
      <c r="M8" s="1231"/>
    </row>
    <row r="9" spans="1:13" ht="50.1" customHeight="1">
      <c r="A9" s="1225"/>
      <c r="B9" s="248" t="s">
        <v>7</v>
      </c>
      <c r="C9" s="249" t="s">
        <v>8</v>
      </c>
      <c r="D9" s="248" t="s">
        <v>7</v>
      </c>
      <c r="E9" s="249" t="s">
        <v>8</v>
      </c>
      <c r="F9" s="248" t="s">
        <v>7</v>
      </c>
      <c r="G9" s="249" t="s">
        <v>8</v>
      </c>
      <c r="H9" s="248" t="s">
        <v>7</v>
      </c>
      <c r="I9" s="249" t="s">
        <v>8</v>
      </c>
      <c r="J9" s="248" t="s">
        <v>7</v>
      </c>
      <c r="K9" s="249" t="s">
        <v>8</v>
      </c>
      <c r="L9" s="1225"/>
      <c r="M9" s="1231"/>
    </row>
    <row r="10" spans="1:13" ht="20.100000000000001" customHeight="1">
      <c r="A10" s="1226"/>
      <c r="B10" s="248" t="s">
        <v>10</v>
      </c>
      <c r="C10" s="248" t="s">
        <v>11</v>
      </c>
      <c r="D10" s="248" t="s">
        <v>12</v>
      </c>
      <c r="E10" s="248" t="s">
        <v>13</v>
      </c>
      <c r="F10" s="248" t="s">
        <v>1081</v>
      </c>
      <c r="G10" s="248" t="s">
        <v>15</v>
      </c>
      <c r="H10" s="248" t="s">
        <v>16</v>
      </c>
      <c r="I10" s="248" t="s">
        <v>17</v>
      </c>
      <c r="J10" s="248" t="s">
        <v>1082</v>
      </c>
      <c r="K10" s="248" t="s">
        <v>1054</v>
      </c>
      <c r="L10" s="1226"/>
      <c r="M10" s="250"/>
    </row>
    <row r="11" spans="1:13" ht="5.0999999999999996" customHeight="1">
      <c r="A11" s="251"/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</row>
    <row r="12" spans="1:13" s="244" customFormat="1" ht="24" customHeight="1">
      <c r="A12" s="252" t="s">
        <v>1083</v>
      </c>
      <c r="B12" s="253" t="s">
        <v>44</v>
      </c>
      <c r="C12" s="254" t="s">
        <v>44</v>
      </c>
      <c r="D12" s="253" t="s">
        <v>44</v>
      </c>
      <c r="E12" s="254" t="s">
        <v>44</v>
      </c>
      <c r="F12" s="255" t="s">
        <v>44</v>
      </c>
      <c r="G12" s="254" t="s">
        <v>44</v>
      </c>
      <c r="H12" s="253">
        <v>3087806.6151635</v>
      </c>
      <c r="I12" s="254">
        <v>0.67316053246334595</v>
      </c>
      <c r="J12" s="253">
        <v>3087806.6151635</v>
      </c>
      <c r="K12" s="254">
        <v>0.64902354746959701</v>
      </c>
      <c r="L12" s="256" t="s">
        <v>1083</v>
      </c>
      <c r="M12" s="257" t="s">
        <v>1083</v>
      </c>
    </row>
    <row r="13" spans="1:13" ht="24" customHeight="1">
      <c r="A13" s="258" t="s">
        <v>61</v>
      </c>
      <c r="B13" s="259" t="s">
        <v>44</v>
      </c>
      <c r="C13" s="260" t="s">
        <v>44</v>
      </c>
      <c r="D13" s="259" t="s">
        <v>44</v>
      </c>
      <c r="E13" s="260" t="s">
        <v>44</v>
      </c>
      <c r="F13" s="261" t="s">
        <v>44</v>
      </c>
      <c r="G13" s="260" t="s">
        <v>44</v>
      </c>
      <c r="H13" s="259">
        <v>2996729.1840722002</v>
      </c>
      <c r="I13" s="260">
        <v>0.65330510119775698</v>
      </c>
      <c r="J13" s="259">
        <v>2996729.1840722002</v>
      </c>
      <c r="K13" s="260">
        <v>0.62988005670465996</v>
      </c>
      <c r="L13" s="262" t="s">
        <v>61</v>
      </c>
      <c r="M13" s="263" t="s">
        <v>61</v>
      </c>
    </row>
    <row r="14" spans="1:13" ht="24" customHeight="1">
      <c r="A14" s="258" t="s">
        <v>69</v>
      </c>
      <c r="B14" s="259" t="s">
        <v>44</v>
      </c>
      <c r="C14" s="260" t="s">
        <v>44</v>
      </c>
      <c r="D14" s="259" t="s">
        <v>44</v>
      </c>
      <c r="E14" s="260" t="s">
        <v>44</v>
      </c>
      <c r="F14" s="261" t="s">
        <v>44</v>
      </c>
      <c r="G14" s="264" t="s">
        <v>44</v>
      </c>
      <c r="H14" s="259">
        <v>91077.431091299994</v>
      </c>
      <c r="I14" s="260">
        <v>1.9855431265590098E-2</v>
      </c>
      <c r="J14" s="259">
        <v>91077.431091299994</v>
      </c>
      <c r="K14" s="260">
        <v>1.9143490764936801E-2</v>
      </c>
      <c r="L14" s="262" t="s">
        <v>69</v>
      </c>
      <c r="M14" s="263" t="s">
        <v>69</v>
      </c>
    </row>
    <row r="15" spans="1:13" ht="24" customHeight="1">
      <c r="A15" s="258" t="s">
        <v>1084</v>
      </c>
      <c r="B15" s="259" t="s">
        <v>44</v>
      </c>
      <c r="C15" s="260" t="s">
        <v>44</v>
      </c>
      <c r="D15" s="259" t="s">
        <v>44</v>
      </c>
      <c r="E15" s="260" t="s">
        <v>44</v>
      </c>
      <c r="F15" s="261" t="s">
        <v>44</v>
      </c>
      <c r="G15" s="264" t="s">
        <v>44</v>
      </c>
      <c r="H15" s="259" t="s">
        <v>44</v>
      </c>
      <c r="I15" s="260" t="s">
        <v>44</v>
      </c>
      <c r="J15" s="259" t="s">
        <v>44</v>
      </c>
      <c r="K15" s="260" t="s">
        <v>44</v>
      </c>
      <c r="L15" s="262" t="s">
        <v>1084</v>
      </c>
      <c r="M15" s="263" t="s">
        <v>1084</v>
      </c>
    </row>
    <row r="16" spans="1:13" s="244" customFormat="1" ht="24" customHeight="1">
      <c r="A16" s="265" t="s">
        <v>1085</v>
      </c>
      <c r="B16" s="253" t="s">
        <v>44</v>
      </c>
      <c r="C16" s="254" t="s">
        <v>44</v>
      </c>
      <c r="D16" s="253">
        <v>36063.719023799997</v>
      </c>
      <c r="E16" s="254">
        <v>0.21140560432866701</v>
      </c>
      <c r="F16" s="255">
        <v>36063.719023799997</v>
      </c>
      <c r="G16" s="254">
        <v>0.21140560432866701</v>
      </c>
      <c r="H16" s="253">
        <v>104909.28161419999</v>
      </c>
      <c r="I16" s="254">
        <v>2.2870858403165498E-2</v>
      </c>
      <c r="J16" s="253">
        <v>140973.000638</v>
      </c>
      <c r="K16" s="254">
        <v>2.9630999727184599E-2</v>
      </c>
      <c r="L16" s="266" t="s">
        <v>1085</v>
      </c>
      <c r="M16" s="267" t="s">
        <v>1085</v>
      </c>
    </row>
    <row r="17" spans="1:13" ht="30" customHeight="1">
      <c r="A17" s="268" t="s">
        <v>1086</v>
      </c>
      <c r="B17" s="253" t="s">
        <v>44</v>
      </c>
      <c r="C17" s="260" t="s">
        <v>44</v>
      </c>
      <c r="D17" s="253">
        <v>36063.719023799997</v>
      </c>
      <c r="E17" s="260">
        <v>0.21140560432866701</v>
      </c>
      <c r="F17" s="255">
        <v>36063.719023799997</v>
      </c>
      <c r="G17" s="254">
        <v>0.21140560432866701</v>
      </c>
      <c r="H17" s="253">
        <v>16245.028011099999</v>
      </c>
      <c r="I17" s="254">
        <v>3.5415144368602298E-3</v>
      </c>
      <c r="J17" s="253">
        <v>52308.7470349</v>
      </c>
      <c r="K17" s="254">
        <v>1.09947327651809E-2</v>
      </c>
      <c r="L17" s="269" t="s">
        <v>1086</v>
      </c>
      <c r="M17" s="263" t="s">
        <v>1087</v>
      </c>
    </row>
    <row r="18" spans="1:13" ht="24" customHeight="1">
      <c r="A18" s="270" t="s">
        <v>1088</v>
      </c>
      <c r="B18" s="259" t="s">
        <v>44</v>
      </c>
      <c r="C18" s="260" t="s">
        <v>44</v>
      </c>
      <c r="D18" s="259">
        <v>35142.330873799998</v>
      </c>
      <c r="E18" s="260">
        <v>0.206004424862305</v>
      </c>
      <c r="F18" s="261">
        <v>35142.330873799998</v>
      </c>
      <c r="G18" s="260">
        <v>0.206004424862305</v>
      </c>
      <c r="H18" s="259">
        <v>5363.9142929</v>
      </c>
      <c r="I18" s="260">
        <v>1.16936578338962E-3</v>
      </c>
      <c r="J18" s="259">
        <v>40506.245166699999</v>
      </c>
      <c r="K18" s="260">
        <v>8.5139745486855298E-3</v>
      </c>
      <c r="L18" s="271" t="s">
        <v>1088</v>
      </c>
      <c r="M18" s="272" t="s">
        <v>1088</v>
      </c>
    </row>
    <row r="19" spans="1:13" ht="24" customHeight="1">
      <c r="A19" s="270" t="s">
        <v>74</v>
      </c>
      <c r="B19" s="259" t="s">
        <v>44</v>
      </c>
      <c r="C19" s="273" t="s">
        <v>44</v>
      </c>
      <c r="D19" s="259">
        <v>921.38815</v>
      </c>
      <c r="E19" s="273">
        <v>5.4011794663627096E-3</v>
      </c>
      <c r="F19" s="261">
        <v>921.38815</v>
      </c>
      <c r="G19" s="260">
        <v>5.4011794663627096E-3</v>
      </c>
      <c r="H19" s="259">
        <v>9922.1469978000005</v>
      </c>
      <c r="I19" s="260">
        <v>2.16308810384001E-3</v>
      </c>
      <c r="J19" s="259">
        <v>10843.535147799999</v>
      </c>
      <c r="K19" s="260">
        <v>2.2791937857040202E-3</v>
      </c>
      <c r="L19" s="271" t="s">
        <v>74</v>
      </c>
      <c r="M19" s="272" t="s">
        <v>74</v>
      </c>
    </row>
    <row r="20" spans="1:13" ht="24" customHeight="1">
      <c r="A20" s="270" t="s">
        <v>1089</v>
      </c>
      <c r="B20" s="259" t="s">
        <v>44</v>
      </c>
      <c r="C20" s="259" t="s">
        <v>44</v>
      </c>
      <c r="D20" s="259" t="s">
        <v>44</v>
      </c>
      <c r="E20" s="259" t="s">
        <v>44</v>
      </c>
      <c r="F20" s="261" t="s">
        <v>44</v>
      </c>
      <c r="G20" s="259" t="s">
        <v>44</v>
      </c>
      <c r="H20" s="259">
        <v>27.924916499999998</v>
      </c>
      <c r="I20" s="260">
        <v>6.0878008252920098E-6</v>
      </c>
      <c r="J20" s="259">
        <v>27.924916499999998</v>
      </c>
      <c r="K20" s="260">
        <v>5.8695153642782797E-6</v>
      </c>
      <c r="L20" s="271" t="s">
        <v>1089</v>
      </c>
      <c r="M20" s="272" t="s">
        <v>1089</v>
      </c>
    </row>
    <row r="21" spans="1:13" ht="24" customHeight="1">
      <c r="A21" s="270" t="s">
        <v>1090</v>
      </c>
      <c r="B21" s="259" t="s">
        <v>44</v>
      </c>
      <c r="C21" s="273" t="s">
        <v>44</v>
      </c>
      <c r="D21" s="259" t="s">
        <v>44</v>
      </c>
      <c r="E21" s="273" t="s">
        <v>44</v>
      </c>
      <c r="F21" s="261" t="s">
        <v>44</v>
      </c>
      <c r="G21" s="260" t="s">
        <v>44</v>
      </c>
      <c r="H21" s="259">
        <v>931.04180389999999</v>
      </c>
      <c r="I21" s="260">
        <v>2.0297274880531099E-4</v>
      </c>
      <c r="J21" s="259">
        <v>931.04180389999999</v>
      </c>
      <c r="K21" s="260">
        <v>1.9569491542710299E-4</v>
      </c>
      <c r="L21" s="271" t="s">
        <v>1090</v>
      </c>
      <c r="M21" s="272" t="s">
        <v>1090</v>
      </c>
    </row>
    <row r="22" spans="1:13" s="244" customFormat="1" ht="36.75" customHeight="1">
      <c r="A22" s="268" t="s">
        <v>1091</v>
      </c>
      <c r="B22" s="253" t="s">
        <v>44</v>
      </c>
      <c r="C22" s="280" t="s">
        <v>44</v>
      </c>
      <c r="D22" s="253" t="s">
        <v>44</v>
      </c>
      <c r="E22" s="280" t="s">
        <v>44</v>
      </c>
      <c r="F22" s="255" t="s">
        <v>44</v>
      </c>
      <c r="G22" s="254" t="s">
        <v>44</v>
      </c>
      <c r="H22" s="253">
        <v>88664.253603100005</v>
      </c>
      <c r="I22" s="254">
        <v>1.9329343966305201E-2</v>
      </c>
      <c r="J22" s="253">
        <v>88664.253603100005</v>
      </c>
      <c r="K22" s="254">
        <v>1.8636266962003701E-2</v>
      </c>
      <c r="L22" s="269" t="s">
        <v>1091</v>
      </c>
      <c r="M22" s="281" t="s">
        <v>1092</v>
      </c>
    </row>
    <row r="23" spans="1:13" ht="24" customHeight="1">
      <c r="A23" s="270" t="s">
        <v>1088</v>
      </c>
      <c r="B23" s="259" t="s">
        <v>44</v>
      </c>
      <c r="C23" s="283" t="s">
        <v>44</v>
      </c>
      <c r="D23" s="259" t="s">
        <v>44</v>
      </c>
      <c r="E23" s="283" t="s">
        <v>44</v>
      </c>
      <c r="F23" s="284" t="s">
        <v>44</v>
      </c>
      <c r="G23" s="260" t="s">
        <v>44</v>
      </c>
      <c r="H23" s="285">
        <v>18468.600439999998</v>
      </c>
      <c r="I23" s="260">
        <v>4.0262666855466001E-3</v>
      </c>
      <c r="J23" s="285">
        <v>18468.600439999998</v>
      </c>
      <c r="K23" s="260">
        <v>3.88190002427748E-3</v>
      </c>
      <c r="L23" s="271" t="s">
        <v>1088</v>
      </c>
      <c r="M23" s="272" t="s">
        <v>1088</v>
      </c>
    </row>
    <row r="24" spans="1:13" ht="24" customHeight="1">
      <c r="A24" s="270" t="s">
        <v>74</v>
      </c>
      <c r="B24" s="259" t="s">
        <v>44</v>
      </c>
      <c r="C24" s="273" t="s">
        <v>44</v>
      </c>
      <c r="D24" s="259" t="s">
        <v>44</v>
      </c>
      <c r="E24" s="273" t="s">
        <v>44</v>
      </c>
      <c r="F24" s="284" t="s">
        <v>44</v>
      </c>
      <c r="G24" s="260" t="s">
        <v>44</v>
      </c>
      <c r="H24" s="285">
        <v>64024.225572800002</v>
      </c>
      <c r="I24" s="260">
        <v>1.3957668710693301E-2</v>
      </c>
      <c r="J24" s="285">
        <v>64024.225572800002</v>
      </c>
      <c r="K24" s="260">
        <v>1.3457199619041601E-2</v>
      </c>
      <c r="L24" s="271" t="s">
        <v>74</v>
      </c>
      <c r="M24" s="272" t="s">
        <v>74</v>
      </c>
    </row>
    <row r="25" spans="1:13" ht="24" customHeight="1">
      <c r="A25" s="270" t="s">
        <v>1089</v>
      </c>
      <c r="B25" s="259" t="s">
        <v>44</v>
      </c>
      <c r="C25" s="259" t="s">
        <v>44</v>
      </c>
      <c r="D25" s="259" t="s">
        <v>44</v>
      </c>
      <c r="E25" s="259" t="s">
        <v>44</v>
      </c>
      <c r="F25" s="255" t="s">
        <v>44</v>
      </c>
      <c r="G25" s="253" t="s">
        <v>44</v>
      </c>
      <c r="H25" s="285">
        <v>203.9393006</v>
      </c>
      <c r="I25" s="260">
        <v>4.4460001966421503E-5</v>
      </c>
      <c r="J25" s="285">
        <v>203.9393006</v>
      </c>
      <c r="K25" s="260">
        <v>4.2865834827182701E-5</v>
      </c>
      <c r="L25" s="271" t="s">
        <v>1089</v>
      </c>
      <c r="M25" s="272" t="s">
        <v>1089</v>
      </c>
    </row>
    <row r="26" spans="1:13" ht="24" customHeight="1">
      <c r="A26" s="270" t="s">
        <v>1090</v>
      </c>
      <c r="B26" s="259" t="s">
        <v>44</v>
      </c>
      <c r="C26" s="273" t="s">
        <v>44</v>
      </c>
      <c r="D26" s="259" t="s">
        <v>44</v>
      </c>
      <c r="E26" s="273" t="s">
        <v>44</v>
      </c>
      <c r="F26" s="261" t="s">
        <v>44</v>
      </c>
      <c r="G26" s="273" t="s">
        <v>44</v>
      </c>
      <c r="H26" s="285">
        <v>5967.4882896999998</v>
      </c>
      <c r="I26" s="260">
        <v>1.3009485680988901E-3</v>
      </c>
      <c r="J26" s="285">
        <v>5967.4882896999998</v>
      </c>
      <c r="K26" s="260">
        <v>1.25430148385743E-3</v>
      </c>
      <c r="L26" s="271" t="s">
        <v>1090</v>
      </c>
      <c r="M26" s="272" t="s">
        <v>1090</v>
      </c>
    </row>
    <row r="27" spans="1:13" s="244" customFormat="1" ht="24" customHeight="1">
      <c r="A27" s="265" t="s">
        <v>1093</v>
      </c>
      <c r="B27" s="253" t="s">
        <v>44</v>
      </c>
      <c r="C27" s="254" t="s">
        <v>44</v>
      </c>
      <c r="D27" s="253" t="s">
        <v>44</v>
      </c>
      <c r="E27" s="254" t="s">
        <v>44</v>
      </c>
      <c r="F27" s="255" t="s">
        <v>44</v>
      </c>
      <c r="G27" s="254" t="s">
        <v>44</v>
      </c>
      <c r="H27" s="253">
        <v>447.77281870000002</v>
      </c>
      <c r="I27" s="254">
        <v>9.7617184825787796E-5</v>
      </c>
      <c r="J27" s="253">
        <v>447.77281870000002</v>
      </c>
      <c r="K27" s="254">
        <v>9.41170026082565E-5</v>
      </c>
      <c r="L27" s="266" t="s">
        <v>1093</v>
      </c>
      <c r="M27" s="267" t="s">
        <v>1093</v>
      </c>
    </row>
    <row r="28" spans="1:13" ht="30" customHeight="1">
      <c r="A28" s="268" t="s">
        <v>1094</v>
      </c>
      <c r="B28" s="259" t="s">
        <v>44</v>
      </c>
      <c r="C28" s="260" t="s">
        <v>44</v>
      </c>
      <c r="D28" s="259" t="s">
        <v>44</v>
      </c>
      <c r="E28" s="260" t="s">
        <v>44</v>
      </c>
      <c r="F28" s="261" t="s">
        <v>44</v>
      </c>
      <c r="G28" s="260" t="s">
        <v>44</v>
      </c>
      <c r="H28" s="259" t="s">
        <v>44</v>
      </c>
      <c r="I28" s="260" t="s">
        <v>44</v>
      </c>
      <c r="J28" s="259" t="s">
        <v>44</v>
      </c>
      <c r="K28" s="260" t="s">
        <v>44</v>
      </c>
      <c r="L28" s="269" t="s">
        <v>1094</v>
      </c>
      <c r="M28" s="263" t="s">
        <v>1095</v>
      </c>
    </row>
    <row r="29" spans="1:13" ht="30" customHeight="1">
      <c r="A29" s="268" t="s">
        <v>1096</v>
      </c>
      <c r="B29" s="259" t="s">
        <v>44</v>
      </c>
      <c r="C29" s="260" t="s">
        <v>44</v>
      </c>
      <c r="D29" s="259" t="s">
        <v>44</v>
      </c>
      <c r="E29" s="260" t="s">
        <v>44</v>
      </c>
      <c r="F29" s="261" t="s">
        <v>44</v>
      </c>
      <c r="G29" s="260" t="s">
        <v>44</v>
      </c>
      <c r="H29" s="259">
        <v>369.24615269999998</v>
      </c>
      <c r="I29" s="260">
        <v>8.0497896319330496E-5</v>
      </c>
      <c r="J29" s="259">
        <v>369.24615269999998</v>
      </c>
      <c r="K29" s="260">
        <v>7.7611546894806107E-5</v>
      </c>
      <c r="L29" s="269" t="s">
        <v>1096</v>
      </c>
      <c r="M29" s="263" t="s">
        <v>1097</v>
      </c>
    </row>
    <row r="30" spans="1:13" ht="30" customHeight="1">
      <c r="A30" s="268" t="s">
        <v>1098</v>
      </c>
      <c r="B30" s="259" t="s">
        <v>44</v>
      </c>
      <c r="C30" s="260" t="s">
        <v>44</v>
      </c>
      <c r="D30" s="259" t="s">
        <v>44</v>
      </c>
      <c r="E30" s="260" t="s">
        <v>44</v>
      </c>
      <c r="F30" s="261" t="s">
        <v>44</v>
      </c>
      <c r="G30" s="260" t="s">
        <v>44</v>
      </c>
      <c r="H30" s="259">
        <v>78.526666000000006</v>
      </c>
      <c r="I30" s="260">
        <v>1.7119288506457301E-5</v>
      </c>
      <c r="J30" s="259">
        <v>78.526666000000006</v>
      </c>
      <c r="K30" s="260">
        <v>1.65054557134504E-5</v>
      </c>
      <c r="L30" s="269" t="s">
        <v>1098</v>
      </c>
      <c r="M30" s="263" t="s">
        <v>1099</v>
      </c>
    </row>
    <row r="31" spans="1:13" ht="30" customHeight="1">
      <c r="A31" s="268" t="s">
        <v>1100</v>
      </c>
      <c r="B31" s="259" t="s">
        <v>44</v>
      </c>
      <c r="C31" s="260" t="s">
        <v>44</v>
      </c>
      <c r="D31" s="259" t="s">
        <v>44</v>
      </c>
      <c r="E31" s="260" t="s">
        <v>44</v>
      </c>
      <c r="F31" s="261" t="s">
        <v>44</v>
      </c>
      <c r="G31" s="260" t="s">
        <v>44</v>
      </c>
      <c r="H31" s="259" t="s">
        <v>44</v>
      </c>
      <c r="I31" s="260" t="s">
        <v>44</v>
      </c>
      <c r="J31" s="259" t="s">
        <v>44</v>
      </c>
      <c r="K31" s="260" t="s">
        <v>44</v>
      </c>
      <c r="L31" s="269" t="s">
        <v>1100</v>
      </c>
      <c r="M31" s="281" t="s">
        <v>1101</v>
      </c>
    </row>
    <row r="32" spans="1:13" ht="30" customHeight="1">
      <c r="A32" s="268" t="s">
        <v>84</v>
      </c>
      <c r="B32" s="259" t="s">
        <v>44</v>
      </c>
      <c r="C32" s="260" t="s">
        <v>44</v>
      </c>
      <c r="D32" s="259" t="s">
        <v>44</v>
      </c>
      <c r="E32" s="260" t="s">
        <v>44</v>
      </c>
      <c r="F32" s="261" t="s">
        <v>44</v>
      </c>
      <c r="G32" s="260" t="s">
        <v>44</v>
      </c>
      <c r="H32" s="259" t="s">
        <v>44</v>
      </c>
      <c r="I32" s="260" t="s">
        <v>44</v>
      </c>
      <c r="J32" s="259" t="s">
        <v>44</v>
      </c>
      <c r="K32" s="260" t="s">
        <v>44</v>
      </c>
      <c r="L32" s="269" t="s">
        <v>84</v>
      </c>
      <c r="M32" s="263" t="s">
        <v>1102</v>
      </c>
    </row>
    <row r="33" spans="1:13" ht="5.0999999999999996" customHeight="1">
      <c r="A33" s="286"/>
      <c r="B33" s="287"/>
      <c r="C33" s="288"/>
      <c r="D33" s="287"/>
      <c r="E33" s="288"/>
      <c r="F33" s="287"/>
      <c r="G33" s="288"/>
      <c r="H33" s="287"/>
      <c r="I33" s="289"/>
      <c r="J33" s="287"/>
      <c r="K33" s="289"/>
      <c r="L33" s="290"/>
      <c r="M33" s="263"/>
    </row>
    <row r="34" spans="1:13" ht="15">
      <c r="G34" s="242" t="s">
        <v>1135</v>
      </c>
      <c r="L34" s="242" t="s">
        <v>1138</v>
      </c>
    </row>
    <row r="35" spans="1:13" ht="15" customHeight="1">
      <c r="B35" s="244"/>
      <c r="C35" s="244"/>
      <c r="D35" s="244"/>
      <c r="E35" s="244"/>
      <c r="F35" s="244"/>
      <c r="G35" s="291"/>
      <c r="H35" s="243"/>
      <c r="I35" s="244"/>
      <c r="J35" s="244"/>
      <c r="K35" s="244"/>
      <c r="M35" s="244"/>
    </row>
    <row r="36" spans="1:13" ht="15" customHeight="1">
      <c r="B36" s="244"/>
      <c r="C36" s="244"/>
      <c r="D36" s="244"/>
      <c r="E36" s="244"/>
      <c r="F36" s="244"/>
      <c r="G36" s="291"/>
      <c r="H36" s="243"/>
      <c r="I36" s="244"/>
      <c r="J36" s="244"/>
      <c r="K36" s="244"/>
      <c r="L36" s="244"/>
    </row>
    <row r="37" spans="1:13" ht="15" customHeight="1">
      <c r="B37" s="244"/>
      <c r="C37" s="244"/>
      <c r="D37" s="244"/>
      <c r="E37" s="244"/>
      <c r="F37" s="244"/>
      <c r="G37" s="291"/>
      <c r="H37" s="245"/>
      <c r="I37" s="246"/>
      <c r="J37" s="246"/>
      <c r="K37" s="246"/>
    </row>
    <row r="38" spans="1:13" ht="12" customHeight="1">
      <c r="B38" s="244"/>
      <c r="C38" s="244"/>
      <c r="D38" s="244"/>
      <c r="E38" s="244"/>
      <c r="F38" s="244"/>
      <c r="G38" s="291"/>
      <c r="H38" s="292"/>
      <c r="I38" s="246"/>
      <c r="J38" s="246"/>
      <c r="K38" s="246"/>
      <c r="L38" s="247" t="s">
        <v>54</v>
      </c>
    </row>
    <row r="39" spans="1:13" ht="15" customHeight="1">
      <c r="A39" s="1224" t="s">
        <v>1074</v>
      </c>
      <c r="B39" s="1227" t="s">
        <v>1075</v>
      </c>
      <c r="C39" s="1228"/>
      <c r="D39" s="1228"/>
      <c r="E39" s="1228"/>
      <c r="F39" s="1228"/>
      <c r="G39" s="1228"/>
      <c r="H39" s="1232" t="s">
        <v>1104</v>
      </c>
      <c r="I39" s="1232"/>
      <c r="J39" s="1232"/>
      <c r="K39" s="1233"/>
      <c r="L39" s="1224" t="s">
        <v>1074</v>
      </c>
    </row>
    <row r="40" spans="1:13" ht="20.100000000000001" customHeight="1">
      <c r="A40" s="1225"/>
      <c r="B40" s="1229" t="s">
        <v>1077</v>
      </c>
      <c r="C40" s="1229"/>
      <c r="D40" s="1229"/>
      <c r="E40" s="1229"/>
      <c r="F40" s="1229"/>
      <c r="G40" s="1229"/>
      <c r="H40" s="1229" t="s">
        <v>1078</v>
      </c>
      <c r="I40" s="1229"/>
      <c r="J40" s="1229" t="s">
        <v>1045</v>
      </c>
      <c r="K40" s="1229"/>
      <c r="L40" s="1225"/>
      <c r="M40" s="1230" t="s">
        <v>1074</v>
      </c>
    </row>
    <row r="41" spans="1:13" ht="20.100000000000001" customHeight="1">
      <c r="A41" s="1225"/>
      <c r="B41" s="1229" t="s">
        <v>1079</v>
      </c>
      <c r="C41" s="1229"/>
      <c r="D41" s="1229" t="s">
        <v>1080</v>
      </c>
      <c r="E41" s="1229"/>
      <c r="F41" s="1229" t="s">
        <v>205</v>
      </c>
      <c r="G41" s="1229"/>
      <c r="H41" s="1229"/>
      <c r="I41" s="1229"/>
      <c r="J41" s="1229"/>
      <c r="K41" s="1229"/>
      <c r="L41" s="1225"/>
      <c r="M41" s="1231"/>
    </row>
    <row r="42" spans="1:13" ht="50.1" customHeight="1">
      <c r="A42" s="1225"/>
      <c r="B42" s="248" t="s">
        <v>7</v>
      </c>
      <c r="C42" s="249" t="s">
        <v>8</v>
      </c>
      <c r="D42" s="248" t="s">
        <v>7</v>
      </c>
      <c r="E42" s="249" t="s">
        <v>8</v>
      </c>
      <c r="F42" s="248" t="s">
        <v>7</v>
      </c>
      <c r="G42" s="249" t="s">
        <v>8</v>
      </c>
      <c r="H42" s="248" t="s">
        <v>7</v>
      </c>
      <c r="I42" s="249" t="s">
        <v>8</v>
      </c>
      <c r="J42" s="248" t="s">
        <v>7</v>
      </c>
      <c r="K42" s="249" t="s">
        <v>8</v>
      </c>
      <c r="L42" s="1225"/>
      <c r="M42" s="1231"/>
    </row>
    <row r="43" spans="1:13" ht="20.100000000000001" customHeight="1">
      <c r="A43" s="1226"/>
      <c r="B43" s="248" t="s">
        <v>10</v>
      </c>
      <c r="C43" s="248" t="s">
        <v>11</v>
      </c>
      <c r="D43" s="248" t="s">
        <v>12</v>
      </c>
      <c r="E43" s="248" t="s">
        <v>13</v>
      </c>
      <c r="F43" s="248" t="s">
        <v>1081</v>
      </c>
      <c r="G43" s="248" t="s">
        <v>15</v>
      </c>
      <c r="H43" s="248" t="s">
        <v>16</v>
      </c>
      <c r="I43" s="248" t="s">
        <v>17</v>
      </c>
      <c r="J43" s="248" t="s">
        <v>1082</v>
      </c>
      <c r="K43" s="248" t="s">
        <v>1054</v>
      </c>
      <c r="L43" s="1226"/>
      <c r="M43" s="250"/>
    </row>
    <row r="44" spans="1:13" ht="5.0999999999999996" customHeight="1">
      <c r="A44" s="251"/>
      <c r="B44" s="251"/>
      <c r="C44" s="251"/>
      <c r="D44" s="251"/>
      <c r="E44" s="251"/>
      <c r="F44" s="251"/>
      <c r="G44" s="251"/>
      <c r="H44" s="251"/>
      <c r="I44" s="251"/>
      <c r="J44" s="251"/>
      <c r="K44" s="251"/>
      <c r="L44" s="251"/>
      <c r="M44" s="251"/>
    </row>
    <row r="45" spans="1:13" ht="35.25" customHeight="1">
      <c r="A45" s="293" t="s">
        <v>1105</v>
      </c>
      <c r="B45" s="259" t="s">
        <v>44</v>
      </c>
      <c r="C45" s="260" t="s">
        <v>44</v>
      </c>
      <c r="D45" s="259" t="s">
        <v>44</v>
      </c>
      <c r="E45" s="260" t="s">
        <v>44</v>
      </c>
      <c r="F45" s="261" t="s">
        <v>44</v>
      </c>
      <c r="G45" s="260" t="s">
        <v>44</v>
      </c>
      <c r="H45" s="259" t="s">
        <v>44</v>
      </c>
      <c r="I45" s="260" t="s">
        <v>44</v>
      </c>
      <c r="J45" s="259" t="s">
        <v>44</v>
      </c>
      <c r="K45" s="260" t="s">
        <v>44</v>
      </c>
      <c r="L45" s="269" t="s">
        <v>1105</v>
      </c>
      <c r="M45" s="281" t="s">
        <v>1106</v>
      </c>
    </row>
    <row r="46" spans="1:13" s="244" customFormat="1" ht="24" customHeight="1">
      <c r="A46" s="268" t="s">
        <v>1107</v>
      </c>
      <c r="B46" s="253" t="s">
        <v>44</v>
      </c>
      <c r="C46" s="260" t="s">
        <v>44</v>
      </c>
      <c r="D46" s="253" t="s">
        <v>44</v>
      </c>
      <c r="E46" s="260" t="s">
        <v>44</v>
      </c>
      <c r="F46" s="255" t="s">
        <v>44</v>
      </c>
      <c r="G46" s="260" t="s">
        <v>44</v>
      </c>
      <c r="H46" s="259" t="s">
        <v>44</v>
      </c>
      <c r="I46" s="260" t="s">
        <v>44</v>
      </c>
      <c r="J46" s="259" t="s">
        <v>44</v>
      </c>
      <c r="K46" s="260" t="s">
        <v>44</v>
      </c>
      <c r="L46" s="269" t="s">
        <v>1107</v>
      </c>
      <c r="M46" s="281" t="s">
        <v>1107</v>
      </c>
    </row>
    <row r="47" spans="1:13" ht="24" customHeight="1">
      <c r="A47" s="258" t="s">
        <v>1108</v>
      </c>
      <c r="B47" s="259" t="s">
        <v>44</v>
      </c>
      <c r="C47" s="260" t="s">
        <v>44</v>
      </c>
      <c r="D47" s="259" t="s">
        <v>44</v>
      </c>
      <c r="E47" s="260" t="s">
        <v>44</v>
      </c>
      <c r="F47" s="261" t="s">
        <v>44</v>
      </c>
      <c r="G47" s="260" t="s">
        <v>44</v>
      </c>
      <c r="H47" s="259" t="s">
        <v>44</v>
      </c>
      <c r="I47" s="260" t="s">
        <v>44</v>
      </c>
      <c r="J47" s="259" t="s">
        <v>44</v>
      </c>
      <c r="K47" s="260" t="s">
        <v>44</v>
      </c>
      <c r="L47" s="262" t="s">
        <v>1108</v>
      </c>
      <c r="M47" s="263" t="s">
        <v>1108</v>
      </c>
    </row>
    <row r="48" spans="1:13" ht="30" customHeight="1">
      <c r="A48" s="268" t="s">
        <v>1109</v>
      </c>
      <c r="B48" s="259" t="s">
        <v>44</v>
      </c>
      <c r="C48" s="260" t="s">
        <v>44</v>
      </c>
      <c r="D48" s="259" t="s">
        <v>44</v>
      </c>
      <c r="E48" s="260" t="s">
        <v>44</v>
      </c>
      <c r="F48" s="261" t="s">
        <v>44</v>
      </c>
      <c r="G48" s="260" t="s">
        <v>44</v>
      </c>
      <c r="H48" s="259" t="s">
        <v>44</v>
      </c>
      <c r="I48" s="260" t="s">
        <v>44</v>
      </c>
      <c r="J48" s="259" t="s">
        <v>44</v>
      </c>
      <c r="K48" s="260" t="s">
        <v>44</v>
      </c>
      <c r="L48" s="269" t="s">
        <v>1109</v>
      </c>
      <c r="M48" s="263" t="s">
        <v>1110</v>
      </c>
    </row>
    <row r="49" spans="1:13" s="244" customFormat="1" ht="24" customHeight="1">
      <c r="A49" s="258" t="s">
        <v>1111</v>
      </c>
      <c r="B49" s="259" t="s">
        <v>44</v>
      </c>
      <c r="C49" s="260" t="s">
        <v>44</v>
      </c>
      <c r="D49" s="259" t="s">
        <v>44</v>
      </c>
      <c r="E49" s="260" t="s">
        <v>44</v>
      </c>
      <c r="F49" s="284" t="s">
        <v>44</v>
      </c>
      <c r="G49" s="260" t="s">
        <v>44</v>
      </c>
      <c r="H49" s="259" t="s">
        <v>44</v>
      </c>
      <c r="I49" s="260" t="s">
        <v>44</v>
      </c>
      <c r="J49" s="259" t="s">
        <v>44</v>
      </c>
      <c r="K49" s="260" t="s">
        <v>44</v>
      </c>
      <c r="L49" s="262" t="s">
        <v>1111</v>
      </c>
      <c r="M49" s="263" t="s">
        <v>1112</v>
      </c>
    </row>
    <row r="50" spans="1:13" ht="24" customHeight="1">
      <c r="A50" s="268" t="s">
        <v>90</v>
      </c>
      <c r="B50" s="259" t="s">
        <v>44</v>
      </c>
      <c r="C50" s="260" t="s">
        <v>44</v>
      </c>
      <c r="D50" s="259" t="s">
        <v>44</v>
      </c>
      <c r="E50" s="260" t="s">
        <v>44</v>
      </c>
      <c r="F50" s="261" t="s">
        <v>44</v>
      </c>
      <c r="G50" s="260" t="s">
        <v>44</v>
      </c>
      <c r="H50" s="259" t="s">
        <v>44</v>
      </c>
      <c r="I50" s="260" t="s">
        <v>44</v>
      </c>
      <c r="J50" s="259" t="s">
        <v>44</v>
      </c>
      <c r="K50" s="260" t="s">
        <v>44</v>
      </c>
      <c r="L50" s="269" t="s">
        <v>90</v>
      </c>
      <c r="M50" s="281" t="s">
        <v>90</v>
      </c>
    </row>
    <row r="51" spans="1:13" s="244" customFormat="1" ht="24" customHeight="1">
      <c r="A51" s="265" t="s">
        <v>1113</v>
      </c>
      <c r="B51" s="253" t="s">
        <v>44</v>
      </c>
      <c r="C51" s="254" t="s">
        <v>44</v>
      </c>
      <c r="D51" s="253" t="s">
        <v>44</v>
      </c>
      <c r="E51" s="254" t="s">
        <v>44</v>
      </c>
      <c r="F51" s="255" t="s">
        <v>44</v>
      </c>
      <c r="G51" s="254" t="s">
        <v>44</v>
      </c>
      <c r="H51" s="253" t="s">
        <v>44</v>
      </c>
      <c r="I51" s="254" t="s">
        <v>44</v>
      </c>
      <c r="J51" s="253" t="s">
        <v>44</v>
      </c>
      <c r="K51" s="254" t="s">
        <v>44</v>
      </c>
      <c r="L51" s="266" t="s">
        <v>1113</v>
      </c>
      <c r="M51" s="267" t="s">
        <v>1113</v>
      </c>
    </row>
    <row r="52" spans="1:13" ht="40.5" customHeight="1">
      <c r="A52" s="268" t="s">
        <v>1114</v>
      </c>
      <c r="B52" s="259" t="s">
        <v>44</v>
      </c>
      <c r="C52" s="260" t="s">
        <v>44</v>
      </c>
      <c r="D52" s="259" t="s">
        <v>44</v>
      </c>
      <c r="E52" s="260" t="s">
        <v>44</v>
      </c>
      <c r="F52" s="261" t="s">
        <v>44</v>
      </c>
      <c r="G52" s="260" t="s">
        <v>44</v>
      </c>
      <c r="H52" s="259" t="s">
        <v>44</v>
      </c>
      <c r="I52" s="260" t="s">
        <v>44</v>
      </c>
      <c r="J52" s="259" t="s">
        <v>44</v>
      </c>
      <c r="K52" s="260" t="s">
        <v>44</v>
      </c>
      <c r="L52" s="269" t="s">
        <v>1114</v>
      </c>
      <c r="M52" s="281" t="s">
        <v>1115</v>
      </c>
    </row>
    <row r="53" spans="1:13" ht="30" customHeight="1">
      <c r="A53" s="268" t="s">
        <v>93</v>
      </c>
      <c r="B53" s="259" t="s">
        <v>44</v>
      </c>
      <c r="C53" s="260" t="s">
        <v>44</v>
      </c>
      <c r="D53" s="259" t="s">
        <v>44</v>
      </c>
      <c r="E53" s="260" t="s">
        <v>44</v>
      </c>
      <c r="F53" s="261" t="s">
        <v>44</v>
      </c>
      <c r="G53" s="260" t="s">
        <v>44</v>
      </c>
      <c r="H53" s="259" t="s">
        <v>44</v>
      </c>
      <c r="I53" s="260" t="s">
        <v>44</v>
      </c>
      <c r="J53" s="259" t="s">
        <v>44</v>
      </c>
      <c r="K53" s="260" t="s">
        <v>44</v>
      </c>
      <c r="L53" s="269" t="s">
        <v>93</v>
      </c>
      <c r="M53" s="281" t="s">
        <v>1116</v>
      </c>
    </row>
    <row r="54" spans="1:13" s="244" customFormat="1" ht="24" customHeight="1">
      <c r="A54" s="268" t="s">
        <v>94</v>
      </c>
      <c r="B54" s="253" t="s">
        <v>44</v>
      </c>
      <c r="C54" s="260" t="s">
        <v>44</v>
      </c>
      <c r="D54" s="253" t="s">
        <v>44</v>
      </c>
      <c r="E54" s="260" t="s">
        <v>44</v>
      </c>
      <c r="F54" s="255" t="s">
        <v>44</v>
      </c>
      <c r="G54" s="260" t="s">
        <v>44</v>
      </c>
      <c r="H54" s="259" t="s">
        <v>44</v>
      </c>
      <c r="I54" s="260" t="s">
        <v>44</v>
      </c>
      <c r="J54" s="259" t="s">
        <v>44</v>
      </c>
      <c r="K54" s="260" t="s">
        <v>44</v>
      </c>
      <c r="L54" s="269" t="s">
        <v>94</v>
      </c>
      <c r="M54" s="281" t="s">
        <v>94</v>
      </c>
    </row>
    <row r="55" spans="1:13" ht="24" customHeight="1">
      <c r="A55" s="265" t="s">
        <v>95</v>
      </c>
      <c r="B55" s="253" t="s">
        <v>44</v>
      </c>
      <c r="C55" s="254" t="s">
        <v>44</v>
      </c>
      <c r="D55" s="253">
        <v>134526.4559071</v>
      </c>
      <c r="E55" s="254">
        <v>0.78859439567133205</v>
      </c>
      <c r="F55" s="255">
        <v>134526.4559071</v>
      </c>
      <c r="G55" s="254">
        <v>0.78859439567133205</v>
      </c>
      <c r="H55" s="253">
        <v>566752.14335160004</v>
      </c>
      <c r="I55" s="254">
        <v>0.12355539777645801</v>
      </c>
      <c r="J55" s="253">
        <v>701278.59925870004</v>
      </c>
      <c r="K55" s="254">
        <v>0.14740117532628899</v>
      </c>
      <c r="L55" s="266" t="s">
        <v>95</v>
      </c>
      <c r="M55" s="267" t="s">
        <v>95</v>
      </c>
    </row>
    <row r="56" spans="1:13" s="244" customFormat="1" ht="30" customHeight="1">
      <c r="A56" s="268" t="s">
        <v>1117</v>
      </c>
      <c r="B56" s="259" t="s">
        <v>44</v>
      </c>
      <c r="C56" s="260" t="s">
        <v>44</v>
      </c>
      <c r="D56" s="259" t="s">
        <v>44</v>
      </c>
      <c r="E56" s="260" t="s">
        <v>44</v>
      </c>
      <c r="F56" s="261" t="s">
        <v>44</v>
      </c>
      <c r="G56" s="260" t="s">
        <v>44</v>
      </c>
      <c r="H56" s="259">
        <v>510816.34889710002</v>
      </c>
      <c r="I56" s="260">
        <v>0.111361056008473</v>
      </c>
      <c r="J56" s="259">
        <v>510816.34889710002</v>
      </c>
      <c r="K56" s="260">
        <v>0.10736807066821701</v>
      </c>
      <c r="L56" s="269" t="s">
        <v>1117</v>
      </c>
      <c r="M56" s="281" t="s">
        <v>1118</v>
      </c>
    </row>
    <row r="57" spans="1:13" ht="24" customHeight="1">
      <c r="A57" s="268" t="s">
        <v>1119</v>
      </c>
      <c r="B57" s="259" t="s">
        <v>44</v>
      </c>
      <c r="C57" s="260" t="s">
        <v>44</v>
      </c>
      <c r="D57" s="295" t="s">
        <v>44</v>
      </c>
      <c r="E57" s="260" t="s">
        <v>44</v>
      </c>
      <c r="F57" s="261" t="s">
        <v>44</v>
      </c>
      <c r="G57" s="260" t="s">
        <v>44</v>
      </c>
      <c r="H57" s="259" t="s">
        <v>44</v>
      </c>
      <c r="I57" s="260" t="s">
        <v>44</v>
      </c>
      <c r="J57" s="259" t="s">
        <v>44</v>
      </c>
      <c r="K57" s="260" t="s">
        <v>44</v>
      </c>
      <c r="L57" s="269" t="s">
        <v>1119</v>
      </c>
      <c r="M57" s="281" t="s">
        <v>1119</v>
      </c>
    </row>
    <row r="58" spans="1:13" ht="24" customHeight="1">
      <c r="A58" s="268" t="s">
        <v>1120</v>
      </c>
      <c r="B58" s="259" t="s">
        <v>44</v>
      </c>
      <c r="C58" s="260" t="s">
        <v>44</v>
      </c>
      <c r="D58" s="259" t="s">
        <v>44</v>
      </c>
      <c r="E58" s="260" t="s">
        <v>44</v>
      </c>
      <c r="F58" s="261" t="s">
        <v>44</v>
      </c>
      <c r="G58" s="260" t="s">
        <v>44</v>
      </c>
      <c r="H58" s="259">
        <v>38402.197251500002</v>
      </c>
      <c r="I58" s="260">
        <v>8.3719114476388298E-3</v>
      </c>
      <c r="J58" s="259">
        <v>38402.197251500002</v>
      </c>
      <c r="K58" s="260">
        <v>8.0717264379187893E-3</v>
      </c>
      <c r="L58" s="269" t="s">
        <v>1120</v>
      </c>
      <c r="M58" s="281" t="s">
        <v>1121</v>
      </c>
    </row>
    <row r="59" spans="1:13" ht="18.75" customHeight="1">
      <c r="A59" s="258" t="s">
        <v>1122</v>
      </c>
      <c r="B59" s="259" t="s">
        <v>44</v>
      </c>
      <c r="C59" s="260" t="s">
        <v>44</v>
      </c>
      <c r="D59" s="259">
        <v>134526.4559071</v>
      </c>
      <c r="E59" s="260">
        <v>0.78859439567133205</v>
      </c>
      <c r="F59" s="261">
        <v>134526.4559071</v>
      </c>
      <c r="G59" s="260">
        <v>0.78859439567133205</v>
      </c>
      <c r="H59" s="259">
        <v>17533.597203000001</v>
      </c>
      <c r="I59" s="260">
        <v>3.8224303203470999E-3</v>
      </c>
      <c r="J59" s="259">
        <v>152060.05311010001</v>
      </c>
      <c r="K59" s="260">
        <v>3.1961378220153401E-2</v>
      </c>
      <c r="L59" s="262" t="s">
        <v>1122</v>
      </c>
      <c r="M59" s="263" t="s">
        <v>1123</v>
      </c>
    </row>
    <row r="60" spans="1:13" ht="24.75" customHeight="1">
      <c r="A60" s="258" t="s">
        <v>1124</v>
      </c>
      <c r="B60" s="259" t="s">
        <v>44</v>
      </c>
      <c r="C60" s="260" t="s">
        <v>44</v>
      </c>
      <c r="D60" s="259" t="s">
        <v>44</v>
      </c>
      <c r="E60" s="260" t="s">
        <v>44</v>
      </c>
      <c r="F60" s="261" t="s">
        <v>44</v>
      </c>
      <c r="G60" s="260" t="s">
        <v>44</v>
      </c>
      <c r="H60" s="259" t="s">
        <v>44</v>
      </c>
      <c r="I60" s="260" t="s">
        <v>44</v>
      </c>
      <c r="J60" s="259" t="s">
        <v>44</v>
      </c>
      <c r="K60" s="260" t="s">
        <v>44</v>
      </c>
      <c r="L60" s="262" t="s">
        <v>1124</v>
      </c>
      <c r="M60" s="263" t="s">
        <v>1124</v>
      </c>
    </row>
    <row r="61" spans="1:13" ht="18.75" customHeight="1">
      <c r="A61" s="258" t="s">
        <v>1125</v>
      </c>
      <c r="B61" s="259" t="s">
        <v>44</v>
      </c>
      <c r="C61" s="260" t="s">
        <v>44</v>
      </c>
      <c r="D61" s="259" t="s">
        <v>44</v>
      </c>
      <c r="E61" s="260" t="s">
        <v>44</v>
      </c>
      <c r="F61" s="261" t="s">
        <v>44</v>
      </c>
      <c r="G61" s="260" t="s">
        <v>44</v>
      </c>
      <c r="H61" s="259" t="s">
        <v>44</v>
      </c>
      <c r="I61" s="260" t="s">
        <v>44</v>
      </c>
      <c r="J61" s="259" t="s">
        <v>44</v>
      </c>
      <c r="K61" s="260" t="s">
        <v>44</v>
      </c>
      <c r="L61" s="262" t="s">
        <v>1125</v>
      </c>
      <c r="M61" s="263" t="s">
        <v>1125</v>
      </c>
    </row>
    <row r="62" spans="1:13" ht="24" customHeight="1">
      <c r="A62" s="265" t="s">
        <v>137</v>
      </c>
      <c r="B62" s="253" t="s">
        <v>44</v>
      </c>
      <c r="C62" s="254" t="s">
        <v>44</v>
      </c>
      <c r="D62" s="253" t="s">
        <v>44</v>
      </c>
      <c r="E62" s="254" t="s">
        <v>44</v>
      </c>
      <c r="F62" s="255" t="s">
        <v>44</v>
      </c>
      <c r="G62" s="254" t="s">
        <v>44</v>
      </c>
      <c r="H62" s="253">
        <v>121.7862633</v>
      </c>
      <c r="I62" s="254">
        <v>2.65501425662981E-5</v>
      </c>
      <c r="J62" s="253">
        <v>121.7862633</v>
      </c>
      <c r="K62" s="254">
        <v>2.5598155095553799E-5</v>
      </c>
      <c r="L62" s="266" t="s">
        <v>137</v>
      </c>
      <c r="M62" s="267" t="s">
        <v>1126</v>
      </c>
    </row>
    <row r="63" spans="1:13" ht="24" customHeight="1">
      <c r="A63" s="265" t="s">
        <v>1127</v>
      </c>
      <c r="B63" s="253" t="s">
        <v>44</v>
      </c>
      <c r="C63" s="254" t="s">
        <v>44</v>
      </c>
      <c r="D63" s="253" t="s">
        <v>44</v>
      </c>
      <c r="E63" s="254" t="s">
        <v>44</v>
      </c>
      <c r="F63" s="255" t="s">
        <v>44</v>
      </c>
      <c r="G63" s="254" t="s">
        <v>44</v>
      </c>
      <c r="H63" s="253">
        <v>464622.91404539999</v>
      </c>
      <c r="I63" s="254">
        <v>0.101290607603971</v>
      </c>
      <c r="J63" s="253">
        <v>464622.91404539999</v>
      </c>
      <c r="K63" s="254">
        <v>9.7658710370189403E-2</v>
      </c>
      <c r="L63" s="266" t="s">
        <v>1127</v>
      </c>
      <c r="M63" s="267" t="s">
        <v>1128</v>
      </c>
    </row>
    <row r="64" spans="1:13" s="244" customFormat="1" ht="24" customHeight="1">
      <c r="A64" s="265" t="s">
        <v>1129</v>
      </c>
      <c r="B64" s="253" t="s">
        <v>44</v>
      </c>
      <c r="C64" s="254" t="s">
        <v>44</v>
      </c>
      <c r="D64" s="253" t="s">
        <v>44</v>
      </c>
      <c r="E64" s="254" t="s">
        <v>44</v>
      </c>
      <c r="F64" s="255" t="s">
        <v>44</v>
      </c>
      <c r="G64" s="254" t="s">
        <v>44</v>
      </c>
      <c r="H64" s="253">
        <v>362368.0872824</v>
      </c>
      <c r="I64" s="254">
        <v>7.8998436425666105E-2</v>
      </c>
      <c r="J64" s="253">
        <v>362368.0872824</v>
      </c>
      <c r="K64" s="254">
        <v>7.6165851949035607E-2</v>
      </c>
      <c r="L64" s="266" t="s">
        <v>1129</v>
      </c>
      <c r="M64" s="267" t="s">
        <v>1129</v>
      </c>
    </row>
    <row r="65" spans="1:13" ht="30" customHeight="1">
      <c r="A65" s="298" t="s">
        <v>1130</v>
      </c>
      <c r="B65" s="299" t="s">
        <v>44</v>
      </c>
      <c r="C65" s="300" t="s">
        <v>44</v>
      </c>
      <c r="D65" s="299">
        <v>170590.17493089999</v>
      </c>
      <c r="E65" s="300">
        <v>1</v>
      </c>
      <c r="F65" s="299">
        <v>170590.17493089999</v>
      </c>
      <c r="G65" s="300">
        <v>1</v>
      </c>
      <c r="H65" s="299">
        <v>4587028.6005391004</v>
      </c>
      <c r="I65" s="300">
        <v>1</v>
      </c>
      <c r="J65" s="299">
        <v>4757618.7754699998</v>
      </c>
      <c r="K65" s="300">
        <v>1</v>
      </c>
      <c r="L65" s="301" t="s">
        <v>1130</v>
      </c>
      <c r="M65" s="302" t="s">
        <v>1131</v>
      </c>
    </row>
    <row r="66" spans="1:13" ht="12.75">
      <c r="A66" s="303" t="s">
        <v>39</v>
      </c>
    </row>
    <row r="67" spans="1:13" ht="12.75">
      <c r="A67" s="304" t="s">
        <v>1000</v>
      </c>
      <c r="B67" s="305"/>
      <c r="C67" s="305"/>
      <c r="D67" s="305"/>
      <c r="E67" s="305"/>
      <c r="F67" s="305"/>
      <c r="G67" s="305"/>
      <c r="H67" s="305"/>
      <c r="I67" s="305"/>
      <c r="J67" s="305"/>
      <c r="K67" s="305"/>
    </row>
    <row r="68" spans="1:13" ht="15">
      <c r="A68" s="306" t="s">
        <v>1001</v>
      </c>
      <c r="B68" s="305"/>
      <c r="C68" s="305"/>
      <c r="D68" s="305"/>
      <c r="E68" s="305"/>
      <c r="F68" s="305"/>
      <c r="G68" s="305"/>
      <c r="H68" s="305"/>
      <c r="I68" s="305"/>
      <c r="J68" s="305"/>
    </row>
    <row r="72" spans="1:13">
      <c r="B72" s="305"/>
      <c r="C72" s="305"/>
      <c r="D72" s="305"/>
      <c r="E72" s="305"/>
      <c r="F72" s="305"/>
    </row>
    <row r="88" ht="12.75" customHeight="1"/>
    <row r="91" ht="23.25" customHeight="1"/>
    <row r="92" ht="34.5" customHeight="1"/>
    <row r="97" ht="45.75" customHeight="1"/>
    <row r="102" ht="23.25" customHeight="1"/>
    <row r="103" ht="34.5" customHeight="1"/>
    <row r="104" ht="34.5" customHeight="1"/>
    <row r="105" ht="45.75" customHeight="1"/>
    <row r="107" ht="57" customHeight="1"/>
    <row r="109" ht="34.5" customHeight="1"/>
    <row r="113" ht="45.75" customHeight="1"/>
    <row r="114" ht="34.5" customHeight="1"/>
    <row r="115" ht="34.5" customHeight="1"/>
    <row r="116" ht="45.75" customHeight="1"/>
    <row r="117" ht="68.25" customHeight="1"/>
    <row r="118" ht="34.5" customHeight="1"/>
    <row r="119" ht="45.75" customHeight="1"/>
    <row r="120" ht="34.5" customHeight="1"/>
    <row r="121" ht="45.75" customHeight="1"/>
    <row r="122" ht="34.5" customHeight="1"/>
    <row r="123" ht="34.5" customHeight="1"/>
    <row r="124" ht="34.5" customHeight="1"/>
    <row r="125" ht="45.75" customHeight="1"/>
    <row r="126" ht="23.25" customHeight="1"/>
    <row r="127" ht="57" customHeight="1"/>
    <row r="128" ht="23.25" customHeight="1"/>
    <row r="129" ht="23.25" customHeight="1"/>
    <row r="131" ht="34.5" customHeight="1"/>
    <row r="139" ht="12.75" customHeight="1"/>
    <row r="142" ht="34.5" customHeight="1"/>
    <row r="143" ht="23.25" customHeight="1"/>
    <row r="144" ht="57" customHeight="1"/>
    <row r="145" ht="45.75" customHeight="1"/>
    <row r="151" ht="113.25" customHeight="1"/>
    <row r="153" ht="34.5" customHeight="1"/>
    <row r="154" ht="45.75" customHeight="1"/>
    <row r="155" ht="12.75" customHeight="1"/>
  </sheetData>
  <mergeCells count="25">
    <mergeCell ref="M40:M42"/>
    <mergeCell ref="B41:C41"/>
    <mergeCell ref="D41:E41"/>
    <mergeCell ref="F41:G41"/>
    <mergeCell ref="A39:A43"/>
    <mergeCell ref="B39:G39"/>
    <mergeCell ref="H39:K39"/>
    <mergeCell ref="L39:L43"/>
    <mergeCell ref="B40:G40"/>
    <mergeCell ref="H40:I41"/>
    <mergeCell ref="J40:K41"/>
    <mergeCell ref="L6:L10"/>
    <mergeCell ref="B7:G7"/>
    <mergeCell ref="H7:I8"/>
    <mergeCell ref="J7:K8"/>
    <mergeCell ref="M7:M9"/>
    <mergeCell ref="B8:C8"/>
    <mergeCell ref="D8:E8"/>
    <mergeCell ref="F8:G8"/>
    <mergeCell ref="H6:K6"/>
    <mergeCell ref="A2:G2"/>
    <mergeCell ref="A3:G3"/>
    <mergeCell ref="A4:G4"/>
    <mergeCell ref="A6:A10"/>
    <mergeCell ref="B6:G6"/>
  </mergeCells>
  <pageMargins left="0.44" right="0.32" top="0.75" bottom="0.7" header="0.5" footer="0.5"/>
  <pageSetup paperSize="9" scale="85" firstPageNumber="244" pageOrder="overThenDown" orientation="portrait" useFirstPageNumber="1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rgb="FF92D050"/>
  </sheetPr>
  <dimension ref="A1:M155"/>
  <sheetViews>
    <sheetView view="pageBreakPreview" zoomScale="98" zoomScaleSheetLayoutView="98" workbookViewId="0">
      <selection activeCell="B9" sqref="B9"/>
    </sheetView>
  </sheetViews>
  <sheetFormatPr defaultColWidth="8.85546875" defaultRowHeight="12"/>
  <cols>
    <col min="1" max="1" width="38.5703125" style="241" customWidth="1"/>
    <col min="2" max="3" width="12.28515625" style="241" customWidth="1"/>
    <col min="4" max="4" width="14.7109375" style="241" customWidth="1"/>
    <col min="5" max="5" width="12.28515625" style="241" customWidth="1"/>
    <col min="6" max="6" width="11" style="241" customWidth="1"/>
    <col min="7" max="7" width="11.28515625" style="241" customWidth="1"/>
    <col min="8" max="8" width="15" style="241" customWidth="1"/>
    <col min="9" max="9" width="13.85546875" style="241" customWidth="1"/>
    <col min="10" max="10" width="14.7109375" style="241" customWidth="1"/>
    <col min="11" max="11" width="17.140625" style="241" customWidth="1"/>
    <col min="12" max="12" width="50.28515625" style="241" customWidth="1"/>
    <col min="13" max="13" width="47.85546875" style="241" hidden="1" customWidth="1"/>
    <col min="14" max="250" width="10.28515625" style="241" customWidth="1"/>
    <col min="251" max="251" width="38.5703125" style="241" customWidth="1"/>
    <col min="252" max="252" width="8.7109375" style="241" customWidth="1"/>
    <col min="253" max="253" width="9.85546875" style="241" customWidth="1"/>
    <col min="254" max="254" width="8.85546875" style="241" customWidth="1"/>
    <col min="255" max="255" width="9.85546875" style="241" customWidth="1"/>
    <col min="256" max="16384" width="8.85546875" style="241"/>
  </cols>
  <sheetData>
    <row r="1" spans="1:13" ht="15">
      <c r="L1" s="242" t="s">
        <v>1139</v>
      </c>
    </row>
    <row r="2" spans="1:13" ht="15" customHeight="1">
      <c r="A2" s="1223" t="s">
        <v>1140</v>
      </c>
      <c r="B2" s="1223"/>
      <c r="C2" s="1223"/>
      <c r="D2" s="1223"/>
      <c r="E2" s="1223"/>
      <c r="F2" s="1223"/>
      <c r="G2" s="1223"/>
      <c r="H2" s="243"/>
      <c r="I2" s="244"/>
      <c r="J2" s="244"/>
      <c r="K2" s="244"/>
      <c r="M2" s="244"/>
    </row>
    <row r="3" spans="1:13" ht="15" customHeight="1">
      <c r="A3" s="1223" t="s">
        <v>48</v>
      </c>
      <c r="B3" s="1223"/>
      <c r="C3" s="1223"/>
      <c r="D3" s="1223"/>
      <c r="E3" s="1223"/>
      <c r="F3" s="1223"/>
      <c r="G3" s="1223"/>
      <c r="H3" s="243"/>
      <c r="I3" s="244"/>
      <c r="J3" s="244"/>
      <c r="K3" s="244"/>
      <c r="L3" s="244"/>
    </row>
    <row r="4" spans="1:13" ht="15" customHeight="1">
      <c r="A4" s="1223" t="s">
        <v>3</v>
      </c>
      <c r="B4" s="1223"/>
      <c r="C4" s="1223"/>
      <c r="D4" s="1223"/>
      <c r="E4" s="1223"/>
      <c r="F4" s="1223"/>
      <c r="G4" s="1223"/>
      <c r="H4" s="245"/>
      <c r="I4" s="246"/>
      <c r="J4" s="246"/>
      <c r="K4" s="246"/>
      <c r="L4" s="246"/>
    </row>
    <row r="5" spans="1:13" ht="15" customHeight="1">
      <c r="L5" s="247" t="s">
        <v>54</v>
      </c>
    </row>
    <row r="6" spans="1:13" ht="15" customHeight="1">
      <c r="A6" s="1224" t="s">
        <v>1074</v>
      </c>
      <c r="B6" s="1227" t="s">
        <v>1075</v>
      </c>
      <c r="C6" s="1228"/>
      <c r="D6" s="1228"/>
      <c r="E6" s="1228"/>
      <c r="F6" s="1228"/>
      <c r="G6" s="1228"/>
      <c r="H6" s="1232" t="s">
        <v>1104</v>
      </c>
      <c r="I6" s="1232"/>
      <c r="J6" s="1232"/>
      <c r="K6" s="1233"/>
      <c r="L6" s="1224" t="s">
        <v>1074</v>
      </c>
    </row>
    <row r="7" spans="1:13" ht="20.100000000000001" customHeight="1">
      <c r="A7" s="1225"/>
      <c r="B7" s="1229" t="s">
        <v>1077</v>
      </c>
      <c r="C7" s="1229"/>
      <c r="D7" s="1229"/>
      <c r="E7" s="1229"/>
      <c r="F7" s="1229"/>
      <c r="G7" s="1229"/>
      <c r="H7" s="1229" t="s">
        <v>1078</v>
      </c>
      <c r="I7" s="1229"/>
      <c r="J7" s="1229" t="s">
        <v>1045</v>
      </c>
      <c r="K7" s="1229"/>
      <c r="L7" s="1225"/>
      <c r="M7" s="1230" t="s">
        <v>1074</v>
      </c>
    </row>
    <row r="8" spans="1:13" ht="20.100000000000001" customHeight="1">
      <c r="A8" s="1225"/>
      <c r="B8" s="1229" t="s">
        <v>1079</v>
      </c>
      <c r="C8" s="1229"/>
      <c r="D8" s="1229" t="s">
        <v>1080</v>
      </c>
      <c r="E8" s="1229"/>
      <c r="F8" s="1229" t="s">
        <v>205</v>
      </c>
      <c r="G8" s="1229"/>
      <c r="H8" s="1229"/>
      <c r="I8" s="1229"/>
      <c r="J8" s="1229"/>
      <c r="K8" s="1229"/>
      <c r="L8" s="1225"/>
      <c r="M8" s="1231"/>
    </row>
    <row r="9" spans="1:13" ht="50.1" customHeight="1">
      <c r="A9" s="1225"/>
      <c r="B9" s="248" t="s">
        <v>7</v>
      </c>
      <c r="C9" s="249" t="s">
        <v>8</v>
      </c>
      <c r="D9" s="248" t="s">
        <v>7</v>
      </c>
      <c r="E9" s="249" t="s">
        <v>8</v>
      </c>
      <c r="F9" s="248" t="s">
        <v>7</v>
      </c>
      <c r="G9" s="249" t="s">
        <v>8</v>
      </c>
      <c r="H9" s="248" t="s">
        <v>7</v>
      </c>
      <c r="I9" s="249" t="s">
        <v>8</v>
      </c>
      <c r="J9" s="248" t="s">
        <v>7</v>
      </c>
      <c r="K9" s="249" t="s">
        <v>8</v>
      </c>
      <c r="L9" s="1225"/>
      <c r="M9" s="1231"/>
    </row>
    <row r="10" spans="1:13" ht="20.100000000000001" customHeight="1">
      <c r="A10" s="1226"/>
      <c r="B10" s="248" t="s">
        <v>10</v>
      </c>
      <c r="C10" s="248" t="s">
        <v>11</v>
      </c>
      <c r="D10" s="248" t="s">
        <v>12</v>
      </c>
      <c r="E10" s="248" t="s">
        <v>13</v>
      </c>
      <c r="F10" s="248" t="s">
        <v>1081</v>
      </c>
      <c r="G10" s="248" t="s">
        <v>15</v>
      </c>
      <c r="H10" s="248" t="s">
        <v>16</v>
      </c>
      <c r="I10" s="248" t="s">
        <v>17</v>
      </c>
      <c r="J10" s="248" t="s">
        <v>1082</v>
      </c>
      <c r="K10" s="248" t="s">
        <v>1054</v>
      </c>
      <c r="L10" s="1226"/>
      <c r="M10" s="250"/>
    </row>
    <row r="11" spans="1:13" ht="5.0999999999999996" customHeight="1">
      <c r="A11" s="251"/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</row>
    <row r="12" spans="1:13" s="244" customFormat="1" ht="24" customHeight="1">
      <c r="A12" s="252" t="s">
        <v>1083</v>
      </c>
      <c r="B12" s="253" t="s">
        <v>44</v>
      </c>
      <c r="C12" s="254" t="s">
        <v>44</v>
      </c>
      <c r="D12" s="253" t="s">
        <v>44</v>
      </c>
      <c r="E12" s="254" t="s">
        <v>44</v>
      </c>
      <c r="F12" s="255" t="s">
        <v>44</v>
      </c>
      <c r="G12" s="254" t="s">
        <v>44</v>
      </c>
      <c r="H12" s="253">
        <v>96846.201665000001</v>
      </c>
      <c r="I12" s="254">
        <v>1.85069423238911E-2</v>
      </c>
      <c r="J12" s="253">
        <v>96846.201665000001</v>
      </c>
      <c r="K12" s="254">
        <v>1.8158839841125599E-2</v>
      </c>
      <c r="L12" s="256" t="s">
        <v>1083</v>
      </c>
      <c r="M12" s="257" t="s">
        <v>1083</v>
      </c>
    </row>
    <row r="13" spans="1:13" ht="24" customHeight="1">
      <c r="A13" s="258" t="s">
        <v>61</v>
      </c>
      <c r="B13" s="259" t="s">
        <v>44</v>
      </c>
      <c r="C13" s="260" t="s">
        <v>44</v>
      </c>
      <c r="D13" s="259" t="s">
        <v>44</v>
      </c>
      <c r="E13" s="260" t="s">
        <v>44</v>
      </c>
      <c r="F13" s="261" t="s">
        <v>44</v>
      </c>
      <c r="G13" s="260" t="s">
        <v>44</v>
      </c>
      <c r="H13" s="259">
        <v>94653.064270799994</v>
      </c>
      <c r="I13" s="260">
        <v>1.8087842074578E-2</v>
      </c>
      <c r="J13" s="259">
        <v>94653.064270799994</v>
      </c>
      <c r="K13" s="260">
        <v>1.7747622570792002E-2</v>
      </c>
      <c r="L13" s="262" t="s">
        <v>61</v>
      </c>
      <c r="M13" s="263" t="s">
        <v>61</v>
      </c>
    </row>
    <row r="14" spans="1:13" ht="24" customHeight="1">
      <c r="A14" s="258" t="s">
        <v>69</v>
      </c>
      <c r="B14" s="259" t="s">
        <v>44</v>
      </c>
      <c r="C14" s="260" t="s">
        <v>44</v>
      </c>
      <c r="D14" s="259" t="s">
        <v>44</v>
      </c>
      <c r="E14" s="260" t="s">
        <v>44</v>
      </c>
      <c r="F14" s="261" t="s">
        <v>44</v>
      </c>
      <c r="G14" s="264" t="s">
        <v>44</v>
      </c>
      <c r="H14" s="259">
        <v>2193.1373942</v>
      </c>
      <c r="I14" s="260">
        <v>4.191002493131E-4</v>
      </c>
      <c r="J14" s="259">
        <v>2193.1373942</v>
      </c>
      <c r="K14" s="260">
        <v>4.11217270333628E-4</v>
      </c>
      <c r="L14" s="262" t="s">
        <v>69</v>
      </c>
      <c r="M14" s="263" t="s">
        <v>69</v>
      </c>
    </row>
    <row r="15" spans="1:13" ht="24" customHeight="1">
      <c r="A15" s="258" t="s">
        <v>1084</v>
      </c>
      <c r="B15" s="259" t="s">
        <v>44</v>
      </c>
      <c r="C15" s="260" t="s">
        <v>44</v>
      </c>
      <c r="D15" s="259" t="s">
        <v>44</v>
      </c>
      <c r="E15" s="260" t="s">
        <v>44</v>
      </c>
      <c r="F15" s="261" t="s">
        <v>44</v>
      </c>
      <c r="G15" s="264" t="s">
        <v>44</v>
      </c>
      <c r="H15" s="259" t="s">
        <v>44</v>
      </c>
      <c r="I15" s="260" t="s">
        <v>44</v>
      </c>
      <c r="J15" s="259" t="s">
        <v>44</v>
      </c>
      <c r="K15" s="260" t="s">
        <v>44</v>
      </c>
      <c r="L15" s="262" t="s">
        <v>1084</v>
      </c>
      <c r="M15" s="263" t="s">
        <v>1084</v>
      </c>
    </row>
    <row r="16" spans="1:13" s="244" customFormat="1" ht="24" customHeight="1">
      <c r="A16" s="265" t="s">
        <v>1085</v>
      </c>
      <c r="B16" s="253" t="s">
        <v>44</v>
      </c>
      <c r="C16" s="254" t="s">
        <v>44</v>
      </c>
      <c r="D16" s="253" t="s">
        <v>44</v>
      </c>
      <c r="E16" s="254" t="s">
        <v>44</v>
      </c>
      <c r="F16" s="255" t="s">
        <v>44</v>
      </c>
      <c r="G16" s="254" t="s">
        <v>44</v>
      </c>
      <c r="H16" s="253">
        <v>2319150.8007931001</v>
      </c>
      <c r="I16" s="254">
        <v>0.44318093402516201</v>
      </c>
      <c r="J16" s="253">
        <v>2319150.8007931001</v>
      </c>
      <c r="K16" s="254">
        <v>0.43484501441464002</v>
      </c>
      <c r="L16" s="266" t="s">
        <v>1085</v>
      </c>
      <c r="M16" s="267" t="s">
        <v>1085</v>
      </c>
    </row>
    <row r="17" spans="1:13" ht="30" customHeight="1">
      <c r="A17" s="268" t="s">
        <v>1086</v>
      </c>
      <c r="B17" s="253" t="s">
        <v>44</v>
      </c>
      <c r="C17" s="260" t="s">
        <v>44</v>
      </c>
      <c r="D17" s="253" t="s">
        <v>44</v>
      </c>
      <c r="E17" s="260" t="s">
        <v>44</v>
      </c>
      <c r="F17" s="255" t="s">
        <v>44</v>
      </c>
      <c r="G17" s="254" t="s">
        <v>44</v>
      </c>
      <c r="H17" s="253">
        <v>718149.29135830002</v>
      </c>
      <c r="I17" s="254">
        <v>0.137235609519156</v>
      </c>
      <c r="J17" s="253">
        <v>718149.29135830002</v>
      </c>
      <c r="K17" s="254">
        <v>0.134654304862698</v>
      </c>
      <c r="L17" s="269" t="s">
        <v>1086</v>
      </c>
      <c r="M17" s="263" t="s">
        <v>1087</v>
      </c>
    </row>
    <row r="18" spans="1:13" ht="24" customHeight="1">
      <c r="A18" s="270" t="s">
        <v>1088</v>
      </c>
      <c r="B18" s="259" t="s">
        <v>44</v>
      </c>
      <c r="C18" s="260" t="s">
        <v>44</v>
      </c>
      <c r="D18" s="259" t="s">
        <v>44</v>
      </c>
      <c r="E18" s="260" t="s">
        <v>44</v>
      </c>
      <c r="F18" s="261" t="s">
        <v>44</v>
      </c>
      <c r="G18" s="260" t="s">
        <v>44</v>
      </c>
      <c r="H18" s="259">
        <v>609700.39271849999</v>
      </c>
      <c r="I18" s="260">
        <v>0.116511435749709</v>
      </c>
      <c r="J18" s="259">
        <v>609700.39271849999</v>
      </c>
      <c r="K18" s="260">
        <v>0.11431993812977601</v>
      </c>
      <c r="L18" s="271" t="s">
        <v>1088</v>
      </c>
      <c r="M18" s="272" t="s">
        <v>1088</v>
      </c>
    </row>
    <row r="19" spans="1:13" ht="24" customHeight="1">
      <c r="A19" s="270" t="s">
        <v>74</v>
      </c>
      <c r="B19" s="259" t="s">
        <v>44</v>
      </c>
      <c r="C19" s="273" t="s">
        <v>44</v>
      </c>
      <c r="D19" s="259" t="s">
        <v>44</v>
      </c>
      <c r="E19" s="273" t="s">
        <v>44</v>
      </c>
      <c r="F19" s="261" t="s">
        <v>44</v>
      </c>
      <c r="G19" s="260" t="s">
        <v>44</v>
      </c>
      <c r="H19" s="259">
        <v>21010.976334899999</v>
      </c>
      <c r="I19" s="260">
        <v>4.0151179965085297E-3</v>
      </c>
      <c r="J19" s="259">
        <v>21010.976334899999</v>
      </c>
      <c r="K19" s="260">
        <v>3.9395964695744497E-3</v>
      </c>
      <c r="L19" s="271" t="s">
        <v>74</v>
      </c>
      <c r="M19" s="272" t="s">
        <v>74</v>
      </c>
    </row>
    <row r="20" spans="1:13" ht="24" customHeight="1">
      <c r="A20" s="270" t="s">
        <v>1089</v>
      </c>
      <c r="B20" s="259" t="s">
        <v>44</v>
      </c>
      <c r="C20" s="259" t="s">
        <v>44</v>
      </c>
      <c r="D20" s="259" t="s">
        <v>44</v>
      </c>
      <c r="E20" s="259" t="s">
        <v>44</v>
      </c>
      <c r="F20" s="261" t="s">
        <v>44</v>
      </c>
      <c r="G20" s="259" t="s">
        <v>44</v>
      </c>
      <c r="H20" s="259">
        <v>214.07465540000001</v>
      </c>
      <c r="I20" s="260">
        <v>4.0908855818621999E-5</v>
      </c>
      <c r="J20" s="259">
        <v>214.07465540000001</v>
      </c>
      <c r="K20" s="260">
        <v>4.0139389202887397E-5</v>
      </c>
      <c r="L20" s="271" t="s">
        <v>1089</v>
      </c>
      <c r="M20" s="272" t="s">
        <v>1089</v>
      </c>
    </row>
    <row r="21" spans="1:13" ht="24" customHeight="1">
      <c r="A21" s="270" t="s">
        <v>1090</v>
      </c>
      <c r="B21" s="259" t="s">
        <v>44</v>
      </c>
      <c r="C21" s="273" t="s">
        <v>44</v>
      </c>
      <c r="D21" s="259" t="s">
        <v>44</v>
      </c>
      <c r="E21" s="273" t="s">
        <v>44</v>
      </c>
      <c r="F21" s="261" t="s">
        <v>44</v>
      </c>
      <c r="G21" s="260" t="s">
        <v>44</v>
      </c>
      <c r="H21" s="259">
        <v>87223.847649500007</v>
      </c>
      <c r="I21" s="260">
        <v>1.6668146917119101E-2</v>
      </c>
      <c r="J21" s="259">
        <v>87223.847649500007</v>
      </c>
      <c r="K21" s="260">
        <v>1.6354630874144301E-2</v>
      </c>
      <c r="L21" s="271" t="s">
        <v>1090</v>
      </c>
      <c r="M21" s="272" t="s">
        <v>1090</v>
      </c>
    </row>
    <row r="22" spans="1:13" s="244" customFormat="1" ht="36.75" customHeight="1">
      <c r="A22" s="268" t="s">
        <v>1091</v>
      </c>
      <c r="B22" s="253" t="s">
        <v>44</v>
      </c>
      <c r="C22" s="280" t="s">
        <v>44</v>
      </c>
      <c r="D22" s="253" t="s">
        <v>44</v>
      </c>
      <c r="E22" s="280" t="s">
        <v>44</v>
      </c>
      <c r="F22" s="255" t="s">
        <v>44</v>
      </c>
      <c r="G22" s="254" t="s">
        <v>44</v>
      </c>
      <c r="H22" s="253">
        <v>1601001.5094347999</v>
      </c>
      <c r="I22" s="254">
        <v>0.30594532450600598</v>
      </c>
      <c r="J22" s="253">
        <v>1601001.5094347999</v>
      </c>
      <c r="K22" s="254">
        <v>0.30019070955194299</v>
      </c>
      <c r="L22" s="269" t="s">
        <v>1091</v>
      </c>
      <c r="M22" s="281" t="s">
        <v>1092</v>
      </c>
    </row>
    <row r="23" spans="1:13" ht="24" customHeight="1">
      <c r="A23" s="270" t="s">
        <v>1088</v>
      </c>
      <c r="B23" s="259" t="s">
        <v>44</v>
      </c>
      <c r="C23" s="283" t="s">
        <v>44</v>
      </c>
      <c r="D23" s="259" t="s">
        <v>44</v>
      </c>
      <c r="E23" s="283" t="s">
        <v>44</v>
      </c>
      <c r="F23" s="284" t="s">
        <v>44</v>
      </c>
      <c r="G23" s="260" t="s">
        <v>44</v>
      </c>
      <c r="H23" s="285">
        <v>1466700.043325</v>
      </c>
      <c r="I23" s="260">
        <v>0.28028082301212498</v>
      </c>
      <c r="J23" s="285">
        <v>1466700.043325</v>
      </c>
      <c r="K23" s="260">
        <v>0.275008939161483</v>
      </c>
      <c r="L23" s="271" t="s">
        <v>1088</v>
      </c>
      <c r="M23" s="272" t="s">
        <v>1088</v>
      </c>
    </row>
    <row r="24" spans="1:13" ht="24" customHeight="1">
      <c r="A24" s="270" t="s">
        <v>74</v>
      </c>
      <c r="B24" s="259" t="s">
        <v>44</v>
      </c>
      <c r="C24" s="273" t="s">
        <v>44</v>
      </c>
      <c r="D24" s="259" t="s">
        <v>44</v>
      </c>
      <c r="E24" s="273" t="s">
        <v>44</v>
      </c>
      <c r="F24" s="284" t="s">
        <v>44</v>
      </c>
      <c r="G24" s="260" t="s">
        <v>44</v>
      </c>
      <c r="H24" s="285">
        <v>29078.835381299999</v>
      </c>
      <c r="I24" s="260">
        <v>5.5568553024845603E-3</v>
      </c>
      <c r="J24" s="285">
        <v>29078.835381299999</v>
      </c>
      <c r="K24" s="260">
        <v>5.4523347883277404E-3</v>
      </c>
      <c r="L24" s="271" t="s">
        <v>74</v>
      </c>
      <c r="M24" s="272" t="s">
        <v>74</v>
      </c>
    </row>
    <row r="25" spans="1:13" ht="24" customHeight="1">
      <c r="A25" s="270" t="s">
        <v>1089</v>
      </c>
      <c r="B25" s="259" t="s">
        <v>44</v>
      </c>
      <c r="C25" s="259" t="s">
        <v>44</v>
      </c>
      <c r="D25" s="259" t="s">
        <v>44</v>
      </c>
      <c r="E25" s="259" t="s">
        <v>44</v>
      </c>
      <c r="F25" s="255" t="s">
        <v>44</v>
      </c>
      <c r="G25" s="253" t="s">
        <v>44</v>
      </c>
      <c r="H25" s="285">
        <v>36.629186699999998</v>
      </c>
      <c r="I25" s="260">
        <v>6.9996988418073397E-6</v>
      </c>
      <c r="J25" s="285">
        <v>36.629186699999998</v>
      </c>
      <c r="K25" s="260">
        <v>6.8680394621647703E-6</v>
      </c>
      <c r="L25" s="271" t="s">
        <v>1089</v>
      </c>
      <c r="M25" s="272" t="s">
        <v>1089</v>
      </c>
    </row>
    <row r="26" spans="1:13" ht="24" customHeight="1">
      <c r="A26" s="270" t="s">
        <v>1090</v>
      </c>
      <c r="B26" s="259" t="s">
        <v>44</v>
      </c>
      <c r="C26" s="273" t="s">
        <v>44</v>
      </c>
      <c r="D26" s="259" t="s">
        <v>44</v>
      </c>
      <c r="E26" s="273" t="s">
        <v>44</v>
      </c>
      <c r="F26" s="261" t="s">
        <v>44</v>
      </c>
      <c r="G26" s="273" t="s">
        <v>44</v>
      </c>
      <c r="H26" s="285">
        <v>105186.0015418</v>
      </c>
      <c r="I26" s="260">
        <v>2.0100646492554601E-2</v>
      </c>
      <c r="J26" s="285">
        <v>105186.0015418</v>
      </c>
      <c r="K26" s="260">
        <v>1.9722567562670101E-2</v>
      </c>
      <c r="L26" s="271" t="s">
        <v>1090</v>
      </c>
      <c r="M26" s="272" t="s">
        <v>1090</v>
      </c>
    </row>
    <row r="27" spans="1:13" s="244" customFormat="1" ht="24" customHeight="1">
      <c r="A27" s="265" t="s">
        <v>1093</v>
      </c>
      <c r="B27" s="253" t="s">
        <v>44</v>
      </c>
      <c r="C27" s="254" t="s">
        <v>44</v>
      </c>
      <c r="D27" s="253" t="s">
        <v>44</v>
      </c>
      <c r="E27" s="254" t="s">
        <v>44</v>
      </c>
      <c r="F27" s="255" t="s">
        <v>44</v>
      </c>
      <c r="G27" s="254" t="s">
        <v>44</v>
      </c>
      <c r="H27" s="253">
        <v>47035.821864899997</v>
      </c>
      <c r="I27" s="254">
        <v>8.9883674056895398E-3</v>
      </c>
      <c r="J27" s="253">
        <v>47035.821864899997</v>
      </c>
      <c r="K27" s="254">
        <v>8.8193025782766308E-3</v>
      </c>
      <c r="L27" s="266" t="s">
        <v>1093</v>
      </c>
      <c r="M27" s="267" t="s">
        <v>1093</v>
      </c>
    </row>
    <row r="28" spans="1:13" ht="30" customHeight="1">
      <c r="A28" s="268" t="s">
        <v>1094</v>
      </c>
      <c r="B28" s="259" t="s">
        <v>44</v>
      </c>
      <c r="C28" s="260" t="s">
        <v>44</v>
      </c>
      <c r="D28" s="259" t="s">
        <v>44</v>
      </c>
      <c r="E28" s="260" t="s">
        <v>44</v>
      </c>
      <c r="F28" s="261" t="s">
        <v>44</v>
      </c>
      <c r="G28" s="260" t="s">
        <v>44</v>
      </c>
      <c r="H28" s="259">
        <v>4801.4643789000002</v>
      </c>
      <c r="I28" s="260">
        <v>9.1754165680030004E-4</v>
      </c>
      <c r="J28" s="259">
        <v>4801.4643789000002</v>
      </c>
      <c r="K28" s="260">
        <v>9.0028334782720398E-4</v>
      </c>
      <c r="L28" s="269" t="s">
        <v>1094</v>
      </c>
      <c r="M28" s="263" t="s">
        <v>1095</v>
      </c>
    </row>
    <row r="29" spans="1:13" ht="30" customHeight="1">
      <c r="A29" s="268" t="s">
        <v>1096</v>
      </c>
      <c r="B29" s="259" t="s">
        <v>44</v>
      </c>
      <c r="C29" s="260" t="s">
        <v>44</v>
      </c>
      <c r="D29" s="259" t="s">
        <v>44</v>
      </c>
      <c r="E29" s="260" t="s">
        <v>44</v>
      </c>
      <c r="F29" s="261" t="s">
        <v>44</v>
      </c>
      <c r="G29" s="260" t="s">
        <v>44</v>
      </c>
      <c r="H29" s="259">
        <v>1514.6079474999999</v>
      </c>
      <c r="I29" s="260">
        <v>2.8943584204417901E-4</v>
      </c>
      <c r="J29" s="259">
        <v>1514.6079474999999</v>
      </c>
      <c r="K29" s="260">
        <v>2.83991758767016E-4</v>
      </c>
      <c r="L29" s="269" t="s">
        <v>1096</v>
      </c>
      <c r="M29" s="263" t="s">
        <v>1097</v>
      </c>
    </row>
    <row r="30" spans="1:13" ht="30" customHeight="1">
      <c r="A30" s="268" t="s">
        <v>1098</v>
      </c>
      <c r="B30" s="259" t="s">
        <v>44</v>
      </c>
      <c r="C30" s="260" t="s">
        <v>44</v>
      </c>
      <c r="D30" s="259" t="s">
        <v>44</v>
      </c>
      <c r="E30" s="260" t="s">
        <v>44</v>
      </c>
      <c r="F30" s="261" t="s">
        <v>44</v>
      </c>
      <c r="G30" s="260" t="s">
        <v>44</v>
      </c>
      <c r="H30" s="259" t="s">
        <v>44</v>
      </c>
      <c r="I30" s="260" t="s">
        <v>44</v>
      </c>
      <c r="J30" s="259" t="s">
        <v>44</v>
      </c>
      <c r="K30" s="260" t="s">
        <v>44</v>
      </c>
      <c r="L30" s="269" t="s">
        <v>1098</v>
      </c>
      <c r="M30" s="263" t="s">
        <v>1099</v>
      </c>
    </row>
    <row r="31" spans="1:13" ht="30" customHeight="1">
      <c r="A31" s="268" t="s">
        <v>1100</v>
      </c>
      <c r="B31" s="259" t="s">
        <v>44</v>
      </c>
      <c r="C31" s="260" t="s">
        <v>44</v>
      </c>
      <c r="D31" s="259" t="s">
        <v>44</v>
      </c>
      <c r="E31" s="260" t="s">
        <v>44</v>
      </c>
      <c r="F31" s="261" t="s">
        <v>44</v>
      </c>
      <c r="G31" s="260" t="s">
        <v>44</v>
      </c>
      <c r="H31" s="259">
        <v>25844.464095899999</v>
      </c>
      <c r="I31" s="260">
        <v>4.9387792003365103E-3</v>
      </c>
      <c r="J31" s="259">
        <v>25844.464095899999</v>
      </c>
      <c r="K31" s="260">
        <v>4.8458842600821901E-3</v>
      </c>
      <c r="L31" s="269" t="s">
        <v>1100</v>
      </c>
      <c r="M31" s="281" t="s">
        <v>1101</v>
      </c>
    </row>
    <row r="32" spans="1:13" ht="30" customHeight="1">
      <c r="A32" s="268" t="s">
        <v>84</v>
      </c>
      <c r="B32" s="259" t="s">
        <v>44</v>
      </c>
      <c r="C32" s="260" t="s">
        <v>44</v>
      </c>
      <c r="D32" s="259" t="s">
        <v>44</v>
      </c>
      <c r="E32" s="260" t="s">
        <v>44</v>
      </c>
      <c r="F32" s="261" t="s">
        <v>44</v>
      </c>
      <c r="G32" s="260" t="s">
        <v>44</v>
      </c>
      <c r="H32" s="259">
        <v>14518.3959314</v>
      </c>
      <c r="I32" s="260">
        <v>2.7744104726715401E-3</v>
      </c>
      <c r="J32" s="259">
        <v>14518.3959314</v>
      </c>
      <c r="K32" s="260">
        <v>2.7222257758779999E-3</v>
      </c>
      <c r="L32" s="269" t="s">
        <v>84</v>
      </c>
      <c r="M32" s="263" t="s">
        <v>1102</v>
      </c>
    </row>
    <row r="33" spans="1:13" ht="5.0999999999999996" customHeight="1">
      <c r="A33" s="286"/>
      <c r="B33" s="287"/>
      <c r="C33" s="288"/>
      <c r="D33" s="287"/>
      <c r="E33" s="288"/>
      <c r="F33" s="287"/>
      <c r="G33" s="288"/>
      <c r="H33" s="287"/>
      <c r="I33" s="289"/>
      <c r="J33" s="287"/>
      <c r="K33" s="289"/>
      <c r="L33" s="290"/>
      <c r="M33" s="263"/>
    </row>
    <row r="34" spans="1:13" ht="15">
      <c r="G34" s="242" t="s">
        <v>1139</v>
      </c>
      <c r="L34" s="242" t="s">
        <v>1141</v>
      </c>
    </row>
    <row r="35" spans="1:13" ht="15" customHeight="1">
      <c r="B35" s="244"/>
      <c r="C35" s="244"/>
      <c r="D35" s="244"/>
      <c r="E35" s="244"/>
      <c r="F35" s="244"/>
      <c r="G35" s="291"/>
      <c r="H35" s="243"/>
      <c r="I35" s="244"/>
      <c r="J35" s="244"/>
      <c r="K35" s="244"/>
      <c r="M35" s="244"/>
    </row>
    <row r="36" spans="1:13" ht="15" customHeight="1">
      <c r="B36" s="244"/>
      <c r="C36" s="244"/>
      <c r="D36" s="244"/>
      <c r="E36" s="244"/>
      <c r="F36" s="244"/>
      <c r="G36" s="291"/>
      <c r="H36" s="243"/>
      <c r="I36" s="244"/>
      <c r="J36" s="244"/>
      <c r="K36" s="244"/>
      <c r="L36" s="244"/>
    </row>
    <row r="37" spans="1:13" ht="15" customHeight="1">
      <c r="B37" s="244"/>
      <c r="C37" s="244"/>
      <c r="D37" s="244"/>
      <c r="E37" s="244"/>
      <c r="F37" s="244"/>
      <c r="G37" s="291"/>
      <c r="H37" s="245"/>
      <c r="I37" s="246"/>
      <c r="J37" s="246"/>
      <c r="K37" s="246"/>
    </row>
    <row r="38" spans="1:13" ht="12" customHeight="1">
      <c r="B38" s="244"/>
      <c r="C38" s="244"/>
      <c r="D38" s="244"/>
      <c r="E38" s="244"/>
      <c r="F38" s="244"/>
      <c r="G38" s="291"/>
      <c r="H38" s="292"/>
      <c r="I38" s="246"/>
      <c r="J38" s="246"/>
      <c r="K38" s="246"/>
      <c r="L38" s="247" t="s">
        <v>54</v>
      </c>
    </row>
    <row r="39" spans="1:13" ht="15" customHeight="1">
      <c r="A39" s="1224" t="s">
        <v>1074</v>
      </c>
      <c r="B39" s="1227" t="s">
        <v>1075</v>
      </c>
      <c r="C39" s="1228"/>
      <c r="D39" s="1228"/>
      <c r="E39" s="1228"/>
      <c r="F39" s="1228"/>
      <c r="G39" s="1228"/>
      <c r="H39" s="1232" t="s">
        <v>1104</v>
      </c>
      <c r="I39" s="1232"/>
      <c r="J39" s="1232"/>
      <c r="K39" s="1233"/>
      <c r="L39" s="1224" t="s">
        <v>1074</v>
      </c>
    </row>
    <row r="40" spans="1:13" ht="20.100000000000001" customHeight="1">
      <c r="A40" s="1225"/>
      <c r="B40" s="1229" t="s">
        <v>1077</v>
      </c>
      <c r="C40" s="1229"/>
      <c r="D40" s="1229"/>
      <c r="E40" s="1229"/>
      <c r="F40" s="1229"/>
      <c r="G40" s="1229"/>
      <c r="H40" s="1229" t="s">
        <v>1078</v>
      </c>
      <c r="I40" s="1229"/>
      <c r="J40" s="1229" t="s">
        <v>1045</v>
      </c>
      <c r="K40" s="1229"/>
      <c r="L40" s="1225"/>
      <c r="M40" s="1230" t="s">
        <v>1074</v>
      </c>
    </row>
    <row r="41" spans="1:13" ht="20.100000000000001" customHeight="1">
      <c r="A41" s="1225"/>
      <c r="B41" s="1229" t="s">
        <v>1079</v>
      </c>
      <c r="C41" s="1229"/>
      <c r="D41" s="1229" t="s">
        <v>1080</v>
      </c>
      <c r="E41" s="1229"/>
      <c r="F41" s="1229" t="s">
        <v>205</v>
      </c>
      <c r="G41" s="1229"/>
      <c r="H41" s="1229"/>
      <c r="I41" s="1229"/>
      <c r="J41" s="1229"/>
      <c r="K41" s="1229"/>
      <c r="L41" s="1225"/>
      <c r="M41" s="1231"/>
    </row>
    <row r="42" spans="1:13" ht="50.1" customHeight="1">
      <c r="A42" s="1225"/>
      <c r="B42" s="248" t="s">
        <v>7</v>
      </c>
      <c r="C42" s="249" t="s">
        <v>8</v>
      </c>
      <c r="D42" s="248" t="s">
        <v>7</v>
      </c>
      <c r="E42" s="249" t="s">
        <v>8</v>
      </c>
      <c r="F42" s="248" t="s">
        <v>7</v>
      </c>
      <c r="G42" s="249" t="s">
        <v>8</v>
      </c>
      <c r="H42" s="248" t="s">
        <v>7</v>
      </c>
      <c r="I42" s="249" t="s">
        <v>8</v>
      </c>
      <c r="J42" s="248" t="s">
        <v>7</v>
      </c>
      <c r="K42" s="249" t="s">
        <v>8</v>
      </c>
      <c r="L42" s="1225"/>
      <c r="M42" s="1231"/>
    </row>
    <row r="43" spans="1:13" ht="20.100000000000001" customHeight="1">
      <c r="A43" s="1226"/>
      <c r="B43" s="248" t="s">
        <v>10</v>
      </c>
      <c r="C43" s="248" t="s">
        <v>11</v>
      </c>
      <c r="D43" s="248" t="s">
        <v>12</v>
      </c>
      <c r="E43" s="248" t="s">
        <v>13</v>
      </c>
      <c r="F43" s="248" t="s">
        <v>1081</v>
      </c>
      <c r="G43" s="248" t="s">
        <v>15</v>
      </c>
      <c r="H43" s="248" t="s">
        <v>16</v>
      </c>
      <c r="I43" s="248" t="s">
        <v>17</v>
      </c>
      <c r="J43" s="248" t="s">
        <v>1082</v>
      </c>
      <c r="K43" s="248" t="s">
        <v>1054</v>
      </c>
      <c r="L43" s="1226"/>
      <c r="M43" s="250"/>
    </row>
    <row r="44" spans="1:13" ht="5.0999999999999996" customHeight="1">
      <c r="A44" s="251"/>
      <c r="B44" s="251"/>
      <c r="C44" s="251"/>
      <c r="D44" s="251"/>
      <c r="E44" s="251"/>
      <c r="F44" s="251"/>
      <c r="G44" s="251"/>
      <c r="H44" s="251"/>
      <c r="I44" s="251"/>
      <c r="J44" s="251"/>
      <c r="K44" s="251"/>
      <c r="L44" s="251"/>
      <c r="M44" s="251"/>
    </row>
    <row r="45" spans="1:13" ht="35.25" customHeight="1">
      <c r="A45" s="293" t="s">
        <v>1105</v>
      </c>
      <c r="B45" s="259" t="s">
        <v>44</v>
      </c>
      <c r="C45" s="260" t="s">
        <v>44</v>
      </c>
      <c r="D45" s="259" t="s">
        <v>44</v>
      </c>
      <c r="E45" s="260" t="s">
        <v>44</v>
      </c>
      <c r="F45" s="261" t="s">
        <v>44</v>
      </c>
      <c r="G45" s="260" t="s">
        <v>44</v>
      </c>
      <c r="H45" s="259">
        <v>356.88951120000002</v>
      </c>
      <c r="I45" s="260">
        <v>6.8200233837018993E-5</v>
      </c>
      <c r="J45" s="259">
        <v>356.88951120000002</v>
      </c>
      <c r="K45" s="260">
        <v>6.69174357222159E-5</v>
      </c>
      <c r="L45" s="269" t="s">
        <v>1105</v>
      </c>
      <c r="M45" s="281" t="s">
        <v>1106</v>
      </c>
    </row>
    <row r="46" spans="1:13" s="244" customFormat="1" ht="24" customHeight="1">
      <c r="A46" s="268" t="s">
        <v>1107</v>
      </c>
      <c r="B46" s="253" t="s">
        <v>44</v>
      </c>
      <c r="C46" s="260" t="s">
        <v>44</v>
      </c>
      <c r="D46" s="253" t="s">
        <v>44</v>
      </c>
      <c r="E46" s="260" t="s">
        <v>44</v>
      </c>
      <c r="F46" s="255" t="s">
        <v>44</v>
      </c>
      <c r="G46" s="260" t="s">
        <v>44</v>
      </c>
      <c r="H46" s="259" t="s">
        <v>44</v>
      </c>
      <c r="I46" s="260" t="s">
        <v>44</v>
      </c>
      <c r="J46" s="259" t="s">
        <v>44</v>
      </c>
      <c r="K46" s="260" t="s">
        <v>44</v>
      </c>
      <c r="L46" s="269" t="s">
        <v>1107</v>
      </c>
      <c r="M46" s="281" t="s">
        <v>1107</v>
      </c>
    </row>
    <row r="47" spans="1:13" ht="24" customHeight="1">
      <c r="A47" s="258" t="s">
        <v>1108</v>
      </c>
      <c r="B47" s="259" t="s">
        <v>44</v>
      </c>
      <c r="C47" s="260" t="s">
        <v>44</v>
      </c>
      <c r="D47" s="259" t="s">
        <v>44</v>
      </c>
      <c r="E47" s="260" t="s">
        <v>44</v>
      </c>
      <c r="F47" s="261" t="s">
        <v>44</v>
      </c>
      <c r="G47" s="260" t="s">
        <v>44</v>
      </c>
      <c r="H47" s="259" t="s">
        <v>44</v>
      </c>
      <c r="I47" s="260" t="s">
        <v>44</v>
      </c>
      <c r="J47" s="259" t="s">
        <v>44</v>
      </c>
      <c r="K47" s="260" t="s">
        <v>44</v>
      </c>
      <c r="L47" s="262" t="s">
        <v>1108</v>
      </c>
      <c r="M47" s="263" t="s">
        <v>1108</v>
      </c>
    </row>
    <row r="48" spans="1:13" ht="30" customHeight="1">
      <c r="A48" s="268" t="s">
        <v>1109</v>
      </c>
      <c r="B48" s="259" t="s">
        <v>44</v>
      </c>
      <c r="C48" s="260" t="s">
        <v>44</v>
      </c>
      <c r="D48" s="259" t="s">
        <v>44</v>
      </c>
      <c r="E48" s="260" t="s">
        <v>44</v>
      </c>
      <c r="F48" s="261" t="s">
        <v>44</v>
      </c>
      <c r="G48" s="260" t="s">
        <v>44</v>
      </c>
      <c r="H48" s="259" t="s">
        <v>44</v>
      </c>
      <c r="I48" s="260" t="s">
        <v>44</v>
      </c>
      <c r="J48" s="259" t="s">
        <v>44</v>
      </c>
      <c r="K48" s="260" t="s">
        <v>44</v>
      </c>
      <c r="L48" s="269" t="s">
        <v>1109</v>
      </c>
      <c r="M48" s="263" t="s">
        <v>1110</v>
      </c>
    </row>
    <row r="49" spans="1:13" s="244" customFormat="1" ht="24" customHeight="1">
      <c r="A49" s="258" t="s">
        <v>1111</v>
      </c>
      <c r="B49" s="259" t="s">
        <v>44</v>
      </c>
      <c r="C49" s="260" t="s">
        <v>44</v>
      </c>
      <c r="D49" s="259" t="s">
        <v>44</v>
      </c>
      <c r="E49" s="260" t="s">
        <v>44</v>
      </c>
      <c r="F49" s="284" t="s">
        <v>44</v>
      </c>
      <c r="G49" s="260" t="s">
        <v>44</v>
      </c>
      <c r="H49" s="259" t="s">
        <v>44</v>
      </c>
      <c r="I49" s="260" t="s">
        <v>44</v>
      </c>
      <c r="J49" s="259" t="s">
        <v>44</v>
      </c>
      <c r="K49" s="260" t="s">
        <v>44</v>
      </c>
      <c r="L49" s="262" t="s">
        <v>1111</v>
      </c>
      <c r="M49" s="263" t="s">
        <v>1112</v>
      </c>
    </row>
    <row r="50" spans="1:13" ht="24" customHeight="1">
      <c r="A50" s="268" t="s">
        <v>90</v>
      </c>
      <c r="B50" s="259" t="s">
        <v>44</v>
      </c>
      <c r="C50" s="260" t="s">
        <v>44</v>
      </c>
      <c r="D50" s="259" t="s">
        <v>44</v>
      </c>
      <c r="E50" s="260" t="s">
        <v>44</v>
      </c>
      <c r="F50" s="261" t="s">
        <v>44</v>
      </c>
      <c r="G50" s="260" t="s">
        <v>44</v>
      </c>
      <c r="H50" s="259" t="s">
        <v>44</v>
      </c>
      <c r="I50" s="260" t="s">
        <v>44</v>
      </c>
      <c r="J50" s="259" t="s">
        <v>44</v>
      </c>
      <c r="K50" s="260" t="s">
        <v>44</v>
      </c>
      <c r="L50" s="269" t="s">
        <v>90</v>
      </c>
      <c r="M50" s="281" t="s">
        <v>90</v>
      </c>
    </row>
    <row r="51" spans="1:13" s="244" customFormat="1" ht="24" customHeight="1">
      <c r="A51" s="265" t="s">
        <v>1113</v>
      </c>
      <c r="B51" s="253" t="s">
        <v>44</v>
      </c>
      <c r="C51" s="254" t="s">
        <v>44</v>
      </c>
      <c r="D51" s="253" t="s">
        <v>44</v>
      </c>
      <c r="E51" s="254" t="s">
        <v>44</v>
      </c>
      <c r="F51" s="255" t="s">
        <v>44</v>
      </c>
      <c r="G51" s="254" t="s">
        <v>44</v>
      </c>
      <c r="H51" s="253">
        <v>2201.0056949</v>
      </c>
      <c r="I51" s="254">
        <v>4.2060385177492601E-4</v>
      </c>
      <c r="J51" s="253">
        <v>2201.0056949</v>
      </c>
      <c r="K51" s="254">
        <v>4.1269259109765101E-4</v>
      </c>
      <c r="L51" s="266" t="s">
        <v>1113</v>
      </c>
      <c r="M51" s="267" t="s">
        <v>1113</v>
      </c>
    </row>
    <row r="52" spans="1:13" ht="40.5" customHeight="1">
      <c r="A52" s="268" t="s">
        <v>1114</v>
      </c>
      <c r="B52" s="259" t="s">
        <v>44</v>
      </c>
      <c r="C52" s="260" t="s">
        <v>44</v>
      </c>
      <c r="D52" s="259" t="s">
        <v>44</v>
      </c>
      <c r="E52" s="260" t="s">
        <v>44</v>
      </c>
      <c r="F52" s="261" t="s">
        <v>44</v>
      </c>
      <c r="G52" s="260" t="s">
        <v>44</v>
      </c>
      <c r="H52" s="259">
        <v>1311.1622264</v>
      </c>
      <c r="I52" s="260">
        <v>2.50558135312177E-4</v>
      </c>
      <c r="J52" s="259">
        <v>1311.1622264</v>
      </c>
      <c r="K52" s="260">
        <v>2.4584531417442098E-4</v>
      </c>
      <c r="L52" s="269" t="s">
        <v>1114</v>
      </c>
      <c r="M52" s="281" t="s">
        <v>1115</v>
      </c>
    </row>
    <row r="53" spans="1:13" ht="30" customHeight="1">
      <c r="A53" s="268" t="s">
        <v>93</v>
      </c>
      <c r="B53" s="259" t="s">
        <v>44</v>
      </c>
      <c r="C53" s="260" t="s">
        <v>44</v>
      </c>
      <c r="D53" s="259" t="s">
        <v>44</v>
      </c>
      <c r="E53" s="260" t="s">
        <v>44</v>
      </c>
      <c r="F53" s="261" t="s">
        <v>44</v>
      </c>
      <c r="G53" s="260" t="s">
        <v>44</v>
      </c>
      <c r="H53" s="259">
        <v>889.84346849999997</v>
      </c>
      <c r="I53" s="260">
        <v>1.7004571646274801E-4</v>
      </c>
      <c r="J53" s="259">
        <v>889.84346849999997</v>
      </c>
      <c r="K53" s="260">
        <v>1.6684727692323E-4</v>
      </c>
      <c r="L53" s="269" t="s">
        <v>93</v>
      </c>
      <c r="M53" s="281" t="s">
        <v>1116</v>
      </c>
    </row>
    <row r="54" spans="1:13" s="244" customFormat="1" ht="24" customHeight="1">
      <c r="A54" s="268" t="s">
        <v>94</v>
      </c>
      <c r="B54" s="253" t="s">
        <v>44</v>
      </c>
      <c r="C54" s="260" t="s">
        <v>44</v>
      </c>
      <c r="D54" s="253" t="s">
        <v>44</v>
      </c>
      <c r="E54" s="260" t="s">
        <v>44</v>
      </c>
      <c r="F54" s="255" t="s">
        <v>44</v>
      </c>
      <c r="G54" s="260" t="s">
        <v>44</v>
      </c>
      <c r="H54" s="259" t="s">
        <v>44</v>
      </c>
      <c r="I54" s="260" t="s">
        <v>44</v>
      </c>
      <c r="J54" s="259" t="s">
        <v>44</v>
      </c>
      <c r="K54" s="260" t="s">
        <v>44</v>
      </c>
      <c r="L54" s="269" t="s">
        <v>94</v>
      </c>
      <c r="M54" s="281" t="s">
        <v>94</v>
      </c>
    </row>
    <row r="55" spans="1:13" ht="24" customHeight="1">
      <c r="A55" s="265" t="s">
        <v>95</v>
      </c>
      <c r="B55" s="253" t="s">
        <v>44</v>
      </c>
      <c r="C55" s="254" t="s">
        <v>44</v>
      </c>
      <c r="D55" s="253" t="s">
        <v>44</v>
      </c>
      <c r="E55" s="254" t="s">
        <v>44</v>
      </c>
      <c r="F55" s="255" t="s">
        <v>44</v>
      </c>
      <c r="G55" s="254" t="s">
        <v>44</v>
      </c>
      <c r="H55" s="253">
        <v>1674728.9229275</v>
      </c>
      <c r="I55" s="254">
        <v>0.32003435397480101</v>
      </c>
      <c r="J55" s="253">
        <v>1674728.9229275</v>
      </c>
      <c r="K55" s="254">
        <v>0.31401473435103</v>
      </c>
      <c r="L55" s="266" t="s">
        <v>95</v>
      </c>
      <c r="M55" s="267" t="s">
        <v>95</v>
      </c>
    </row>
    <row r="56" spans="1:13" s="244" customFormat="1" ht="30" customHeight="1">
      <c r="A56" s="268" t="s">
        <v>1117</v>
      </c>
      <c r="B56" s="259" t="s">
        <v>44</v>
      </c>
      <c r="C56" s="260" t="s">
        <v>44</v>
      </c>
      <c r="D56" s="259" t="s">
        <v>44</v>
      </c>
      <c r="E56" s="260" t="s">
        <v>44</v>
      </c>
      <c r="F56" s="261" t="s">
        <v>44</v>
      </c>
      <c r="G56" s="260" t="s">
        <v>44</v>
      </c>
      <c r="H56" s="259">
        <v>190539.21635800001</v>
      </c>
      <c r="I56" s="260">
        <v>3.64113225604316E-2</v>
      </c>
      <c r="J56" s="259">
        <v>190539.21635800001</v>
      </c>
      <c r="K56" s="260">
        <v>3.5726451361168102E-2</v>
      </c>
      <c r="L56" s="269" t="s">
        <v>1117</v>
      </c>
      <c r="M56" s="281" t="s">
        <v>1118</v>
      </c>
    </row>
    <row r="57" spans="1:13" ht="24" customHeight="1">
      <c r="A57" s="268" t="s">
        <v>1119</v>
      </c>
      <c r="B57" s="259" t="s">
        <v>44</v>
      </c>
      <c r="C57" s="260" t="s">
        <v>44</v>
      </c>
      <c r="D57" s="295" t="s">
        <v>44</v>
      </c>
      <c r="E57" s="260" t="s">
        <v>44</v>
      </c>
      <c r="F57" s="261" t="s">
        <v>44</v>
      </c>
      <c r="G57" s="260" t="s">
        <v>44</v>
      </c>
      <c r="H57" s="259" t="s">
        <v>44</v>
      </c>
      <c r="I57" s="260" t="s">
        <v>44</v>
      </c>
      <c r="J57" s="259" t="s">
        <v>44</v>
      </c>
      <c r="K57" s="260" t="s">
        <v>44</v>
      </c>
      <c r="L57" s="269" t="s">
        <v>1119</v>
      </c>
      <c r="M57" s="281" t="s">
        <v>1119</v>
      </c>
    </row>
    <row r="58" spans="1:13" ht="24" customHeight="1">
      <c r="A58" s="268" t="s">
        <v>1120</v>
      </c>
      <c r="B58" s="259" t="s">
        <v>44</v>
      </c>
      <c r="C58" s="260" t="s">
        <v>44</v>
      </c>
      <c r="D58" s="259" t="s">
        <v>44</v>
      </c>
      <c r="E58" s="260" t="s">
        <v>44</v>
      </c>
      <c r="F58" s="261" t="s">
        <v>44</v>
      </c>
      <c r="G58" s="260" t="s">
        <v>44</v>
      </c>
      <c r="H58" s="259">
        <v>206358.49049190001</v>
      </c>
      <c r="I58" s="260">
        <v>3.9434325930399701E-2</v>
      </c>
      <c r="J58" s="259">
        <v>206358.49049190001</v>
      </c>
      <c r="K58" s="260">
        <v>3.8692594177940701E-2</v>
      </c>
      <c r="L58" s="269" t="s">
        <v>1120</v>
      </c>
      <c r="M58" s="281" t="s">
        <v>1121</v>
      </c>
    </row>
    <row r="59" spans="1:13" ht="18.75" customHeight="1">
      <c r="A59" s="258" t="s">
        <v>1122</v>
      </c>
      <c r="B59" s="259" t="s">
        <v>44</v>
      </c>
      <c r="C59" s="260" t="s">
        <v>44</v>
      </c>
      <c r="D59" s="259" t="s">
        <v>44</v>
      </c>
      <c r="E59" s="260" t="s">
        <v>44</v>
      </c>
      <c r="F59" s="261" t="s">
        <v>44</v>
      </c>
      <c r="G59" s="260" t="s">
        <v>44</v>
      </c>
      <c r="H59" s="259">
        <v>1272900.3817098001</v>
      </c>
      <c r="I59" s="260">
        <v>0.24324644171229201</v>
      </c>
      <c r="J59" s="259">
        <v>1272900.3817098001</v>
      </c>
      <c r="K59" s="260">
        <v>0.238671148354695</v>
      </c>
      <c r="L59" s="262" t="s">
        <v>1122</v>
      </c>
      <c r="M59" s="263" t="s">
        <v>1123</v>
      </c>
    </row>
    <row r="60" spans="1:13" ht="24.75" customHeight="1">
      <c r="A60" s="258" t="s">
        <v>1124</v>
      </c>
      <c r="B60" s="259" t="s">
        <v>44</v>
      </c>
      <c r="C60" s="260" t="s">
        <v>44</v>
      </c>
      <c r="D60" s="259" t="s">
        <v>44</v>
      </c>
      <c r="E60" s="260" t="s">
        <v>44</v>
      </c>
      <c r="F60" s="261" t="s">
        <v>44</v>
      </c>
      <c r="G60" s="260" t="s">
        <v>44</v>
      </c>
      <c r="H60" s="259">
        <v>1372.1909647</v>
      </c>
      <c r="I60" s="260">
        <v>2.6222049604909998E-4</v>
      </c>
      <c r="J60" s="259">
        <v>1372.1909647</v>
      </c>
      <c r="K60" s="260">
        <v>2.57288314162475E-4</v>
      </c>
      <c r="L60" s="262" t="s">
        <v>1124</v>
      </c>
      <c r="M60" s="263" t="s">
        <v>1124</v>
      </c>
    </row>
    <row r="61" spans="1:13" ht="18.75" customHeight="1">
      <c r="A61" s="258" t="s">
        <v>1125</v>
      </c>
      <c r="B61" s="259" t="s">
        <v>44</v>
      </c>
      <c r="C61" s="260" t="s">
        <v>44</v>
      </c>
      <c r="D61" s="259" t="s">
        <v>44</v>
      </c>
      <c r="E61" s="260" t="s">
        <v>44</v>
      </c>
      <c r="F61" s="261" t="s">
        <v>44</v>
      </c>
      <c r="G61" s="260" t="s">
        <v>44</v>
      </c>
      <c r="H61" s="259">
        <v>3558.6434030999999</v>
      </c>
      <c r="I61" s="260">
        <v>6.8004327562873204E-4</v>
      </c>
      <c r="J61" s="259">
        <v>3558.6434030999999</v>
      </c>
      <c r="K61" s="260">
        <v>6.6725214306391197E-4</v>
      </c>
      <c r="L61" s="262" t="s">
        <v>1125</v>
      </c>
      <c r="M61" s="263" t="s">
        <v>1125</v>
      </c>
    </row>
    <row r="62" spans="1:13" ht="24" customHeight="1">
      <c r="A62" s="265" t="s">
        <v>137</v>
      </c>
      <c r="B62" s="253" t="s">
        <v>44</v>
      </c>
      <c r="C62" s="254" t="s">
        <v>44</v>
      </c>
      <c r="D62" s="253" t="s">
        <v>44</v>
      </c>
      <c r="E62" s="254" t="s">
        <v>44</v>
      </c>
      <c r="F62" s="255" t="s">
        <v>44</v>
      </c>
      <c r="G62" s="254" t="s">
        <v>44</v>
      </c>
      <c r="H62" s="253">
        <v>386210.98153809999</v>
      </c>
      <c r="I62" s="254">
        <v>7.3803455760744902E-2</v>
      </c>
      <c r="J62" s="253">
        <v>386210.98153809999</v>
      </c>
      <c r="K62" s="254">
        <v>7.2415265008465596E-2</v>
      </c>
      <c r="L62" s="266" t="s">
        <v>137</v>
      </c>
      <c r="M62" s="267" t="s">
        <v>1126</v>
      </c>
    </row>
    <row r="63" spans="1:13" ht="24" customHeight="1">
      <c r="A63" s="265" t="s">
        <v>1127</v>
      </c>
      <c r="B63" s="253" t="s">
        <v>44</v>
      </c>
      <c r="C63" s="254" t="s">
        <v>44</v>
      </c>
      <c r="D63" s="253" t="s">
        <v>44</v>
      </c>
      <c r="E63" s="254" t="s">
        <v>44</v>
      </c>
      <c r="F63" s="255" t="s">
        <v>44</v>
      </c>
      <c r="G63" s="254" t="s">
        <v>44</v>
      </c>
      <c r="H63" s="253">
        <v>706792.35846090002</v>
      </c>
      <c r="I63" s="254">
        <v>0.13506534265793699</v>
      </c>
      <c r="J63" s="253">
        <v>706792.35846090002</v>
      </c>
      <c r="K63" s="254">
        <v>0.13252485918465601</v>
      </c>
      <c r="L63" s="266" t="s">
        <v>1127</v>
      </c>
      <c r="M63" s="267" t="s">
        <v>1128</v>
      </c>
    </row>
    <row r="64" spans="1:13" s="244" customFormat="1" ht="24" customHeight="1">
      <c r="A64" s="265" t="s">
        <v>1129</v>
      </c>
      <c r="B64" s="253" t="s">
        <v>44</v>
      </c>
      <c r="C64" s="254" t="s">
        <v>44</v>
      </c>
      <c r="D64" s="253">
        <v>100315.2461897</v>
      </c>
      <c r="E64" s="254">
        <v>1</v>
      </c>
      <c r="F64" s="255">
        <v>100315.2461897</v>
      </c>
      <c r="G64" s="254">
        <v>1</v>
      </c>
      <c r="H64" s="253" t="s">
        <v>44</v>
      </c>
      <c r="I64" s="254" t="s">
        <v>44</v>
      </c>
      <c r="J64" s="253">
        <v>100315.2461897</v>
      </c>
      <c r="K64" s="254">
        <v>1.8809292030708202E-2</v>
      </c>
      <c r="L64" s="266" t="s">
        <v>1129</v>
      </c>
      <c r="M64" s="267" t="s">
        <v>1129</v>
      </c>
    </row>
    <row r="65" spans="1:13" ht="30" customHeight="1">
      <c r="A65" s="298" t="s">
        <v>1130</v>
      </c>
      <c r="B65" s="299" t="s">
        <v>44</v>
      </c>
      <c r="C65" s="300" t="s">
        <v>44</v>
      </c>
      <c r="D65" s="299">
        <v>100315.2461897</v>
      </c>
      <c r="E65" s="300">
        <v>1</v>
      </c>
      <c r="F65" s="299">
        <v>100315.2461897</v>
      </c>
      <c r="G65" s="300">
        <v>1</v>
      </c>
      <c r="H65" s="299">
        <v>5232966.0929444004</v>
      </c>
      <c r="I65" s="300">
        <v>1</v>
      </c>
      <c r="J65" s="299">
        <v>5333281.3391340999</v>
      </c>
      <c r="K65" s="300">
        <v>1</v>
      </c>
      <c r="L65" s="301" t="s">
        <v>1130</v>
      </c>
      <c r="M65" s="302" t="s">
        <v>1131</v>
      </c>
    </row>
    <row r="66" spans="1:13" ht="12.75">
      <c r="A66" s="303" t="s">
        <v>39</v>
      </c>
    </row>
    <row r="67" spans="1:13" ht="12.75">
      <c r="A67" s="304" t="s">
        <v>1000</v>
      </c>
      <c r="B67" s="305"/>
      <c r="C67" s="305"/>
      <c r="D67" s="305"/>
      <c r="E67" s="305"/>
      <c r="F67" s="305"/>
      <c r="G67" s="305"/>
      <c r="H67" s="305"/>
      <c r="I67" s="305"/>
      <c r="J67" s="305"/>
      <c r="K67" s="305"/>
    </row>
    <row r="68" spans="1:13" ht="15">
      <c r="A68" s="306" t="s">
        <v>1001</v>
      </c>
      <c r="B68" s="305"/>
      <c r="C68" s="305"/>
      <c r="D68" s="305"/>
      <c r="E68" s="305"/>
      <c r="F68" s="305"/>
      <c r="G68" s="305"/>
      <c r="H68" s="305"/>
      <c r="I68" s="305"/>
      <c r="J68" s="305"/>
    </row>
    <row r="72" spans="1:13">
      <c r="B72" s="305"/>
      <c r="C72" s="305"/>
      <c r="D72" s="305"/>
      <c r="E72" s="305"/>
      <c r="F72" s="305"/>
    </row>
    <row r="88" ht="12.75" customHeight="1"/>
    <row r="91" ht="23.25" customHeight="1"/>
    <row r="92" ht="34.5" customHeight="1"/>
    <row r="97" ht="45.75" customHeight="1"/>
    <row r="102" ht="23.25" customHeight="1"/>
    <row r="103" ht="34.5" customHeight="1"/>
    <row r="104" ht="34.5" customHeight="1"/>
    <row r="105" ht="45.75" customHeight="1"/>
    <row r="107" ht="57" customHeight="1"/>
    <row r="109" ht="34.5" customHeight="1"/>
    <row r="113" ht="45.75" customHeight="1"/>
    <row r="114" ht="34.5" customHeight="1"/>
    <row r="115" ht="34.5" customHeight="1"/>
    <row r="116" ht="45.75" customHeight="1"/>
    <row r="117" ht="68.25" customHeight="1"/>
    <row r="118" ht="34.5" customHeight="1"/>
    <row r="119" ht="45.75" customHeight="1"/>
    <row r="120" ht="34.5" customHeight="1"/>
    <row r="121" ht="45.75" customHeight="1"/>
    <row r="122" ht="34.5" customHeight="1"/>
    <row r="123" ht="34.5" customHeight="1"/>
    <row r="124" ht="34.5" customHeight="1"/>
    <row r="125" ht="45.75" customHeight="1"/>
    <row r="126" ht="23.25" customHeight="1"/>
    <row r="127" ht="57" customHeight="1"/>
    <row r="128" ht="23.25" customHeight="1"/>
    <row r="129" ht="23.25" customHeight="1"/>
    <row r="131" ht="34.5" customHeight="1"/>
    <row r="139" ht="12.75" customHeight="1"/>
    <row r="142" ht="34.5" customHeight="1"/>
    <row r="143" ht="23.25" customHeight="1"/>
    <row r="144" ht="57" customHeight="1"/>
    <row r="145" ht="45.75" customHeight="1"/>
    <row r="151" ht="113.25" customHeight="1"/>
    <row r="153" ht="34.5" customHeight="1"/>
    <row r="154" ht="45.75" customHeight="1"/>
    <row r="155" ht="12.75" customHeight="1"/>
  </sheetData>
  <mergeCells count="25">
    <mergeCell ref="M40:M42"/>
    <mergeCell ref="B41:C41"/>
    <mergeCell ref="D41:E41"/>
    <mergeCell ref="F41:G41"/>
    <mergeCell ref="A39:A43"/>
    <mergeCell ref="B39:G39"/>
    <mergeCell ref="H39:K39"/>
    <mergeCell ref="L39:L43"/>
    <mergeCell ref="B40:G40"/>
    <mergeCell ref="H40:I41"/>
    <mergeCell ref="J40:K41"/>
    <mergeCell ref="L6:L10"/>
    <mergeCell ref="B7:G7"/>
    <mergeCell ref="H7:I8"/>
    <mergeCell ref="J7:K8"/>
    <mergeCell ref="M7:M9"/>
    <mergeCell ref="B8:C8"/>
    <mergeCell ref="D8:E8"/>
    <mergeCell ref="F8:G8"/>
    <mergeCell ref="H6:K6"/>
    <mergeCell ref="A2:G2"/>
    <mergeCell ref="A3:G3"/>
    <mergeCell ref="A4:G4"/>
    <mergeCell ref="A6:A10"/>
    <mergeCell ref="B6:G6"/>
  </mergeCells>
  <pageMargins left="0.44" right="0.28999999999999998" top="0.75" bottom="0.7" header="0.5" footer="0.5"/>
  <pageSetup paperSize="9" scale="85" firstPageNumber="248" pageOrder="overThenDown" orientation="portrait" useFirstPageNumber="1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>
  <sheetPr>
    <tabColor rgb="FF92D050"/>
  </sheetPr>
  <dimension ref="A1:M155"/>
  <sheetViews>
    <sheetView view="pageBreakPreview" zoomScale="98" zoomScaleSheetLayoutView="98" workbookViewId="0">
      <selection activeCell="B9" sqref="B9"/>
    </sheetView>
  </sheetViews>
  <sheetFormatPr defaultColWidth="8.85546875" defaultRowHeight="12"/>
  <cols>
    <col min="1" max="1" width="38.5703125" style="241" customWidth="1"/>
    <col min="2" max="2" width="12.42578125" style="241" customWidth="1"/>
    <col min="3" max="3" width="11.28515625" style="241" customWidth="1"/>
    <col min="4" max="4" width="14.7109375" style="241" customWidth="1"/>
    <col min="5" max="5" width="10.85546875" style="241" customWidth="1"/>
    <col min="6" max="6" width="12.85546875" style="241" customWidth="1"/>
    <col min="7" max="7" width="11.42578125" style="241" customWidth="1"/>
    <col min="8" max="8" width="15.5703125" style="241" customWidth="1"/>
    <col min="9" max="9" width="14.7109375" style="241" customWidth="1"/>
    <col min="10" max="10" width="13.85546875" style="241" customWidth="1"/>
    <col min="11" max="11" width="17.140625" style="241" customWidth="1"/>
    <col min="12" max="12" width="49.85546875" style="241" customWidth="1"/>
    <col min="13" max="13" width="47.85546875" style="241" hidden="1" customWidth="1"/>
    <col min="14" max="242" width="10.28515625" style="241" customWidth="1"/>
    <col min="243" max="243" width="38.5703125" style="241" customWidth="1"/>
    <col min="244" max="244" width="8.7109375" style="241" customWidth="1"/>
    <col min="245" max="245" width="9.85546875" style="241" customWidth="1"/>
    <col min="246" max="246" width="8.85546875" style="241" customWidth="1"/>
    <col min="247" max="247" width="9.85546875" style="241" customWidth="1"/>
    <col min="248" max="16384" width="8.85546875" style="241"/>
  </cols>
  <sheetData>
    <row r="1" spans="1:13" ht="15">
      <c r="L1" s="242" t="s">
        <v>1142</v>
      </c>
    </row>
    <row r="2" spans="1:13" ht="15" customHeight="1">
      <c r="A2" s="1223" t="s">
        <v>1143</v>
      </c>
      <c r="B2" s="1223"/>
      <c r="C2" s="1223"/>
      <c r="D2" s="1223"/>
      <c r="E2" s="1223"/>
      <c r="F2" s="1223"/>
      <c r="G2" s="1223"/>
      <c r="H2" s="243"/>
      <c r="I2" s="244"/>
      <c r="J2" s="244"/>
      <c r="K2" s="244"/>
      <c r="M2" s="244"/>
    </row>
    <row r="3" spans="1:13" ht="15" customHeight="1">
      <c r="A3" s="1223" t="s">
        <v>1144</v>
      </c>
      <c r="B3" s="1223"/>
      <c r="C3" s="1223"/>
      <c r="D3" s="1223"/>
      <c r="E3" s="1223"/>
      <c r="F3" s="1223"/>
      <c r="G3" s="1223"/>
      <c r="H3" s="243"/>
      <c r="I3" s="244"/>
      <c r="J3" s="244"/>
      <c r="K3" s="244"/>
      <c r="L3" s="244"/>
    </row>
    <row r="4" spans="1:13" ht="15" customHeight="1">
      <c r="A4" s="1223" t="s">
        <v>3</v>
      </c>
      <c r="B4" s="1223"/>
      <c r="C4" s="1223"/>
      <c r="D4" s="1223"/>
      <c r="E4" s="1223"/>
      <c r="F4" s="1223"/>
      <c r="G4" s="1223"/>
      <c r="H4" s="245"/>
      <c r="I4" s="246"/>
      <c r="J4" s="246"/>
      <c r="K4" s="246"/>
      <c r="L4" s="246"/>
    </row>
    <row r="5" spans="1:13" ht="15" customHeight="1">
      <c r="L5" s="247" t="s">
        <v>54</v>
      </c>
    </row>
    <row r="6" spans="1:13" ht="15" customHeight="1">
      <c r="A6" s="1224" t="s">
        <v>1074</v>
      </c>
      <c r="B6" s="1227" t="s">
        <v>1075</v>
      </c>
      <c r="C6" s="1228"/>
      <c r="D6" s="1228"/>
      <c r="E6" s="1228"/>
      <c r="F6" s="1228"/>
      <c r="G6" s="1228"/>
      <c r="H6" s="1232" t="s">
        <v>1104</v>
      </c>
      <c r="I6" s="1232"/>
      <c r="J6" s="1232"/>
      <c r="K6" s="1233"/>
      <c r="L6" s="1224" t="s">
        <v>1074</v>
      </c>
    </row>
    <row r="7" spans="1:13" ht="20.100000000000001" customHeight="1">
      <c r="A7" s="1225"/>
      <c r="B7" s="1229" t="s">
        <v>1077</v>
      </c>
      <c r="C7" s="1229"/>
      <c r="D7" s="1229"/>
      <c r="E7" s="1229"/>
      <c r="F7" s="1229"/>
      <c r="G7" s="1229"/>
      <c r="H7" s="1229" t="s">
        <v>1078</v>
      </c>
      <c r="I7" s="1229"/>
      <c r="J7" s="1229" t="s">
        <v>1045</v>
      </c>
      <c r="K7" s="1229"/>
      <c r="L7" s="1225"/>
      <c r="M7" s="1230" t="s">
        <v>1074</v>
      </c>
    </row>
    <row r="8" spans="1:13" ht="20.100000000000001" customHeight="1">
      <c r="A8" s="1225"/>
      <c r="B8" s="1229" t="s">
        <v>1079</v>
      </c>
      <c r="C8" s="1229"/>
      <c r="D8" s="1229" t="s">
        <v>1080</v>
      </c>
      <c r="E8" s="1229"/>
      <c r="F8" s="1229" t="s">
        <v>205</v>
      </c>
      <c r="G8" s="1229"/>
      <c r="H8" s="1229"/>
      <c r="I8" s="1229"/>
      <c r="J8" s="1229"/>
      <c r="K8" s="1229"/>
      <c r="L8" s="1225"/>
      <c r="M8" s="1231"/>
    </row>
    <row r="9" spans="1:13" ht="50.1" customHeight="1">
      <c r="A9" s="1225"/>
      <c r="B9" s="248" t="s">
        <v>7</v>
      </c>
      <c r="C9" s="249" t="s">
        <v>8</v>
      </c>
      <c r="D9" s="248" t="s">
        <v>7</v>
      </c>
      <c r="E9" s="249" t="s">
        <v>8</v>
      </c>
      <c r="F9" s="248" t="s">
        <v>7</v>
      </c>
      <c r="G9" s="249" t="s">
        <v>8</v>
      </c>
      <c r="H9" s="248" t="s">
        <v>7</v>
      </c>
      <c r="I9" s="249" t="s">
        <v>8</v>
      </c>
      <c r="J9" s="248" t="s">
        <v>7</v>
      </c>
      <c r="K9" s="249" t="s">
        <v>8</v>
      </c>
      <c r="L9" s="1225"/>
      <c r="M9" s="1231"/>
    </row>
    <row r="10" spans="1:13" ht="20.100000000000001" customHeight="1">
      <c r="A10" s="1226"/>
      <c r="B10" s="248" t="s">
        <v>10</v>
      </c>
      <c r="C10" s="248" t="s">
        <v>11</v>
      </c>
      <c r="D10" s="248" t="s">
        <v>12</v>
      </c>
      <c r="E10" s="248" t="s">
        <v>13</v>
      </c>
      <c r="F10" s="248" t="s">
        <v>1081</v>
      </c>
      <c r="G10" s="248" t="s">
        <v>15</v>
      </c>
      <c r="H10" s="248" t="s">
        <v>16</v>
      </c>
      <c r="I10" s="248" t="s">
        <v>17</v>
      </c>
      <c r="J10" s="248" t="s">
        <v>1082</v>
      </c>
      <c r="K10" s="248" t="s">
        <v>1054</v>
      </c>
      <c r="L10" s="1226"/>
      <c r="M10" s="250"/>
    </row>
    <row r="11" spans="1:13" ht="5.0999999999999996" customHeight="1">
      <c r="A11" s="251"/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</row>
    <row r="12" spans="1:13" s="244" customFormat="1" ht="24" customHeight="1">
      <c r="A12" s="252" t="s">
        <v>1083</v>
      </c>
      <c r="B12" s="253" t="s">
        <v>44</v>
      </c>
      <c r="C12" s="254" t="s">
        <v>44</v>
      </c>
      <c r="D12" s="253" t="s">
        <v>44</v>
      </c>
      <c r="E12" s="254" t="s">
        <v>44</v>
      </c>
      <c r="F12" s="255" t="s">
        <v>44</v>
      </c>
      <c r="G12" s="254" t="s">
        <v>44</v>
      </c>
      <c r="H12" s="253">
        <v>2382631.2649464002</v>
      </c>
      <c r="I12" s="254">
        <v>1.88003731607852E-2</v>
      </c>
      <c r="J12" s="253">
        <v>2382631.2649464002</v>
      </c>
      <c r="K12" s="254">
        <v>1.87755679110592E-2</v>
      </c>
      <c r="L12" s="256" t="s">
        <v>1083</v>
      </c>
      <c r="M12" s="257" t="s">
        <v>1083</v>
      </c>
    </row>
    <row r="13" spans="1:13" ht="24" customHeight="1">
      <c r="A13" s="258" t="s">
        <v>61</v>
      </c>
      <c r="B13" s="259" t="s">
        <v>44</v>
      </c>
      <c r="C13" s="260" t="s">
        <v>44</v>
      </c>
      <c r="D13" s="259" t="s">
        <v>44</v>
      </c>
      <c r="E13" s="260" t="s">
        <v>44</v>
      </c>
      <c r="F13" s="261" t="s">
        <v>44</v>
      </c>
      <c r="G13" s="260" t="s">
        <v>44</v>
      </c>
      <c r="H13" s="259">
        <v>2095187.7559259001</v>
      </c>
      <c r="I13" s="260">
        <v>1.6532273471279699E-2</v>
      </c>
      <c r="J13" s="259">
        <v>2095187.7559259001</v>
      </c>
      <c r="K13" s="260">
        <v>1.65104607567934E-2</v>
      </c>
      <c r="L13" s="262" t="s">
        <v>61</v>
      </c>
      <c r="M13" s="263" t="s">
        <v>61</v>
      </c>
    </row>
    <row r="14" spans="1:13" ht="24" customHeight="1">
      <c r="A14" s="258" t="s">
        <v>69</v>
      </c>
      <c r="B14" s="259" t="s">
        <v>44</v>
      </c>
      <c r="C14" s="260" t="s">
        <v>44</v>
      </c>
      <c r="D14" s="259" t="s">
        <v>44</v>
      </c>
      <c r="E14" s="260" t="s">
        <v>44</v>
      </c>
      <c r="F14" s="261" t="s">
        <v>44</v>
      </c>
      <c r="G14" s="264" t="s">
        <v>44</v>
      </c>
      <c r="H14" s="259">
        <v>286969.98567209998</v>
      </c>
      <c r="I14" s="260">
        <v>2.2643633095706999E-3</v>
      </c>
      <c r="J14" s="259">
        <v>286969.98567209998</v>
      </c>
      <c r="K14" s="260">
        <v>2.2613757041181999E-3</v>
      </c>
      <c r="L14" s="262" t="s">
        <v>69</v>
      </c>
      <c r="M14" s="263" t="s">
        <v>69</v>
      </c>
    </row>
    <row r="15" spans="1:13" ht="24" customHeight="1">
      <c r="A15" s="258" t="s">
        <v>1084</v>
      </c>
      <c r="B15" s="259" t="s">
        <v>44</v>
      </c>
      <c r="C15" s="260" t="s">
        <v>44</v>
      </c>
      <c r="D15" s="259" t="s">
        <v>44</v>
      </c>
      <c r="E15" s="260" t="s">
        <v>44</v>
      </c>
      <c r="F15" s="261" t="s">
        <v>44</v>
      </c>
      <c r="G15" s="264" t="s">
        <v>44</v>
      </c>
      <c r="H15" s="259">
        <v>473.52334839999997</v>
      </c>
      <c r="I15" s="260">
        <v>3.73637993475451E-6</v>
      </c>
      <c r="J15" s="259">
        <v>473.52334839999997</v>
      </c>
      <c r="K15" s="260">
        <v>3.7314501476401802E-6</v>
      </c>
      <c r="L15" s="262" t="s">
        <v>1084</v>
      </c>
      <c r="M15" s="263" t="s">
        <v>1084</v>
      </c>
    </row>
    <row r="16" spans="1:13" s="244" customFormat="1" ht="24" customHeight="1">
      <c r="A16" s="265" t="s">
        <v>1085</v>
      </c>
      <c r="B16" s="253">
        <v>10161.010410000001</v>
      </c>
      <c r="C16" s="254">
        <v>0.20041277866260299</v>
      </c>
      <c r="D16" s="253">
        <v>96368.604798500004</v>
      </c>
      <c r="E16" s="254">
        <v>0.82555060720007101</v>
      </c>
      <c r="F16" s="255">
        <v>106529.61520850001</v>
      </c>
      <c r="G16" s="254">
        <v>0.63625245339134995</v>
      </c>
      <c r="H16" s="253">
        <v>58538431.746876597</v>
      </c>
      <c r="I16" s="254">
        <v>0.46190292945442002</v>
      </c>
      <c r="J16" s="253">
        <v>58644961.362085097</v>
      </c>
      <c r="K16" s="254">
        <v>0.46213296656293201</v>
      </c>
      <c r="L16" s="266" t="s">
        <v>1085</v>
      </c>
      <c r="M16" s="267" t="s">
        <v>1085</v>
      </c>
    </row>
    <row r="17" spans="1:13" ht="30" customHeight="1">
      <c r="A17" s="268" t="s">
        <v>1086</v>
      </c>
      <c r="B17" s="253">
        <v>5936.0608000000002</v>
      </c>
      <c r="C17" s="260">
        <v>0.11708111607358899</v>
      </c>
      <c r="D17" s="253">
        <v>42477.875248800003</v>
      </c>
      <c r="E17" s="260">
        <v>0.36389066519682101</v>
      </c>
      <c r="F17" s="255">
        <v>48413.936048800002</v>
      </c>
      <c r="G17" s="254">
        <v>0.289154199319056</v>
      </c>
      <c r="H17" s="253">
        <v>30661273.857664</v>
      </c>
      <c r="I17" s="254">
        <v>0.24193562746776001</v>
      </c>
      <c r="J17" s="253">
        <v>30709687.793712799</v>
      </c>
      <c r="K17" s="254">
        <v>0.24199792774533699</v>
      </c>
      <c r="L17" s="269" t="s">
        <v>1086</v>
      </c>
      <c r="M17" s="263" t="s">
        <v>1087</v>
      </c>
    </row>
    <row r="18" spans="1:13" ht="24" customHeight="1">
      <c r="A18" s="270" t="s">
        <v>1088</v>
      </c>
      <c r="B18" s="259">
        <v>5936.0608000000002</v>
      </c>
      <c r="C18" s="260">
        <v>0.11708111607358899</v>
      </c>
      <c r="D18" s="259">
        <v>42477.875248800003</v>
      </c>
      <c r="E18" s="260">
        <v>0.36389066519682101</v>
      </c>
      <c r="F18" s="261">
        <v>48413.936048800002</v>
      </c>
      <c r="G18" s="260">
        <v>0.289154199319056</v>
      </c>
      <c r="H18" s="259">
        <v>22204206.865839299</v>
      </c>
      <c r="I18" s="260">
        <v>0.17520435535224901</v>
      </c>
      <c r="J18" s="259">
        <v>22252620.801888101</v>
      </c>
      <c r="K18" s="260">
        <v>0.17535470100292599</v>
      </c>
      <c r="L18" s="271" t="s">
        <v>1088</v>
      </c>
      <c r="M18" s="272" t="s">
        <v>1088</v>
      </c>
    </row>
    <row r="19" spans="1:13" ht="24" customHeight="1">
      <c r="A19" s="270" t="s">
        <v>74</v>
      </c>
      <c r="B19" s="259" t="s">
        <v>44</v>
      </c>
      <c r="C19" s="273" t="s">
        <v>44</v>
      </c>
      <c r="D19" s="259" t="s">
        <v>44</v>
      </c>
      <c r="E19" s="273" t="s">
        <v>44</v>
      </c>
      <c r="F19" s="261" t="s">
        <v>44</v>
      </c>
      <c r="G19" s="260" t="s">
        <v>44</v>
      </c>
      <c r="H19" s="259">
        <v>3263041.8716692999</v>
      </c>
      <c r="I19" s="260">
        <v>2.5747334776130299E-2</v>
      </c>
      <c r="J19" s="259">
        <v>3263041.8716692999</v>
      </c>
      <c r="K19" s="260">
        <v>2.5713363691437601E-2</v>
      </c>
      <c r="L19" s="271" t="s">
        <v>74</v>
      </c>
      <c r="M19" s="272" t="s">
        <v>74</v>
      </c>
    </row>
    <row r="20" spans="1:13" ht="24" customHeight="1">
      <c r="A20" s="270" t="s">
        <v>1089</v>
      </c>
      <c r="B20" s="259" t="s">
        <v>44</v>
      </c>
      <c r="C20" s="259" t="s">
        <v>44</v>
      </c>
      <c r="D20" s="259" t="s">
        <v>44</v>
      </c>
      <c r="E20" s="259" t="s">
        <v>44</v>
      </c>
      <c r="F20" s="261" t="s">
        <v>44</v>
      </c>
      <c r="G20" s="259" t="s">
        <v>44</v>
      </c>
      <c r="H20" s="259">
        <v>58241.311105100001</v>
      </c>
      <c r="I20" s="260">
        <v>4.5955847145063498E-4</v>
      </c>
      <c r="J20" s="259">
        <v>58241.311105100001</v>
      </c>
      <c r="K20" s="260">
        <v>4.5895212908974101E-4</v>
      </c>
      <c r="L20" s="271" t="s">
        <v>1089</v>
      </c>
      <c r="M20" s="272" t="s">
        <v>1089</v>
      </c>
    </row>
    <row r="21" spans="1:13" ht="24" customHeight="1">
      <c r="A21" s="270" t="s">
        <v>1090</v>
      </c>
      <c r="B21" s="259" t="s">
        <v>44</v>
      </c>
      <c r="C21" s="273" t="s">
        <v>44</v>
      </c>
      <c r="D21" s="259" t="s">
        <v>44</v>
      </c>
      <c r="E21" s="273" t="s">
        <v>44</v>
      </c>
      <c r="F21" s="261" t="s">
        <v>44</v>
      </c>
      <c r="G21" s="260" t="s">
        <v>44</v>
      </c>
      <c r="H21" s="259">
        <v>5135783.8090503002</v>
      </c>
      <c r="I21" s="260">
        <v>4.0524378867930401E-2</v>
      </c>
      <c r="J21" s="259">
        <v>5135783.8090503002</v>
      </c>
      <c r="K21" s="260">
        <v>4.0470910921884297E-2</v>
      </c>
      <c r="L21" s="271" t="s">
        <v>1090</v>
      </c>
      <c r="M21" s="272" t="s">
        <v>1090</v>
      </c>
    </row>
    <row r="22" spans="1:13" s="244" customFormat="1" ht="36.75" customHeight="1">
      <c r="A22" s="268" t="s">
        <v>1091</v>
      </c>
      <c r="B22" s="278">
        <v>4224.9496099999997</v>
      </c>
      <c r="C22" s="279">
        <v>8.3331662589014394E-2</v>
      </c>
      <c r="D22" s="253">
        <v>53890.729549700001</v>
      </c>
      <c r="E22" s="280">
        <v>0.46165994200325</v>
      </c>
      <c r="F22" s="255">
        <v>58115.679159699997</v>
      </c>
      <c r="G22" s="254">
        <v>0.347098254072294</v>
      </c>
      <c r="H22" s="253">
        <v>27877157.889212601</v>
      </c>
      <c r="I22" s="254">
        <v>0.21996730198666001</v>
      </c>
      <c r="J22" s="253">
        <v>27935273.568372302</v>
      </c>
      <c r="K22" s="254">
        <v>0.220135038817595</v>
      </c>
      <c r="L22" s="269" t="s">
        <v>1091</v>
      </c>
      <c r="M22" s="281" t="s">
        <v>1092</v>
      </c>
    </row>
    <row r="23" spans="1:13" ht="24" customHeight="1">
      <c r="A23" s="270" t="s">
        <v>1088</v>
      </c>
      <c r="B23" s="274">
        <v>4224.9496099999997</v>
      </c>
      <c r="C23" s="282">
        <v>8.3331662589014394E-2</v>
      </c>
      <c r="D23" s="259">
        <v>53890.729549700001</v>
      </c>
      <c r="E23" s="283">
        <v>0.46165994200325</v>
      </c>
      <c r="F23" s="284">
        <v>58115.679159699997</v>
      </c>
      <c r="G23" s="260">
        <v>0.347098254072294</v>
      </c>
      <c r="H23" s="285">
        <v>20034076.8295702</v>
      </c>
      <c r="I23" s="260">
        <v>0.15808074286149901</v>
      </c>
      <c r="J23" s="285">
        <v>20092192.508729901</v>
      </c>
      <c r="K23" s="260">
        <v>0.15833013294158199</v>
      </c>
      <c r="L23" s="271" t="s">
        <v>1088</v>
      </c>
      <c r="M23" s="272" t="s">
        <v>1088</v>
      </c>
    </row>
    <row r="24" spans="1:13" ht="24" customHeight="1">
      <c r="A24" s="270" t="s">
        <v>74</v>
      </c>
      <c r="B24" s="259" t="s">
        <v>44</v>
      </c>
      <c r="C24" s="273" t="s">
        <v>44</v>
      </c>
      <c r="D24" s="259" t="s">
        <v>44</v>
      </c>
      <c r="E24" s="273" t="s">
        <v>44</v>
      </c>
      <c r="F24" s="284" t="s">
        <v>44</v>
      </c>
      <c r="G24" s="260" t="s">
        <v>44</v>
      </c>
      <c r="H24" s="285">
        <v>3516685.6095479</v>
      </c>
      <c r="I24" s="260">
        <v>2.77487342340197E-2</v>
      </c>
      <c r="J24" s="285">
        <v>3516685.6095479</v>
      </c>
      <c r="K24" s="260">
        <v>2.7712122498903199E-2</v>
      </c>
      <c r="L24" s="271" t="s">
        <v>74</v>
      </c>
      <c r="M24" s="272" t="s">
        <v>74</v>
      </c>
    </row>
    <row r="25" spans="1:13" ht="24" customHeight="1">
      <c r="A25" s="270" t="s">
        <v>1089</v>
      </c>
      <c r="B25" s="259" t="s">
        <v>44</v>
      </c>
      <c r="C25" s="259" t="s">
        <v>44</v>
      </c>
      <c r="D25" s="259" t="s">
        <v>44</v>
      </c>
      <c r="E25" s="259" t="s">
        <v>44</v>
      </c>
      <c r="F25" s="255" t="s">
        <v>44</v>
      </c>
      <c r="G25" s="253" t="s">
        <v>44</v>
      </c>
      <c r="H25" s="285">
        <v>37440.391921000002</v>
      </c>
      <c r="I25" s="260">
        <v>2.9542688780955E-4</v>
      </c>
      <c r="J25" s="285">
        <v>37440.391921000002</v>
      </c>
      <c r="K25" s="260">
        <v>2.9503710098642701E-4</v>
      </c>
      <c r="L25" s="271" t="s">
        <v>1089</v>
      </c>
      <c r="M25" s="272" t="s">
        <v>1089</v>
      </c>
    </row>
    <row r="26" spans="1:13" ht="24" customHeight="1">
      <c r="A26" s="270" t="s">
        <v>1090</v>
      </c>
      <c r="B26" s="259" t="s">
        <v>44</v>
      </c>
      <c r="C26" s="273" t="s">
        <v>44</v>
      </c>
      <c r="D26" s="259" t="s">
        <v>44</v>
      </c>
      <c r="E26" s="273" t="s">
        <v>44</v>
      </c>
      <c r="F26" s="261" t="s">
        <v>44</v>
      </c>
      <c r="G26" s="273" t="s">
        <v>44</v>
      </c>
      <c r="H26" s="285">
        <v>4288955.0581735</v>
      </c>
      <c r="I26" s="260">
        <v>3.3842398003332198E-2</v>
      </c>
      <c r="J26" s="285">
        <v>4288955.0581735</v>
      </c>
      <c r="K26" s="260">
        <v>3.3797746276123398E-2</v>
      </c>
      <c r="L26" s="271" t="s">
        <v>1090</v>
      </c>
      <c r="M26" s="272" t="s">
        <v>1090</v>
      </c>
    </row>
    <row r="27" spans="1:13" s="244" customFormat="1" ht="24" customHeight="1">
      <c r="A27" s="265" t="s">
        <v>1093</v>
      </c>
      <c r="B27" s="253">
        <v>422.93462670000002</v>
      </c>
      <c r="C27" s="254">
        <v>8.3418380957625497E-3</v>
      </c>
      <c r="D27" s="253">
        <v>9456.0122561999997</v>
      </c>
      <c r="E27" s="254">
        <v>8.1005807608399996E-2</v>
      </c>
      <c r="F27" s="255">
        <v>9878.9468828999998</v>
      </c>
      <c r="G27" s="254">
        <v>5.9002411478403897E-2</v>
      </c>
      <c r="H27" s="253">
        <v>10737913.099901499</v>
      </c>
      <c r="I27" s="254">
        <v>8.4728500047938901E-2</v>
      </c>
      <c r="J27" s="253">
        <v>10747792.046784399</v>
      </c>
      <c r="K27" s="254">
        <v>8.4694556995533396E-2</v>
      </c>
      <c r="L27" s="266" t="s">
        <v>1093</v>
      </c>
      <c r="M27" s="267" t="s">
        <v>1093</v>
      </c>
    </row>
    <row r="28" spans="1:13" ht="30" customHeight="1">
      <c r="A28" s="268" t="s">
        <v>1094</v>
      </c>
      <c r="B28" s="259" t="s">
        <v>44</v>
      </c>
      <c r="C28" s="260" t="s">
        <v>44</v>
      </c>
      <c r="D28" s="259" t="s">
        <v>44</v>
      </c>
      <c r="E28" s="260" t="s">
        <v>44</v>
      </c>
      <c r="F28" s="261" t="s">
        <v>44</v>
      </c>
      <c r="G28" s="260" t="s">
        <v>44</v>
      </c>
      <c r="H28" s="259">
        <v>3318149.8407458002</v>
      </c>
      <c r="I28" s="260">
        <v>2.6182169321455701E-2</v>
      </c>
      <c r="J28" s="259">
        <v>3318149.8407458002</v>
      </c>
      <c r="K28" s="260">
        <v>2.6147624515199398E-2</v>
      </c>
      <c r="L28" s="269" t="s">
        <v>1094</v>
      </c>
      <c r="M28" s="263" t="s">
        <v>1095</v>
      </c>
    </row>
    <row r="29" spans="1:13" ht="30" customHeight="1">
      <c r="A29" s="268" t="s">
        <v>1096</v>
      </c>
      <c r="B29" s="259" t="s">
        <v>44</v>
      </c>
      <c r="C29" s="260" t="s">
        <v>44</v>
      </c>
      <c r="D29" s="259" t="s">
        <v>44</v>
      </c>
      <c r="E29" s="260" t="s">
        <v>44</v>
      </c>
      <c r="F29" s="261" t="s">
        <v>44</v>
      </c>
      <c r="G29" s="260" t="s">
        <v>44</v>
      </c>
      <c r="H29" s="259">
        <v>2198947.1296424</v>
      </c>
      <c r="I29" s="260">
        <v>1.7350996440922001E-2</v>
      </c>
      <c r="J29" s="259">
        <v>2198947.1296424</v>
      </c>
      <c r="K29" s="260">
        <v>1.73281035017218E-2</v>
      </c>
      <c r="L29" s="269" t="s">
        <v>1096</v>
      </c>
      <c r="M29" s="263" t="s">
        <v>1097</v>
      </c>
    </row>
    <row r="30" spans="1:13" ht="30" customHeight="1">
      <c r="A30" s="268" t="s">
        <v>1098</v>
      </c>
      <c r="B30" s="259" t="s">
        <v>44</v>
      </c>
      <c r="C30" s="260" t="s">
        <v>44</v>
      </c>
      <c r="D30" s="259" t="s">
        <v>44</v>
      </c>
      <c r="E30" s="260" t="s">
        <v>44</v>
      </c>
      <c r="F30" s="261" t="s">
        <v>44</v>
      </c>
      <c r="G30" s="260" t="s">
        <v>44</v>
      </c>
      <c r="H30" s="259">
        <v>345335.96578279999</v>
      </c>
      <c r="I30" s="260">
        <v>2.7249054933822601E-3</v>
      </c>
      <c r="J30" s="259">
        <v>345335.96578279999</v>
      </c>
      <c r="K30" s="260">
        <v>2.7213102476568202E-3</v>
      </c>
      <c r="L30" s="269" t="s">
        <v>1098</v>
      </c>
      <c r="M30" s="263" t="s">
        <v>1099</v>
      </c>
    </row>
    <row r="31" spans="1:13" ht="30" customHeight="1">
      <c r="A31" s="268" t="s">
        <v>1100</v>
      </c>
      <c r="B31" s="259" t="s">
        <v>44</v>
      </c>
      <c r="C31" s="260" t="s">
        <v>44</v>
      </c>
      <c r="D31" s="259" t="s">
        <v>44</v>
      </c>
      <c r="E31" s="260" t="s">
        <v>44</v>
      </c>
      <c r="F31" s="261" t="s">
        <v>44</v>
      </c>
      <c r="G31" s="260" t="s">
        <v>44</v>
      </c>
      <c r="H31" s="259">
        <v>941454.43121129996</v>
      </c>
      <c r="I31" s="260">
        <v>7.4286335787864203E-3</v>
      </c>
      <c r="J31" s="259">
        <v>941454.43121129996</v>
      </c>
      <c r="K31" s="260">
        <v>7.4188322248734699E-3</v>
      </c>
      <c r="L31" s="269" t="s">
        <v>1100</v>
      </c>
      <c r="M31" s="281" t="s">
        <v>1101</v>
      </c>
    </row>
    <row r="32" spans="1:13" ht="30" customHeight="1">
      <c r="A32" s="268" t="s">
        <v>84</v>
      </c>
      <c r="B32" s="259" t="s">
        <v>44</v>
      </c>
      <c r="C32" s="260" t="s">
        <v>44</v>
      </c>
      <c r="D32" s="259" t="s">
        <v>44</v>
      </c>
      <c r="E32" s="260" t="s">
        <v>44</v>
      </c>
      <c r="F32" s="261" t="s">
        <v>44</v>
      </c>
      <c r="G32" s="260" t="s">
        <v>44</v>
      </c>
      <c r="H32" s="259">
        <v>727591.51150749996</v>
      </c>
      <c r="I32" s="260">
        <v>5.7411283593092801E-3</v>
      </c>
      <c r="J32" s="259">
        <v>727591.51150749996</v>
      </c>
      <c r="K32" s="260">
        <v>5.7335535031378896E-3</v>
      </c>
      <c r="L32" s="269" t="s">
        <v>84</v>
      </c>
      <c r="M32" s="263" t="s">
        <v>1102</v>
      </c>
    </row>
    <row r="33" spans="1:13" ht="5.0999999999999996" customHeight="1">
      <c r="A33" s="286"/>
      <c r="B33" s="287"/>
      <c r="C33" s="288"/>
      <c r="D33" s="287"/>
      <c r="E33" s="288"/>
      <c r="F33" s="287"/>
      <c r="G33" s="288"/>
      <c r="H33" s="287"/>
      <c r="I33" s="289"/>
      <c r="J33" s="287"/>
      <c r="K33" s="289"/>
      <c r="L33" s="290"/>
      <c r="M33" s="263"/>
    </row>
    <row r="34" spans="1:13" ht="15">
      <c r="G34" s="242" t="s">
        <v>1142</v>
      </c>
      <c r="L34" s="242" t="s">
        <v>1145</v>
      </c>
    </row>
    <row r="35" spans="1:13" ht="15" customHeight="1">
      <c r="B35" s="244"/>
      <c r="C35" s="244"/>
      <c r="D35" s="244"/>
      <c r="E35" s="244"/>
      <c r="F35" s="244"/>
      <c r="G35" s="291"/>
      <c r="H35" s="243"/>
      <c r="I35" s="244"/>
      <c r="J35" s="244"/>
      <c r="K35" s="244"/>
      <c r="M35" s="244"/>
    </row>
    <row r="36" spans="1:13" ht="15" customHeight="1">
      <c r="B36" s="244"/>
      <c r="C36" s="244"/>
      <c r="D36" s="244"/>
      <c r="E36" s="244"/>
      <c r="F36" s="244"/>
      <c r="G36" s="291"/>
      <c r="H36" s="243"/>
      <c r="I36" s="244"/>
      <c r="J36" s="244"/>
      <c r="K36" s="244"/>
      <c r="L36" s="244"/>
    </row>
    <row r="37" spans="1:13" ht="15" customHeight="1">
      <c r="B37" s="244"/>
      <c r="C37" s="244"/>
      <c r="D37" s="244"/>
      <c r="E37" s="244"/>
      <c r="F37" s="244"/>
      <c r="G37" s="291"/>
      <c r="H37" s="245"/>
      <c r="I37" s="246"/>
      <c r="J37" s="246"/>
      <c r="K37" s="246"/>
    </row>
    <row r="38" spans="1:13" ht="12" customHeight="1">
      <c r="B38" s="244"/>
      <c r="C38" s="244"/>
      <c r="D38" s="244"/>
      <c r="E38" s="244"/>
      <c r="F38" s="244"/>
      <c r="G38" s="291"/>
      <c r="H38" s="292"/>
      <c r="I38" s="246"/>
      <c r="J38" s="246"/>
      <c r="K38" s="246"/>
      <c r="L38" s="247" t="s">
        <v>54</v>
      </c>
    </row>
    <row r="39" spans="1:13" ht="15" customHeight="1">
      <c r="A39" s="1224" t="s">
        <v>1074</v>
      </c>
      <c r="B39" s="1227" t="s">
        <v>1075</v>
      </c>
      <c r="C39" s="1228"/>
      <c r="D39" s="1228"/>
      <c r="E39" s="1228"/>
      <c r="F39" s="1228"/>
      <c r="G39" s="1228"/>
      <c r="H39" s="1232" t="s">
        <v>1104</v>
      </c>
      <c r="I39" s="1232"/>
      <c r="J39" s="1232"/>
      <c r="K39" s="1233"/>
      <c r="L39" s="1224" t="s">
        <v>1074</v>
      </c>
    </row>
    <row r="40" spans="1:13" ht="20.100000000000001" customHeight="1">
      <c r="A40" s="1225"/>
      <c r="B40" s="1229" t="s">
        <v>1077</v>
      </c>
      <c r="C40" s="1229"/>
      <c r="D40" s="1229"/>
      <c r="E40" s="1229"/>
      <c r="F40" s="1229"/>
      <c r="G40" s="1229"/>
      <c r="H40" s="1229" t="s">
        <v>1078</v>
      </c>
      <c r="I40" s="1229"/>
      <c r="J40" s="1229" t="s">
        <v>1045</v>
      </c>
      <c r="K40" s="1229"/>
      <c r="L40" s="1225"/>
      <c r="M40" s="1230" t="s">
        <v>1074</v>
      </c>
    </row>
    <row r="41" spans="1:13" ht="20.100000000000001" customHeight="1">
      <c r="A41" s="1225"/>
      <c r="B41" s="1229" t="s">
        <v>1079</v>
      </c>
      <c r="C41" s="1229"/>
      <c r="D41" s="1229" t="s">
        <v>1080</v>
      </c>
      <c r="E41" s="1229"/>
      <c r="F41" s="1229" t="s">
        <v>205</v>
      </c>
      <c r="G41" s="1229"/>
      <c r="H41" s="1229"/>
      <c r="I41" s="1229"/>
      <c r="J41" s="1229"/>
      <c r="K41" s="1229"/>
      <c r="L41" s="1225"/>
      <c r="M41" s="1231"/>
    </row>
    <row r="42" spans="1:13" ht="50.1" customHeight="1">
      <c r="A42" s="1225"/>
      <c r="B42" s="248" t="s">
        <v>7</v>
      </c>
      <c r="C42" s="249" t="s">
        <v>8</v>
      </c>
      <c r="D42" s="248" t="s">
        <v>7</v>
      </c>
      <c r="E42" s="249" t="s">
        <v>8</v>
      </c>
      <c r="F42" s="248" t="s">
        <v>7</v>
      </c>
      <c r="G42" s="249" t="s">
        <v>8</v>
      </c>
      <c r="H42" s="248" t="s">
        <v>7</v>
      </c>
      <c r="I42" s="249" t="s">
        <v>8</v>
      </c>
      <c r="J42" s="248" t="s">
        <v>7</v>
      </c>
      <c r="K42" s="249" t="s">
        <v>8</v>
      </c>
      <c r="L42" s="1225"/>
      <c r="M42" s="1231"/>
    </row>
    <row r="43" spans="1:13" ht="20.100000000000001" customHeight="1">
      <c r="A43" s="1226"/>
      <c r="B43" s="248" t="s">
        <v>10</v>
      </c>
      <c r="C43" s="248" t="s">
        <v>11</v>
      </c>
      <c r="D43" s="248" t="s">
        <v>12</v>
      </c>
      <c r="E43" s="248" t="s">
        <v>13</v>
      </c>
      <c r="F43" s="248" t="s">
        <v>1081</v>
      </c>
      <c r="G43" s="248" t="s">
        <v>15</v>
      </c>
      <c r="H43" s="248" t="s">
        <v>16</v>
      </c>
      <c r="I43" s="248" t="s">
        <v>17</v>
      </c>
      <c r="J43" s="248" t="s">
        <v>1082</v>
      </c>
      <c r="K43" s="248" t="s">
        <v>1054</v>
      </c>
      <c r="L43" s="1226"/>
      <c r="M43" s="250"/>
    </row>
    <row r="44" spans="1:13" ht="5.0999999999999996" customHeight="1">
      <c r="A44" s="251"/>
      <c r="B44" s="251"/>
      <c r="C44" s="251"/>
      <c r="D44" s="251"/>
      <c r="E44" s="251"/>
      <c r="F44" s="251"/>
      <c r="G44" s="251"/>
      <c r="H44" s="251"/>
      <c r="I44" s="251"/>
      <c r="J44" s="251"/>
      <c r="K44" s="251"/>
      <c r="L44" s="251"/>
      <c r="M44" s="251"/>
    </row>
    <row r="45" spans="1:13" ht="35.25" customHeight="1">
      <c r="A45" s="293" t="s">
        <v>1105</v>
      </c>
      <c r="B45" s="259">
        <v>422.93462670000002</v>
      </c>
      <c r="C45" s="260">
        <v>8.3418380957625497E-3</v>
      </c>
      <c r="D45" s="259">
        <v>9456.0122561999997</v>
      </c>
      <c r="E45" s="260">
        <v>8.1005807608399996E-2</v>
      </c>
      <c r="F45" s="261">
        <v>9878.9468828999998</v>
      </c>
      <c r="G45" s="260">
        <v>5.9002411478403897E-2</v>
      </c>
      <c r="H45" s="259">
        <v>1512747.6302871001</v>
      </c>
      <c r="I45" s="260">
        <v>1.19364755956607E-2</v>
      </c>
      <c r="J45" s="259">
        <v>1522626.5771699999</v>
      </c>
      <c r="K45" s="260">
        <v>1.1998574485037701E-2</v>
      </c>
      <c r="L45" s="269" t="s">
        <v>1105</v>
      </c>
      <c r="M45" s="281" t="s">
        <v>1106</v>
      </c>
    </row>
    <row r="46" spans="1:13" s="244" customFormat="1" ht="24" customHeight="1">
      <c r="A46" s="268" t="s">
        <v>1107</v>
      </c>
      <c r="B46" s="253" t="s">
        <v>44</v>
      </c>
      <c r="C46" s="260" t="s">
        <v>44</v>
      </c>
      <c r="D46" s="253" t="s">
        <v>44</v>
      </c>
      <c r="E46" s="260" t="s">
        <v>44</v>
      </c>
      <c r="F46" s="255" t="s">
        <v>44</v>
      </c>
      <c r="G46" s="260" t="s">
        <v>44</v>
      </c>
      <c r="H46" s="259">
        <v>13213.3296111</v>
      </c>
      <c r="I46" s="260">
        <v>1.04261003806949E-4</v>
      </c>
      <c r="J46" s="259">
        <v>13213.3296111</v>
      </c>
      <c r="K46" s="260">
        <v>1.04123441631242E-4</v>
      </c>
      <c r="L46" s="269" t="s">
        <v>1107</v>
      </c>
      <c r="M46" s="281" t="s">
        <v>1107</v>
      </c>
    </row>
    <row r="47" spans="1:13" ht="24" customHeight="1">
      <c r="A47" s="258" t="s">
        <v>1108</v>
      </c>
      <c r="B47" s="259" t="s">
        <v>44</v>
      </c>
      <c r="C47" s="260" t="s">
        <v>44</v>
      </c>
      <c r="D47" s="259" t="s">
        <v>44</v>
      </c>
      <c r="E47" s="260" t="s">
        <v>44</v>
      </c>
      <c r="F47" s="261" t="s">
        <v>44</v>
      </c>
      <c r="G47" s="260" t="s">
        <v>44</v>
      </c>
      <c r="H47" s="259">
        <v>480.55597999999998</v>
      </c>
      <c r="I47" s="260">
        <v>3.7918715671894198E-6</v>
      </c>
      <c r="J47" s="259">
        <v>480.55597999999998</v>
      </c>
      <c r="K47" s="260">
        <v>3.7868685643049302E-6</v>
      </c>
      <c r="L47" s="262" t="s">
        <v>1108</v>
      </c>
      <c r="M47" s="263" t="s">
        <v>1108</v>
      </c>
    </row>
    <row r="48" spans="1:13" ht="30" customHeight="1">
      <c r="A48" s="268" t="s">
        <v>1109</v>
      </c>
      <c r="B48" s="259" t="s">
        <v>44</v>
      </c>
      <c r="C48" s="260" t="s">
        <v>44</v>
      </c>
      <c r="D48" s="259" t="s">
        <v>44</v>
      </c>
      <c r="E48" s="260" t="s">
        <v>44</v>
      </c>
      <c r="F48" s="261" t="s">
        <v>44</v>
      </c>
      <c r="G48" s="260" t="s">
        <v>44</v>
      </c>
      <c r="H48" s="259">
        <v>1675275.5199606</v>
      </c>
      <c r="I48" s="260">
        <v>1.32189169955747E-2</v>
      </c>
      <c r="J48" s="259">
        <v>1675275.5199606</v>
      </c>
      <c r="K48" s="260">
        <v>1.3201475930209801E-2</v>
      </c>
      <c r="L48" s="269" t="s">
        <v>1109</v>
      </c>
      <c r="M48" s="263" t="s">
        <v>1110</v>
      </c>
    </row>
    <row r="49" spans="1:13" s="244" customFormat="1" ht="24" customHeight="1">
      <c r="A49" s="258" t="s">
        <v>1111</v>
      </c>
      <c r="B49" s="259" t="s">
        <v>44</v>
      </c>
      <c r="C49" s="260" t="s">
        <v>44</v>
      </c>
      <c r="D49" s="259" t="s">
        <v>44</v>
      </c>
      <c r="E49" s="260" t="s">
        <v>44</v>
      </c>
      <c r="F49" s="284" t="s">
        <v>44</v>
      </c>
      <c r="G49" s="260" t="s">
        <v>44</v>
      </c>
      <c r="H49" s="259">
        <v>4717.1851729</v>
      </c>
      <c r="I49" s="260">
        <v>3.7221387473499E-5</v>
      </c>
      <c r="J49" s="259">
        <v>4717.1851729</v>
      </c>
      <c r="K49" s="260">
        <v>3.7172277500865402E-5</v>
      </c>
      <c r="L49" s="262" t="s">
        <v>1111</v>
      </c>
      <c r="M49" s="263" t="s">
        <v>1112</v>
      </c>
    </row>
    <row r="50" spans="1:13" ht="24" customHeight="1">
      <c r="A50" s="268" t="s">
        <v>90</v>
      </c>
      <c r="B50" s="259" t="s">
        <v>44</v>
      </c>
      <c r="C50" s="260" t="s">
        <v>44</v>
      </c>
      <c r="D50" s="259" t="s">
        <v>44</v>
      </c>
      <c r="E50" s="260" t="s">
        <v>44</v>
      </c>
      <c r="F50" s="261" t="s">
        <v>44</v>
      </c>
      <c r="G50" s="260" t="s">
        <v>44</v>
      </c>
      <c r="H50" s="259" t="s">
        <v>44</v>
      </c>
      <c r="I50" s="260" t="s">
        <v>44</v>
      </c>
      <c r="J50" s="259" t="s">
        <v>44</v>
      </c>
      <c r="K50" s="260" t="s">
        <v>44</v>
      </c>
      <c r="L50" s="269" t="s">
        <v>90</v>
      </c>
      <c r="M50" s="281" t="s">
        <v>90</v>
      </c>
    </row>
    <row r="51" spans="1:13" s="244" customFormat="1" ht="24" customHeight="1">
      <c r="A51" s="265" t="s">
        <v>1113</v>
      </c>
      <c r="B51" s="253" t="s">
        <v>44</v>
      </c>
      <c r="C51" s="254" t="s">
        <v>44</v>
      </c>
      <c r="D51" s="253">
        <v>6656.9711733000004</v>
      </c>
      <c r="E51" s="254">
        <v>5.7027562095790803E-2</v>
      </c>
      <c r="F51" s="255">
        <v>6656.9711733000004</v>
      </c>
      <c r="G51" s="254">
        <v>3.9759030696561302E-2</v>
      </c>
      <c r="H51" s="253">
        <v>536923.8948447</v>
      </c>
      <c r="I51" s="254">
        <v>4.2366478315517403E-3</v>
      </c>
      <c r="J51" s="253">
        <v>543580.86601799994</v>
      </c>
      <c r="K51" s="254">
        <v>4.2835161341269997E-3</v>
      </c>
      <c r="L51" s="266" t="s">
        <v>1113</v>
      </c>
      <c r="M51" s="267" t="s">
        <v>1113</v>
      </c>
    </row>
    <row r="52" spans="1:13" ht="40.5" customHeight="1">
      <c r="A52" s="268" t="s">
        <v>1114</v>
      </c>
      <c r="B52" s="259" t="s">
        <v>44</v>
      </c>
      <c r="C52" s="260" t="s">
        <v>44</v>
      </c>
      <c r="D52" s="259" t="s">
        <v>44</v>
      </c>
      <c r="E52" s="260" t="s">
        <v>44</v>
      </c>
      <c r="F52" s="261" t="s">
        <v>44</v>
      </c>
      <c r="G52" s="260" t="s">
        <v>44</v>
      </c>
      <c r="H52" s="259">
        <v>315490.479552</v>
      </c>
      <c r="I52" s="260">
        <v>2.4894069139087299E-3</v>
      </c>
      <c r="J52" s="259">
        <v>315490.479552</v>
      </c>
      <c r="K52" s="260">
        <v>2.4861223854772498E-3</v>
      </c>
      <c r="L52" s="269" t="s">
        <v>1114</v>
      </c>
      <c r="M52" s="281" t="s">
        <v>1115</v>
      </c>
    </row>
    <row r="53" spans="1:13" ht="30" customHeight="1">
      <c r="A53" s="268" t="s">
        <v>93</v>
      </c>
      <c r="B53" s="259" t="s">
        <v>44</v>
      </c>
      <c r="C53" s="260" t="s">
        <v>44</v>
      </c>
      <c r="D53" s="259" t="s">
        <v>44</v>
      </c>
      <c r="E53" s="260" t="s">
        <v>44</v>
      </c>
      <c r="F53" s="261" t="s">
        <v>44</v>
      </c>
      <c r="G53" s="260" t="s">
        <v>44</v>
      </c>
      <c r="H53" s="259">
        <v>156962.72413240001</v>
      </c>
      <c r="I53" s="260">
        <v>1.23852894463252E-3</v>
      </c>
      <c r="J53" s="259">
        <v>156962.72413240001</v>
      </c>
      <c r="K53" s="260">
        <v>1.23689482708061E-3</v>
      </c>
      <c r="L53" s="269" t="s">
        <v>93</v>
      </c>
      <c r="M53" s="281" t="s">
        <v>1116</v>
      </c>
    </row>
    <row r="54" spans="1:13" s="244" customFormat="1" ht="24" customHeight="1">
      <c r="A54" s="268" t="s">
        <v>94</v>
      </c>
      <c r="B54" s="253" t="s">
        <v>44</v>
      </c>
      <c r="C54" s="260" t="s">
        <v>44</v>
      </c>
      <c r="D54" s="253">
        <v>6656.9711733000004</v>
      </c>
      <c r="E54" s="260">
        <v>5.7027562095790803E-2</v>
      </c>
      <c r="F54" s="255">
        <v>6656.9711733000004</v>
      </c>
      <c r="G54" s="260">
        <v>3.9759030696561302E-2</v>
      </c>
      <c r="H54" s="259">
        <v>64470.691160299997</v>
      </c>
      <c r="I54" s="260">
        <v>5.08711973010495E-4</v>
      </c>
      <c r="J54" s="259">
        <v>71127.662333600005</v>
      </c>
      <c r="K54" s="260">
        <v>5.60498921569149E-4</v>
      </c>
      <c r="L54" s="269" t="s">
        <v>94</v>
      </c>
      <c r="M54" s="281" t="s">
        <v>94</v>
      </c>
    </row>
    <row r="55" spans="1:13" ht="24" customHeight="1">
      <c r="A55" s="265" t="s">
        <v>95</v>
      </c>
      <c r="B55" s="253">
        <v>3573.0065003999998</v>
      </c>
      <c r="C55" s="254">
        <v>7.0472928580013999E-2</v>
      </c>
      <c r="D55" s="253">
        <v>4250.9342340000003</v>
      </c>
      <c r="E55" s="254">
        <v>3.6416023095738499E-2</v>
      </c>
      <c r="F55" s="255">
        <v>7823.9407344000001</v>
      </c>
      <c r="G55" s="254">
        <v>4.67288037951471E-2</v>
      </c>
      <c r="H55" s="253">
        <v>43276321.6349191</v>
      </c>
      <c r="I55" s="254">
        <v>0.341475832930003</v>
      </c>
      <c r="J55" s="253">
        <v>43284145.575653501</v>
      </c>
      <c r="K55" s="254">
        <v>0.34108694311376703</v>
      </c>
      <c r="L55" s="266" t="s">
        <v>95</v>
      </c>
      <c r="M55" s="267" t="s">
        <v>95</v>
      </c>
    </row>
    <row r="56" spans="1:13" s="244" customFormat="1" ht="30" customHeight="1">
      <c r="A56" s="268" t="s">
        <v>1117</v>
      </c>
      <c r="B56" s="259" t="s">
        <v>44</v>
      </c>
      <c r="C56" s="260" t="s">
        <v>44</v>
      </c>
      <c r="D56" s="259" t="s">
        <v>44</v>
      </c>
      <c r="E56" s="260" t="s">
        <v>44</v>
      </c>
      <c r="F56" s="261" t="s">
        <v>44</v>
      </c>
      <c r="G56" s="260" t="s">
        <v>44</v>
      </c>
      <c r="H56" s="259">
        <v>24897868.758061901</v>
      </c>
      <c r="I56" s="260">
        <v>0.19645894454858001</v>
      </c>
      <c r="J56" s="259">
        <v>24897868.758061901</v>
      </c>
      <c r="K56" s="260">
        <v>0.19619973622655701</v>
      </c>
      <c r="L56" s="269" t="s">
        <v>1117</v>
      </c>
      <c r="M56" s="281" t="s">
        <v>1118</v>
      </c>
    </row>
    <row r="57" spans="1:13" ht="24" customHeight="1">
      <c r="A57" s="268" t="s">
        <v>1119</v>
      </c>
      <c r="B57" s="259">
        <v>106.003626</v>
      </c>
      <c r="C57" s="260">
        <v>2.09078431944756E-3</v>
      </c>
      <c r="D57" s="295" t="s">
        <v>44</v>
      </c>
      <c r="E57" s="260" t="s">
        <v>44</v>
      </c>
      <c r="F57" s="261">
        <v>106.003626</v>
      </c>
      <c r="G57" s="260">
        <v>6.3311096148123197E-4</v>
      </c>
      <c r="H57" s="259" t="s">
        <v>44</v>
      </c>
      <c r="I57" s="260" t="s">
        <v>44</v>
      </c>
      <c r="J57" s="259">
        <v>106.003626</v>
      </c>
      <c r="K57" s="260">
        <v>8.3532786128628901E-7</v>
      </c>
      <c r="L57" s="269" t="s">
        <v>1119</v>
      </c>
      <c r="M57" s="281" t="s">
        <v>1119</v>
      </c>
    </row>
    <row r="58" spans="1:13" ht="24" customHeight="1">
      <c r="A58" s="268" t="s">
        <v>1120</v>
      </c>
      <c r="B58" s="259" t="s">
        <v>44</v>
      </c>
      <c r="C58" s="260" t="s">
        <v>44</v>
      </c>
      <c r="D58" s="259" t="s">
        <v>44</v>
      </c>
      <c r="E58" s="260" t="s">
        <v>44</v>
      </c>
      <c r="F58" s="261" t="s">
        <v>44</v>
      </c>
      <c r="G58" s="260" t="s">
        <v>44</v>
      </c>
      <c r="H58" s="259">
        <v>5300592.2563557997</v>
      </c>
      <c r="I58" s="260">
        <v>4.1824815219529597E-2</v>
      </c>
      <c r="J58" s="259">
        <v>5300592.2563557997</v>
      </c>
      <c r="K58" s="260">
        <v>4.1769631475175699E-2</v>
      </c>
      <c r="L58" s="269" t="s">
        <v>1120</v>
      </c>
      <c r="M58" s="281" t="s">
        <v>1121</v>
      </c>
    </row>
    <row r="59" spans="1:13" ht="18.75" customHeight="1">
      <c r="A59" s="258" t="s">
        <v>1122</v>
      </c>
      <c r="B59" s="259">
        <v>3467.0028744000001</v>
      </c>
      <c r="C59" s="260">
        <v>6.8382144260566394E-2</v>
      </c>
      <c r="D59" s="259">
        <v>4250.9342340000003</v>
      </c>
      <c r="E59" s="260">
        <v>3.6416023095738499E-2</v>
      </c>
      <c r="F59" s="261">
        <v>7717.9371084000004</v>
      </c>
      <c r="G59" s="260">
        <v>4.6095692833665901E-2</v>
      </c>
      <c r="H59" s="259">
        <v>12534184.4676289</v>
      </c>
      <c r="I59" s="260">
        <v>9.8902146011603603E-2</v>
      </c>
      <c r="J59" s="259">
        <v>12541902.404737299</v>
      </c>
      <c r="K59" s="260">
        <v>9.8832473072294494E-2</v>
      </c>
      <c r="L59" s="262" t="s">
        <v>1122</v>
      </c>
      <c r="M59" s="263" t="s">
        <v>1123</v>
      </c>
    </row>
    <row r="60" spans="1:13" ht="24.75" customHeight="1">
      <c r="A60" s="258" t="s">
        <v>1124</v>
      </c>
      <c r="B60" s="259" t="s">
        <v>44</v>
      </c>
      <c r="C60" s="260" t="s">
        <v>44</v>
      </c>
      <c r="D60" s="259" t="s">
        <v>44</v>
      </c>
      <c r="E60" s="260" t="s">
        <v>44</v>
      </c>
      <c r="F60" s="261" t="s">
        <v>44</v>
      </c>
      <c r="G60" s="260" t="s">
        <v>44</v>
      </c>
      <c r="H60" s="259">
        <v>74705.540405299995</v>
      </c>
      <c r="I60" s="260">
        <v>5.8947100101506905E-4</v>
      </c>
      <c r="J60" s="259">
        <v>74705.540405299995</v>
      </c>
      <c r="K60" s="260">
        <v>5.8869325180438295E-4</v>
      </c>
      <c r="L60" s="262" t="s">
        <v>1124</v>
      </c>
      <c r="M60" s="263" t="s">
        <v>1124</v>
      </c>
    </row>
    <row r="61" spans="1:13" ht="18.75" customHeight="1">
      <c r="A61" s="258" t="s">
        <v>1125</v>
      </c>
      <c r="B61" s="259" t="s">
        <v>44</v>
      </c>
      <c r="C61" s="260" t="s">
        <v>44</v>
      </c>
      <c r="D61" s="259" t="s">
        <v>44</v>
      </c>
      <c r="E61" s="260" t="s">
        <v>44</v>
      </c>
      <c r="F61" s="261" t="s">
        <v>44</v>
      </c>
      <c r="G61" s="260" t="s">
        <v>44</v>
      </c>
      <c r="H61" s="259">
        <v>468970.61246719997</v>
      </c>
      <c r="I61" s="260">
        <v>3.7004561492748099E-3</v>
      </c>
      <c r="J61" s="259">
        <v>468970.61246719997</v>
      </c>
      <c r="K61" s="260">
        <v>3.6955737600744601E-3</v>
      </c>
      <c r="L61" s="262" t="s">
        <v>1125</v>
      </c>
      <c r="M61" s="263" t="s">
        <v>1125</v>
      </c>
    </row>
    <row r="62" spans="1:13" ht="24" customHeight="1">
      <c r="A62" s="265" t="s">
        <v>137</v>
      </c>
      <c r="B62" s="253">
        <v>36203.083434699998</v>
      </c>
      <c r="C62" s="254">
        <v>0.71405896210496</v>
      </c>
      <c r="D62" s="253" t="s">
        <v>44</v>
      </c>
      <c r="E62" s="254" t="s">
        <v>44</v>
      </c>
      <c r="F62" s="255">
        <v>36203.083434699998</v>
      </c>
      <c r="G62" s="254">
        <v>0.21622438615381101</v>
      </c>
      <c r="H62" s="253">
        <v>2667014.3942387998</v>
      </c>
      <c r="I62" s="254">
        <v>2.1044324639970202E-2</v>
      </c>
      <c r="J62" s="253">
        <v>2703217.4776734998</v>
      </c>
      <c r="K62" s="254">
        <v>2.13018456011752E-2</v>
      </c>
      <c r="L62" s="266" t="s">
        <v>137</v>
      </c>
      <c r="M62" s="267" t="s">
        <v>1126</v>
      </c>
    </row>
    <row r="63" spans="1:13" ht="24" customHeight="1">
      <c r="A63" s="265" t="s">
        <v>1127</v>
      </c>
      <c r="B63" s="253" t="s">
        <v>44</v>
      </c>
      <c r="C63" s="254" t="s">
        <v>44</v>
      </c>
      <c r="D63" s="253" t="s">
        <v>44</v>
      </c>
      <c r="E63" s="254" t="s">
        <v>44</v>
      </c>
      <c r="F63" s="255" t="s">
        <v>44</v>
      </c>
      <c r="G63" s="254" t="s">
        <v>44</v>
      </c>
      <c r="H63" s="253">
        <v>8430853.2467377</v>
      </c>
      <c r="I63" s="254">
        <v>6.6524430126644704E-2</v>
      </c>
      <c r="J63" s="253">
        <v>8430853.2467377</v>
      </c>
      <c r="K63" s="254">
        <v>6.6436657661276294E-2</v>
      </c>
      <c r="L63" s="266" t="s">
        <v>1127</v>
      </c>
      <c r="M63" s="267" t="s">
        <v>1128</v>
      </c>
    </row>
    <row r="64" spans="1:13" s="244" customFormat="1" ht="24" customHeight="1">
      <c r="A64" s="265" t="s">
        <v>1129</v>
      </c>
      <c r="B64" s="253">
        <v>340.37683729999998</v>
      </c>
      <c r="C64" s="254">
        <v>6.7134925566602003E-3</v>
      </c>
      <c r="D64" s="253" t="s">
        <v>44</v>
      </c>
      <c r="E64" s="254" t="s">
        <v>44</v>
      </c>
      <c r="F64" s="255">
        <v>340.37683729999998</v>
      </c>
      <c r="G64" s="254">
        <v>2.0329144847266202E-3</v>
      </c>
      <c r="H64" s="253">
        <v>163100.7754975</v>
      </c>
      <c r="I64" s="254">
        <v>1.28696180868567E-3</v>
      </c>
      <c r="J64" s="253">
        <v>163441.15233479999</v>
      </c>
      <c r="K64" s="254">
        <v>1.28794602012949E-3</v>
      </c>
      <c r="L64" s="266" t="s">
        <v>1129</v>
      </c>
      <c r="M64" s="267" t="s">
        <v>1129</v>
      </c>
    </row>
    <row r="65" spans="1:13" ht="30" customHeight="1">
      <c r="A65" s="298" t="s">
        <v>1130</v>
      </c>
      <c r="B65" s="299">
        <v>50700.411809099998</v>
      </c>
      <c r="C65" s="307">
        <v>1</v>
      </c>
      <c r="D65" s="299">
        <v>116732.52246199999</v>
      </c>
      <c r="E65" s="307">
        <v>1</v>
      </c>
      <c r="F65" s="299">
        <v>167432.93427110001</v>
      </c>
      <c r="G65" s="307">
        <v>1</v>
      </c>
      <c r="H65" s="299">
        <v>126733190.057962</v>
      </c>
      <c r="I65" s="307">
        <v>1</v>
      </c>
      <c r="J65" s="299">
        <v>126900622.99223299</v>
      </c>
      <c r="K65" s="307">
        <v>1</v>
      </c>
      <c r="L65" s="301" t="s">
        <v>1130</v>
      </c>
      <c r="M65" s="302" t="s">
        <v>1131</v>
      </c>
    </row>
    <row r="66" spans="1:13" ht="12.75">
      <c r="A66" s="303" t="s">
        <v>39</v>
      </c>
    </row>
    <row r="67" spans="1:13" ht="12.75">
      <c r="A67" s="304" t="s">
        <v>1000</v>
      </c>
      <c r="B67" s="305"/>
      <c r="C67" s="305"/>
      <c r="D67" s="305"/>
      <c r="E67" s="305"/>
      <c r="F67" s="305"/>
      <c r="G67" s="305"/>
      <c r="H67" s="305"/>
      <c r="I67" s="305"/>
      <c r="J67" s="305"/>
      <c r="K67" s="305"/>
    </row>
    <row r="68" spans="1:13" ht="15">
      <c r="A68" s="306" t="s">
        <v>1001</v>
      </c>
      <c r="B68" s="305"/>
      <c r="C68" s="305"/>
      <c r="D68" s="305"/>
      <c r="E68" s="305"/>
      <c r="F68" s="305"/>
      <c r="G68" s="305"/>
      <c r="H68" s="305"/>
      <c r="I68" s="305"/>
      <c r="J68" s="305"/>
    </row>
    <row r="72" spans="1:13">
      <c r="B72" s="305"/>
      <c r="C72" s="305"/>
      <c r="D72" s="305"/>
      <c r="E72" s="305"/>
      <c r="F72" s="305"/>
    </row>
    <row r="88" ht="12.75" customHeight="1"/>
    <row r="91" ht="23.25" customHeight="1"/>
    <row r="92" ht="34.5" customHeight="1"/>
    <row r="97" ht="45.75" customHeight="1"/>
    <row r="102" ht="23.25" customHeight="1"/>
    <row r="103" ht="34.5" customHeight="1"/>
    <row r="104" ht="34.5" customHeight="1"/>
    <row r="105" ht="45.75" customHeight="1"/>
    <row r="107" ht="57" customHeight="1"/>
    <row r="109" ht="34.5" customHeight="1"/>
    <row r="113" ht="45.75" customHeight="1"/>
    <row r="114" ht="34.5" customHeight="1"/>
    <row r="115" ht="34.5" customHeight="1"/>
    <row r="116" ht="45.75" customHeight="1"/>
    <row r="117" ht="68.25" customHeight="1"/>
    <row r="118" ht="34.5" customHeight="1"/>
    <row r="119" ht="45.75" customHeight="1"/>
    <row r="120" ht="34.5" customHeight="1"/>
    <row r="121" ht="45.75" customHeight="1"/>
    <row r="122" ht="34.5" customHeight="1"/>
    <row r="123" ht="34.5" customHeight="1"/>
    <row r="124" ht="34.5" customHeight="1"/>
    <row r="125" ht="45.75" customHeight="1"/>
    <row r="126" ht="23.25" customHeight="1"/>
    <row r="127" ht="57" customHeight="1"/>
    <row r="128" ht="23.25" customHeight="1"/>
    <row r="129" ht="23.25" customHeight="1"/>
    <row r="131" ht="34.5" customHeight="1"/>
    <row r="139" ht="12.75" customHeight="1"/>
    <row r="142" ht="34.5" customHeight="1"/>
    <row r="143" ht="23.25" customHeight="1"/>
    <row r="144" ht="57" customHeight="1"/>
    <row r="145" ht="45.75" customHeight="1"/>
    <row r="151" ht="113.25" customHeight="1"/>
    <row r="153" ht="34.5" customHeight="1"/>
    <row r="154" ht="45.75" customHeight="1"/>
    <row r="155" ht="12.75" customHeight="1"/>
  </sheetData>
  <mergeCells count="25">
    <mergeCell ref="M40:M42"/>
    <mergeCell ref="B41:C41"/>
    <mergeCell ref="D41:E41"/>
    <mergeCell ref="F41:G41"/>
    <mergeCell ref="A39:A43"/>
    <mergeCell ref="B39:G39"/>
    <mergeCell ref="H39:K39"/>
    <mergeCell ref="L39:L43"/>
    <mergeCell ref="B40:G40"/>
    <mergeCell ref="H40:I41"/>
    <mergeCell ref="J40:K41"/>
    <mergeCell ref="L6:L10"/>
    <mergeCell ref="B7:G7"/>
    <mergeCell ref="H7:I8"/>
    <mergeCell ref="J7:K8"/>
    <mergeCell ref="M7:M9"/>
    <mergeCell ref="B8:C8"/>
    <mergeCell ref="D8:E8"/>
    <mergeCell ref="F8:G8"/>
    <mergeCell ref="H6:K6"/>
    <mergeCell ref="A2:G2"/>
    <mergeCell ref="A3:G3"/>
    <mergeCell ref="A4:G4"/>
    <mergeCell ref="A6:A10"/>
    <mergeCell ref="B6:G6"/>
  </mergeCells>
  <pageMargins left="0.44" right="0.28999999999999998" top="0.75" bottom="0.7" header="0.5" footer="0.5"/>
  <pageSetup paperSize="9" scale="85" firstPageNumber="252" pageOrder="overThenDown" orientation="portrait" useFirstPageNumber="1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>
  <sheetPr>
    <tabColor rgb="FF92D050"/>
  </sheetPr>
  <dimension ref="A1:M155"/>
  <sheetViews>
    <sheetView view="pageBreakPreview" zoomScale="98" zoomScaleSheetLayoutView="98" workbookViewId="0">
      <selection activeCell="B9" sqref="B9"/>
    </sheetView>
  </sheetViews>
  <sheetFormatPr defaultColWidth="8.85546875" defaultRowHeight="12"/>
  <cols>
    <col min="1" max="1" width="38.5703125" style="241" customWidth="1"/>
    <col min="2" max="2" width="12.85546875" style="241" customWidth="1"/>
    <col min="3" max="3" width="11.42578125" style="241" customWidth="1"/>
    <col min="4" max="4" width="14.7109375" style="241" customWidth="1"/>
    <col min="5" max="5" width="11.42578125" style="241" customWidth="1"/>
    <col min="6" max="6" width="11.7109375" style="241" customWidth="1"/>
    <col min="7" max="7" width="11.85546875" style="241" customWidth="1"/>
    <col min="8" max="8" width="14.85546875" style="241" customWidth="1"/>
    <col min="9" max="9" width="13.42578125" style="241" customWidth="1"/>
    <col min="10" max="10" width="15.5703125" style="241" customWidth="1"/>
    <col min="11" max="11" width="20.5703125" style="241" customWidth="1"/>
    <col min="12" max="12" width="48.42578125" style="241" customWidth="1"/>
    <col min="13" max="13" width="47.85546875" style="241" hidden="1" customWidth="1"/>
    <col min="14" max="250" width="10.28515625" style="241" customWidth="1"/>
    <col min="251" max="251" width="38.5703125" style="241" customWidth="1"/>
    <col min="252" max="252" width="8.7109375" style="241" customWidth="1"/>
    <col min="253" max="253" width="9.85546875" style="241" customWidth="1"/>
    <col min="254" max="254" width="8.85546875" style="241" customWidth="1"/>
    <col min="255" max="255" width="9.85546875" style="241" customWidth="1"/>
    <col min="256" max="16384" width="8.85546875" style="241"/>
  </cols>
  <sheetData>
    <row r="1" spans="1:13" ht="15">
      <c r="L1" s="242" t="s">
        <v>1146</v>
      </c>
    </row>
    <row r="2" spans="1:13" ht="15" customHeight="1">
      <c r="A2" s="1223" t="s">
        <v>1147</v>
      </c>
      <c r="B2" s="1223"/>
      <c r="C2" s="1223"/>
      <c r="D2" s="1223"/>
      <c r="E2" s="1223"/>
      <c r="F2" s="1223"/>
      <c r="G2" s="1223"/>
      <c r="H2" s="243"/>
      <c r="I2" s="244"/>
      <c r="J2" s="244"/>
      <c r="K2" s="244"/>
      <c r="M2" s="244"/>
    </row>
    <row r="3" spans="1:13" ht="15" customHeight="1">
      <c r="A3" s="1223" t="s">
        <v>1148</v>
      </c>
      <c r="B3" s="1223"/>
      <c r="C3" s="1223"/>
      <c r="D3" s="1223"/>
      <c r="E3" s="1223"/>
      <c r="F3" s="1223"/>
      <c r="G3" s="1223"/>
      <c r="H3" s="243"/>
      <c r="I3" s="244"/>
      <c r="J3" s="244"/>
      <c r="K3" s="244"/>
      <c r="L3" s="244"/>
    </row>
    <row r="4" spans="1:13" ht="15" customHeight="1">
      <c r="A4" s="1223" t="s">
        <v>3</v>
      </c>
      <c r="B4" s="1223"/>
      <c r="C4" s="1223"/>
      <c r="D4" s="1223"/>
      <c r="E4" s="1223"/>
      <c r="F4" s="1223"/>
      <c r="G4" s="1223"/>
      <c r="H4" s="245"/>
      <c r="I4" s="246"/>
      <c r="J4" s="246"/>
      <c r="K4" s="246"/>
      <c r="L4" s="246"/>
    </row>
    <row r="5" spans="1:13" ht="15" customHeight="1">
      <c r="L5" s="247" t="s">
        <v>54</v>
      </c>
    </row>
    <row r="6" spans="1:13" ht="15" customHeight="1">
      <c r="A6" s="1224" t="s">
        <v>1074</v>
      </c>
      <c r="B6" s="1227" t="s">
        <v>1075</v>
      </c>
      <c r="C6" s="1228"/>
      <c r="D6" s="1228"/>
      <c r="E6" s="1228"/>
      <c r="F6" s="1228"/>
      <c r="G6" s="1228"/>
      <c r="H6" s="1232" t="s">
        <v>1104</v>
      </c>
      <c r="I6" s="1232"/>
      <c r="J6" s="1232"/>
      <c r="K6" s="1233"/>
      <c r="L6" s="1224" t="s">
        <v>1074</v>
      </c>
    </row>
    <row r="7" spans="1:13" ht="20.100000000000001" customHeight="1">
      <c r="A7" s="1225"/>
      <c r="B7" s="1229" t="s">
        <v>1077</v>
      </c>
      <c r="C7" s="1229"/>
      <c r="D7" s="1229"/>
      <c r="E7" s="1229"/>
      <c r="F7" s="1229"/>
      <c r="G7" s="1229"/>
      <c r="H7" s="1229" t="s">
        <v>1078</v>
      </c>
      <c r="I7" s="1229"/>
      <c r="J7" s="1229" t="s">
        <v>1045</v>
      </c>
      <c r="K7" s="1229"/>
      <c r="L7" s="1225"/>
      <c r="M7" s="1230" t="s">
        <v>1074</v>
      </c>
    </row>
    <row r="8" spans="1:13" ht="20.100000000000001" customHeight="1">
      <c r="A8" s="1225"/>
      <c r="B8" s="1229" t="s">
        <v>1079</v>
      </c>
      <c r="C8" s="1229"/>
      <c r="D8" s="1229" t="s">
        <v>1080</v>
      </c>
      <c r="E8" s="1229"/>
      <c r="F8" s="1229" t="s">
        <v>205</v>
      </c>
      <c r="G8" s="1229"/>
      <c r="H8" s="1229"/>
      <c r="I8" s="1229"/>
      <c r="J8" s="1229"/>
      <c r="K8" s="1229"/>
      <c r="L8" s="1225"/>
      <c r="M8" s="1231"/>
    </row>
    <row r="9" spans="1:13" ht="50.1" customHeight="1">
      <c r="A9" s="1225"/>
      <c r="B9" s="248" t="s">
        <v>7</v>
      </c>
      <c r="C9" s="249" t="s">
        <v>8</v>
      </c>
      <c r="D9" s="248" t="s">
        <v>7</v>
      </c>
      <c r="E9" s="249" t="s">
        <v>8</v>
      </c>
      <c r="F9" s="248" t="s">
        <v>7</v>
      </c>
      <c r="G9" s="249" t="s">
        <v>8</v>
      </c>
      <c r="H9" s="248" t="s">
        <v>7</v>
      </c>
      <c r="I9" s="249" t="s">
        <v>8</v>
      </c>
      <c r="J9" s="248" t="s">
        <v>7</v>
      </c>
      <c r="K9" s="249" t="s">
        <v>8</v>
      </c>
      <c r="L9" s="1225"/>
      <c r="M9" s="1231"/>
    </row>
    <row r="10" spans="1:13" ht="20.100000000000001" customHeight="1">
      <c r="A10" s="1226"/>
      <c r="B10" s="248" t="s">
        <v>10</v>
      </c>
      <c r="C10" s="248" t="s">
        <v>11</v>
      </c>
      <c r="D10" s="248" t="s">
        <v>12</v>
      </c>
      <c r="E10" s="248" t="s">
        <v>13</v>
      </c>
      <c r="F10" s="248" t="s">
        <v>1081</v>
      </c>
      <c r="G10" s="248" t="s">
        <v>15</v>
      </c>
      <c r="H10" s="248" t="s">
        <v>16</v>
      </c>
      <c r="I10" s="248" t="s">
        <v>17</v>
      </c>
      <c r="J10" s="248" t="s">
        <v>1082</v>
      </c>
      <c r="K10" s="248" t="s">
        <v>1054</v>
      </c>
      <c r="L10" s="1226"/>
      <c r="M10" s="250"/>
    </row>
    <row r="11" spans="1:13" ht="5.0999999999999996" customHeight="1">
      <c r="A11" s="251"/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</row>
    <row r="12" spans="1:13" s="244" customFormat="1" ht="24" customHeight="1">
      <c r="A12" s="252" t="s">
        <v>1083</v>
      </c>
      <c r="B12" s="253" t="s">
        <v>44</v>
      </c>
      <c r="C12" s="254" t="s">
        <v>44</v>
      </c>
      <c r="D12" s="253" t="s">
        <v>44</v>
      </c>
      <c r="E12" s="254" t="s">
        <v>44</v>
      </c>
      <c r="F12" s="255" t="s">
        <v>44</v>
      </c>
      <c r="G12" s="254" t="s">
        <v>44</v>
      </c>
      <c r="H12" s="253">
        <v>994348.08914589998</v>
      </c>
      <c r="I12" s="254">
        <v>2.1655663140308201E-2</v>
      </c>
      <c r="J12" s="253">
        <v>994348.08914589998</v>
      </c>
      <c r="K12" s="254">
        <v>2.16552181719308E-2</v>
      </c>
      <c r="L12" s="256" t="s">
        <v>1083</v>
      </c>
      <c r="M12" s="257" t="s">
        <v>1083</v>
      </c>
    </row>
    <row r="13" spans="1:13" ht="24" customHeight="1">
      <c r="A13" s="258" t="s">
        <v>61</v>
      </c>
      <c r="B13" s="259" t="s">
        <v>44</v>
      </c>
      <c r="C13" s="260" t="s">
        <v>44</v>
      </c>
      <c r="D13" s="259" t="s">
        <v>44</v>
      </c>
      <c r="E13" s="260" t="s">
        <v>44</v>
      </c>
      <c r="F13" s="261" t="s">
        <v>44</v>
      </c>
      <c r="G13" s="260" t="s">
        <v>44</v>
      </c>
      <c r="H13" s="259">
        <v>872513.75125860004</v>
      </c>
      <c r="I13" s="260">
        <v>1.9002262978925901E-2</v>
      </c>
      <c r="J13" s="259">
        <v>872513.75125860004</v>
      </c>
      <c r="K13" s="260">
        <v>1.9001872531121601E-2</v>
      </c>
      <c r="L13" s="262" t="s">
        <v>61</v>
      </c>
      <c r="M13" s="263" t="s">
        <v>61</v>
      </c>
    </row>
    <row r="14" spans="1:13" ht="24" customHeight="1">
      <c r="A14" s="258" t="s">
        <v>69</v>
      </c>
      <c r="B14" s="259" t="s">
        <v>44</v>
      </c>
      <c r="C14" s="260" t="s">
        <v>44</v>
      </c>
      <c r="D14" s="259" t="s">
        <v>44</v>
      </c>
      <c r="E14" s="260" t="s">
        <v>44</v>
      </c>
      <c r="F14" s="261" t="s">
        <v>44</v>
      </c>
      <c r="G14" s="264" t="s">
        <v>44</v>
      </c>
      <c r="H14" s="259">
        <v>121378.4355389</v>
      </c>
      <c r="I14" s="260">
        <v>2.6434711759599399E-3</v>
      </c>
      <c r="J14" s="259">
        <v>121378.4355389</v>
      </c>
      <c r="K14" s="260">
        <v>2.6434168594020799E-3</v>
      </c>
      <c r="L14" s="262" t="s">
        <v>69</v>
      </c>
      <c r="M14" s="263" t="s">
        <v>69</v>
      </c>
    </row>
    <row r="15" spans="1:13" ht="24" customHeight="1">
      <c r="A15" s="258" t="s">
        <v>1084</v>
      </c>
      <c r="B15" s="259" t="s">
        <v>44</v>
      </c>
      <c r="C15" s="260" t="s">
        <v>44</v>
      </c>
      <c r="D15" s="259" t="s">
        <v>44</v>
      </c>
      <c r="E15" s="260" t="s">
        <v>44</v>
      </c>
      <c r="F15" s="261" t="s">
        <v>44</v>
      </c>
      <c r="G15" s="264" t="s">
        <v>44</v>
      </c>
      <c r="H15" s="259">
        <v>455.90234839999999</v>
      </c>
      <c r="I15" s="260">
        <v>9.9289854223043406E-6</v>
      </c>
      <c r="J15" s="259">
        <v>455.90234839999999</v>
      </c>
      <c r="K15" s="260">
        <v>9.9287814071003807E-6</v>
      </c>
      <c r="L15" s="262" t="s">
        <v>1084</v>
      </c>
      <c r="M15" s="263" t="s">
        <v>1084</v>
      </c>
    </row>
    <row r="16" spans="1:13" s="244" customFormat="1" ht="24" customHeight="1">
      <c r="A16" s="265" t="s">
        <v>1085</v>
      </c>
      <c r="B16" s="253" t="s">
        <v>44</v>
      </c>
      <c r="C16" s="254" t="s">
        <v>44</v>
      </c>
      <c r="D16" s="253" t="s">
        <v>44</v>
      </c>
      <c r="E16" s="254" t="s">
        <v>44</v>
      </c>
      <c r="F16" s="255" t="s">
        <v>44</v>
      </c>
      <c r="G16" s="254" t="s">
        <v>44</v>
      </c>
      <c r="H16" s="253">
        <v>18692415.125410501</v>
      </c>
      <c r="I16" s="254">
        <v>0.40709752415011202</v>
      </c>
      <c r="J16" s="253">
        <v>18692415.125410501</v>
      </c>
      <c r="K16" s="254">
        <v>0.40708915933931999</v>
      </c>
      <c r="L16" s="266" t="s">
        <v>1085</v>
      </c>
      <c r="M16" s="267" t="s">
        <v>1085</v>
      </c>
    </row>
    <row r="17" spans="1:13" ht="30" customHeight="1">
      <c r="A17" s="268" t="s">
        <v>1086</v>
      </c>
      <c r="B17" s="253" t="s">
        <v>44</v>
      </c>
      <c r="C17" s="260" t="s">
        <v>44</v>
      </c>
      <c r="D17" s="253" t="s">
        <v>44</v>
      </c>
      <c r="E17" s="260" t="s">
        <v>44</v>
      </c>
      <c r="F17" s="255" t="s">
        <v>44</v>
      </c>
      <c r="G17" s="254" t="s">
        <v>44</v>
      </c>
      <c r="H17" s="253">
        <v>7915115.5760241002</v>
      </c>
      <c r="I17" s="254">
        <v>0.17238136071465199</v>
      </c>
      <c r="J17" s="253">
        <v>7915115.5760241002</v>
      </c>
      <c r="K17" s="254">
        <v>0.17237781871947599</v>
      </c>
      <c r="L17" s="269" t="s">
        <v>1086</v>
      </c>
      <c r="M17" s="263" t="s">
        <v>1087</v>
      </c>
    </row>
    <row r="18" spans="1:13" ht="24" customHeight="1">
      <c r="A18" s="270" t="s">
        <v>1088</v>
      </c>
      <c r="B18" s="259" t="s">
        <v>44</v>
      </c>
      <c r="C18" s="260" t="s">
        <v>44</v>
      </c>
      <c r="D18" s="259" t="s">
        <v>44</v>
      </c>
      <c r="E18" s="260" t="s">
        <v>44</v>
      </c>
      <c r="F18" s="261" t="s">
        <v>44</v>
      </c>
      <c r="G18" s="260" t="s">
        <v>44</v>
      </c>
      <c r="H18" s="259">
        <v>5297151.0510302</v>
      </c>
      <c r="I18" s="260">
        <v>0.115365353457835</v>
      </c>
      <c r="J18" s="259">
        <v>5297151.0510302</v>
      </c>
      <c r="K18" s="260">
        <v>0.115362982995485</v>
      </c>
      <c r="L18" s="271" t="s">
        <v>1088</v>
      </c>
      <c r="M18" s="272" t="s">
        <v>1088</v>
      </c>
    </row>
    <row r="19" spans="1:13" ht="24" customHeight="1">
      <c r="A19" s="270" t="s">
        <v>74</v>
      </c>
      <c r="B19" s="259" t="s">
        <v>44</v>
      </c>
      <c r="C19" s="273" t="s">
        <v>44</v>
      </c>
      <c r="D19" s="259" t="s">
        <v>44</v>
      </c>
      <c r="E19" s="273" t="s">
        <v>44</v>
      </c>
      <c r="F19" s="261" t="s">
        <v>44</v>
      </c>
      <c r="G19" s="260" t="s">
        <v>44</v>
      </c>
      <c r="H19" s="259">
        <v>1572289.6659782999</v>
      </c>
      <c r="I19" s="260">
        <v>3.4242510984921003E-2</v>
      </c>
      <c r="J19" s="259">
        <v>1572289.6659782999</v>
      </c>
      <c r="K19" s="260">
        <v>3.4241807389078602E-2</v>
      </c>
      <c r="L19" s="271" t="s">
        <v>74</v>
      </c>
      <c r="M19" s="272" t="s">
        <v>74</v>
      </c>
    </row>
    <row r="20" spans="1:13" ht="24" customHeight="1">
      <c r="A20" s="270" t="s">
        <v>1089</v>
      </c>
      <c r="B20" s="259" t="s">
        <v>44</v>
      </c>
      <c r="C20" s="259" t="s">
        <v>44</v>
      </c>
      <c r="D20" s="259" t="s">
        <v>44</v>
      </c>
      <c r="E20" s="259" t="s">
        <v>44</v>
      </c>
      <c r="F20" s="261" t="s">
        <v>44</v>
      </c>
      <c r="G20" s="259" t="s">
        <v>44</v>
      </c>
      <c r="H20" s="259">
        <v>3144.9919448999999</v>
      </c>
      <c r="I20" s="260">
        <v>6.8494008165930794E-5</v>
      </c>
      <c r="J20" s="259">
        <v>3144.9919448999999</v>
      </c>
      <c r="K20" s="260">
        <v>6.8492600789602699E-5</v>
      </c>
      <c r="L20" s="271" t="s">
        <v>1089</v>
      </c>
      <c r="M20" s="272" t="s">
        <v>1089</v>
      </c>
    </row>
    <row r="21" spans="1:13" ht="24" customHeight="1">
      <c r="A21" s="270" t="s">
        <v>1090</v>
      </c>
      <c r="B21" s="259" t="s">
        <v>44</v>
      </c>
      <c r="C21" s="273" t="s">
        <v>44</v>
      </c>
      <c r="D21" s="259" t="s">
        <v>44</v>
      </c>
      <c r="E21" s="273" t="s">
        <v>44</v>
      </c>
      <c r="F21" s="261" t="s">
        <v>44</v>
      </c>
      <c r="G21" s="260" t="s">
        <v>44</v>
      </c>
      <c r="H21" s="259">
        <v>1042529.8670707</v>
      </c>
      <c r="I21" s="260">
        <v>2.2705002263730099E-2</v>
      </c>
      <c r="J21" s="259">
        <v>1042529.8670707</v>
      </c>
      <c r="K21" s="260">
        <v>2.2704535734123E-2</v>
      </c>
      <c r="L21" s="271" t="s">
        <v>1090</v>
      </c>
      <c r="M21" s="272" t="s">
        <v>1090</v>
      </c>
    </row>
    <row r="22" spans="1:13" s="244" customFormat="1" ht="36.75" customHeight="1">
      <c r="A22" s="268" t="s">
        <v>1091</v>
      </c>
      <c r="B22" s="253" t="s">
        <v>44</v>
      </c>
      <c r="C22" s="280" t="s">
        <v>44</v>
      </c>
      <c r="D22" s="253" t="s">
        <v>44</v>
      </c>
      <c r="E22" s="280" t="s">
        <v>44</v>
      </c>
      <c r="F22" s="255" t="s">
        <v>44</v>
      </c>
      <c r="G22" s="254" t="s">
        <v>44</v>
      </c>
      <c r="H22" s="253">
        <v>10777299.549386401</v>
      </c>
      <c r="I22" s="254">
        <v>0.23471616343546101</v>
      </c>
      <c r="J22" s="253">
        <v>10777299.549386401</v>
      </c>
      <c r="K22" s="254">
        <v>0.234711340619844</v>
      </c>
      <c r="L22" s="269" t="s">
        <v>1091</v>
      </c>
      <c r="M22" s="281" t="s">
        <v>1092</v>
      </c>
    </row>
    <row r="23" spans="1:13" ht="24" customHeight="1">
      <c r="A23" s="270" t="s">
        <v>1088</v>
      </c>
      <c r="B23" s="259" t="s">
        <v>44</v>
      </c>
      <c r="C23" s="283" t="s">
        <v>44</v>
      </c>
      <c r="D23" s="259" t="s">
        <v>44</v>
      </c>
      <c r="E23" s="283" t="s">
        <v>44</v>
      </c>
      <c r="F23" s="284" t="s">
        <v>44</v>
      </c>
      <c r="G23" s="260" t="s">
        <v>44</v>
      </c>
      <c r="H23" s="285">
        <v>7877047.2035053</v>
      </c>
      <c r="I23" s="260">
        <v>0.17155227896695599</v>
      </c>
      <c r="J23" s="285">
        <v>7877047.2035053</v>
      </c>
      <c r="K23" s="260">
        <v>0.171548754007286</v>
      </c>
      <c r="L23" s="271" t="s">
        <v>1088</v>
      </c>
      <c r="M23" s="272" t="s">
        <v>1088</v>
      </c>
    </row>
    <row r="24" spans="1:13" ht="24" customHeight="1">
      <c r="A24" s="270" t="s">
        <v>74</v>
      </c>
      <c r="B24" s="259" t="s">
        <v>44</v>
      </c>
      <c r="C24" s="273" t="s">
        <v>44</v>
      </c>
      <c r="D24" s="259" t="s">
        <v>44</v>
      </c>
      <c r="E24" s="273" t="s">
        <v>44</v>
      </c>
      <c r="F24" s="284" t="s">
        <v>44</v>
      </c>
      <c r="G24" s="260" t="s">
        <v>44</v>
      </c>
      <c r="H24" s="285">
        <v>1730162.2854120999</v>
      </c>
      <c r="I24" s="260">
        <v>3.7680780040652902E-2</v>
      </c>
      <c r="J24" s="285">
        <v>1730162.2854120999</v>
      </c>
      <c r="K24" s="260">
        <v>3.7680005797193099E-2</v>
      </c>
      <c r="L24" s="271" t="s">
        <v>74</v>
      </c>
      <c r="M24" s="272" t="s">
        <v>74</v>
      </c>
    </row>
    <row r="25" spans="1:13" ht="24" customHeight="1">
      <c r="A25" s="270" t="s">
        <v>1089</v>
      </c>
      <c r="B25" s="259" t="s">
        <v>44</v>
      </c>
      <c r="C25" s="259" t="s">
        <v>44</v>
      </c>
      <c r="D25" s="259" t="s">
        <v>44</v>
      </c>
      <c r="E25" s="259" t="s">
        <v>44</v>
      </c>
      <c r="F25" s="255" t="s">
        <v>44</v>
      </c>
      <c r="G25" s="253" t="s">
        <v>44</v>
      </c>
      <c r="H25" s="285">
        <v>5250.4793014999996</v>
      </c>
      <c r="I25" s="260">
        <v>1.1434890087244E-4</v>
      </c>
      <c r="J25" s="285">
        <v>5250.4793014999996</v>
      </c>
      <c r="K25" s="260">
        <v>1.14346551295586E-4</v>
      </c>
      <c r="L25" s="271" t="s">
        <v>1089</v>
      </c>
      <c r="M25" s="272" t="s">
        <v>1089</v>
      </c>
    </row>
    <row r="26" spans="1:13" ht="24" customHeight="1">
      <c r="A26" s="270" t="s">
        <v>1090</v>
      </c>
      <c r="B26" s="259" t="s">
        <v>44</v>
      </c>
      <c r="C26" s="273" t="s">
        <v>44</v>
      </c>
      <c r="D26" s="259" t="s">
        <v>44</v>
      </c>
      <c r="E26" s="273" t="s">
        <v>44</v>
      </c>
      <c r="F26" s="261" t="s">
        <v>44</v>
      </c>
      <c r="G26" s="273" t="s">
        <v>44</v>
      </c>
      <c r="H26" s="285">
        <v>1164839.5811675</v>
      </c>
      <c r="I26" s="260">
        <v>2.5368755526978998E-2</v>
      </c>
      <c r="J26" s="285">
        <v>1164839.5811675</v>
      </c>
      <c r="K26" s="260">
        <v>2.53682342640691E-2</v>
      </c>
      <c r="L26" s="271" t="s">
        <v>1090</v>
      </c>
      <c r="M26" s="272" t="s">
        <v>1090</v>
      </c>
    </row>
    <row r="27" spans="1:13" s="244" customFormat="1" ht="24" customHeight="1">
      <c r="A27" s="265" t="s">
        <v>1093</v>
      </c>
      <c r="B27" s="253" t="s">
        <v>44</v>
      </c>
      <c r="C27" s="254" t="s">
        <v>44</v>
      </c>
      <c r="D27" s="253" t="s">
        <v>44</v>
      </c>
      <c r="E27" s="254" t="s">
        <v>44</v>
      </c>
      <c r="F27" s="255" t="s">
        <v>44</v>
      </c>
      <c r="G27" s="254" t="s">
        <v>44</v>
      </c>
      <c r="H27" s="253">
        <v>3389154.4017854002</v>
      </c>
      <c r="I27" s="254">
        <v>7.3811562426393099E-2</v>
      </c>
      <c r="J27" s="253">
        <v>3389154.4017854002</v>
      </c>
      <c r="K27" s="254">
        <v>7.3810045787952902E-2</v>
      </c>
      <c r="L27" s="266" t="s">
        <v>1093</v>
      </c>
      <c r="M27" s="267" t="s">
        <v>1093</v>
      </c>
    </row>
    <row r="28" spans="1:13" ht="30" customHeight="1">
      <c r="A28" s="268" t="s">
        <v>1094</v>
      </c>
      <c r="B28" s="259" t="s">
        <v>44</v>
      </c>
      <c r="C28" s="260" t="s">
        <v>44</v>
      </c>
      <c r="D28" s="259" t="s">
        <v>44</v>
      </c>
      <c r="E28" s="260" t="s">
        <v>44</v>
      </c>
      <c r="F28" s="261" t="s">
        <v>44</v>
      </c>
      <c r="G28" s="260" t="s">
        <v>44</v>
      </c>
      <c r="H28" s="259">
        <v>1399231.9377007999</v>
      </c>
      <c r="I28" s="260">
        <v>3.0473529168278099E-2</v>
      </c>
      <c r="J28" s="259">
        <v>1399231.9377007999</v>
      </c>
      <c r="K28" s="260">
        <v>3.0472903015352701E-2</v>
      </c>
      <c r="L28" s="269" t="s">
        <v>1094</v>
      </c>
      <c r="M28" s="263" t="s">
        <v>1095</v>
      </c>
    </row>
    <row r="29" spans="1:13" ht="30" customHeight="1">
      <c r="A29" s="268" t="s">
        <v>1096</v>
      </c>
      <c r="B29" s="259" t="s">
        <v>44</v>
      </c>
      <c r="C29" s="260" t="s">
        <v>44</v>
      </c>
      <c r="D29" s="259" t="s">
        <v>44</v>
      </c>
      <c r="E29" s="260" t="s">
        <v>44</v>
      </c>
      <c r="F29" s="261" t="s">
        <v>44</v>
      </c>
      <c r="G29" s="260" t="s">
        <v>44</v>
      </c>
      <c r="H29" s="259">
        <v>719380.40955470002</v>
      </c>
      <c r="I29" s="260">
        <v>1.5667209490425899E-2</v>
      </c>
      <c r="J29" s="259">
        <v>719380.40955470002</v>
      </c>
      <c r="K29" s="260">
        <v>1.5666887569423499E-2</v>
      </c>
      <c r="L29" s="269" t="s">
        <v>1096</v>
      </c>
      <c r="M29" s="263" t="s">
        <v>1097</v>
      </c>
    </row>
    <row r="30" spans="1:13" ht="30" customHeight="1">
      <c r="A30" s="268" t="s">
        <v>1098</v>
      </c>
      <c r="B30" s="259" t="s">
        <v>44</v>
      </c>
      <c r="C30" s="260" t="s">
        <v>44</v>
      </c>
      <c r="D30" s="259" t="s">
        <v>44</v>
      </c>
      <c r="E30" s="260" t="s">
        <v>44</v>
      </c>
      <c r="F30" s="261" t="s">
        <v>44</v>
      </c>
      <c r="G30" s="260" t="s">
        <v>44</v>
      </c>
      <c r="H30" s="259">
        <v>102480.9467326</v>
      </c>
      <c r="I30" s="260">
        <v>2.2319074024140999E-3</v>
      </c>
      <c r="J30" s="259">
        <v>102480.9467326</v>
      </c>
      <c r="K30" s="260">
        <v>2.2318615424370201E-3</v>
      </c>
      <c r="L30" s="269" t="s">
        <v>1098</v>
      </c>
      <c r="M30" s="263" t="s">
        <v>1099</v>
      </c>
    </row>
    <row r="31" spans="1:13" ht="30" customHeight="1">
      <c r="A31" s="268" t="s">
        <v>1100</v>
      </c>
      <c r="B31" s="259" t="s">
        <v>44</v>
      </c>
      <c r="C31" s="260" t="s">
        <v>44</v>
      </c>
      <c r="D31" s="259" t="s">
        <v>44</v>
      </c>
      <c r="E31" s="260" t="s">
        <v>44</v>
      </c>
      <c r="F31" s="261" t="s">
        <v>44</v>
      </c>
      <c r="G31" s="260" t="s">
        <v>44</v>
      </c>
      <c r="H31" s="259">
        <v>279532.92106089997</v>
      </c>
      <c r="I31" s="260">
        <v>6.0878789240907203E-3</v>
      </c>
      <c r="J31" s="259">
        <v>279532.92106089997</v>
      </c>
      <c r="K31" s="260">
        <v>6.0877538337811296E-3</v>
      </c>
      <c r="L31" s="269" t="s">
        <v>1100</v>
      </c>
      <c r="M31" s="281" t="s">
        <v>1101</v>
      </c>
    </row>
    <row r="32" spans="1:13" ht="30" customHeight="1">
      <c r="A32" s="268" t="s">
        <v>84</v>
      </c>
      <c r="B32" s="259" t="s">
        <v>44</v>
      </c>
      <c r="C32" s="260" t="s">
        <v>44</v>
      </c>
      <c r="D32" s="259" t="s">
        <v>44</v>
      </c>
      <c r="E32" s="260" t="s">
        <v>44</v>
      </c>
      <c r="F32" s="261" t="s">
        <v>44</v>
      </c>
      <c r="G32" s="260" t="s">
        <v>44</v>
      </c>
      <c r="H32" s="259">
        <v>124131.4789475</v>
      </c>
      <c r="I32" s="260">
        <v>2.7034290330907301E-3</v>
      </c>
      <c r="J32" s="259">
        <v>124131.4789475</v>
      </c>
      <c r="K32" s="260">
        <v>2.7033734845525702E-3</v>
      </c>
      <c r="L32" s="269" t="s">
        <v>84</v>
      </c>
      <c r="M32" s="263" t="s">
        <v>1102</v>
      </c>
    </row>
    <row r="33" spans="1:13" ht="5.0999999999999996" customHeight="1">
      <c r="A33" s="286"/>
      <c r="B33" s="287"/>
      <c r="C33" s="288"/>
      <c r="D33" s="287"/>
      <c r="E33" s="288"/>
      <c r="F33" s="287"/>
      <c r="G33" s="288"/>
      <c r="H33" s="287"/>
      <c r="I33" s="289"/>
      <c r="J33" s="287"/>
      <c r="K33" s="289"/>
      <c r="L33" s="290"/>
      <c r="M33" s="263"/>
    </row>
    <row r="34" spans="1:13" ht="15">
      <c r="G34" s="242" t="s">
        <v>1146</v>
      </c>
      <c r="L34" s="242" t="s">
        <v>1149</v>
      </c>
    </row>
    <row r="35" spans="1:13" ht="15" customHeight="1">
      <c r="B35" s="244"/>
      <c r="C35" s="244"/>
      <c r="D35" s="244"/>
      <c r="E35" s="244"/>
      <c r="F35" s="244"/>
      <c r="G35" s="291"/>
      <c r="H35" s="243"/>
      <c r="I35" s="244"/>
      <c r="J35" s="244"/>
      <c r="K35" s="244"/>
      <c r="M35" s="244"/>
    </row>
    <row r="36" spans="1:13" ht="15" customHeight="1">
      <c r="B36" s="244"/>
      <c r="C36" s="244"/>
      <c r="D36" s="244"/>
      <c r="E36" s="244"/>
      <c r="F36" s="244"/>
      <c r="G36" s="291"/>
      <c r="H36" s="243"/>
      <c r="I36" s="244"/>
      <c r="J36" s="244"/>
      <c r="K36" s="244"/>
      <c r="L36" s="244"/>
    </row>
    <row r="37" spans="1:13" ht="15" customHeight="1">
      <c r="B37" s="244"/>
      <c r="C37" s="244"/>
      <c r="D37" s="244"/>
      <c r="E37" s="244"/>
      <c r="F37" s="244"/>
      <c r="G37" s="291"/>
      <c r="H37" s="245"/>
      <c r="I37" s="246"/>
      <c r="J37" s="246"/>
      <c r="K37" s="246"/>
    </row>
    <row r="38" spans="1:13" ht="12" customHeight="1">
      <c r="B38" s="244"/>
      <c r="C38" s="244"/>
      <c r="D38" s="244"/>
      <c r="E38" s="244"/>
      <c r="F38" s="244"/>
      <c r="G38" s="291"/>
      <c r="H38" s="292"/>
      <c r="I38" s="246"/>
      <c r="J38" s="246"/>
      <c r="K38" s="246"/>
      <c r="L38" s="247" t="s">
        <v>54</v>
      </c>
    </row>
    <row r="39" spans="1:13" ht="15" customHeight="1">
      <c r="A39" s="1224" t="s">
        <v>1074</v>
      </c>
      <c r="B39" s="1227" t="s">
        <v>1075</v>
      </c>
      <c r="C39" s="1228"/>
      <c r="D39" s="1228"/>
      <c r="E39" s="1228"/>
      <c r="F39" s="1228"/>
      <c r="G39" s="1228"/>
      <c r="H39" s="1232" t="s">
        <v>1104</v>
      </c>
      <c r="I39" s="1232"/>
      <c r="J39" s="1232"/>
      <c r="K39" s="1233"/>
      <c r="L39" s="1224" t="s">
        <v>1074</v>
      </c>
    </row>
    <row r="40" spans="1:13" ht="20.100000000000001" customHeight="1">
      <c r="A40" s="1225"/>
      <c r="B40" s="1229" t="s">
        <v>1077</v>
      </c>
      <c r="C40" s="1229"/>
      <c r="D40" s="1229"/>
      <c r="E40" s="1229"/>
      <c r="F40" s="1229"/>
      <c r="G40" s="1229"/>
      <c r="H40" s="1229" t="s">
        <v>1078</v>
      </c>
      <c r="I40" s="1229"/>
      <c r="J40" s="1229" t="s">
        <v>1045</v>
      </c>
      <c r="K40" s="1229"/>
      <c r="L40" s="1225"/>
      <c r="M40" s="1230" t="s">
        <v>1074</v>
      </c>
    </row>
    <row r="41" spans="1:13" ht="20.100000000000001" customHeight="1">
      <c r="A41" s="1225"/>
      <c r="B41" s="1229" t="s">
        <v>1079</v>
      </c>
      <c r="C41" s="1229"/>
      <c r="D41" s="1229" t="s">
        <v>1080</v>
      </c>
      <c r="E41" s="1229"/>
      <c r="F41" s="1229" t="s">
        <v>205</v>
      </c>
      <c r="G41" s="1229"/>
      <c r="H41" s="1229"/>
      <c r="I41" s="1229"/>
      <c r="J41" s="1229"/>
      <c r="K41" s="1229"/>
      <c r="L41" s="1225"/>
      <c r="M41" s="1231"/>
    </row>
    <row r="42" spans="1:13" ht="50.1" customHeight="1">
      <c r="A42" s="1225"/>
      <c r="B42" s="248" t="s">
        <v>7</v>
      </c>
      <c r="C42" s="249" t="s">
        <v>8</v>
      </c>
      <c r="D42" s="248" t="s">
        <v>7</v>
      </c>
      <c r="E42" s="249" t="s">
        <v>8</v>
      </c>
      <c r="F42" s="248" t="s">
        <v>7</v>
      </c>
      <c r="G42" s="249" t="s">
        <v>8</v>
      </c>
      <c r="H42" s="248" t="s">
        <v>7</v>
      </c>
      <c r="I42" s="249" t="s">
        <v>8</v>
      </c>
      <c r="J42" s="248" t="s">
        <v>7</v>
      </c>
      <c r="K42" s="249" t="s">
        <v>8</v>
      </c>
      <c r="L42" s="1225"/>
      <c r="M42" s="1231"/>
    </row>
    <row r="43" spans="1:13" ht="20.100000000000001" customHeight="1">
      <c r="A43" s="1226"/>
      <c r="B43" s="248" t="s">
        <v>10</v>
      </c>
      <c r="C43" s="248" t="s">
        <v>11</v>
      </c>
      <c r="D43" s="248" t="s">
        <v>12</v>
      </c>
      <c r="E43" s="248" t="s">
        <v>13</v>
      </c>
      <c r="F43" s="248" t="s">
        <v>1081</v>
      </c>
      <c r="G43" s="248" t="s">
        <v>15</v>
      </c>
      <c r="H43" s="248" t="s">
        <v>16</v>
      </c>
      <c r="I43" s="248" t="s">
        <v>17</v>
      </c>
      <c r="J43" s="248" t="s">
        <v>1082</v>
      </c>
      <c r="K43" s="248" t="s">
        <v>1054</v>
      </c>
      <c r="L43" s="1226"/>
      <c r="M43" s="250"/>
    </row>
    <row r="44" spans="1:13" ht="5.0999999999999996" customHeight="1">
      <c r="A44" s="251"/>
      <c r="B44" s="251"/>
      <c r="C44" s="251"/>
      <c r="D44" s="251"/>
      <c r="E44" s="251"/>
      <c r="F44" s="251"/>
      <c r="G44" s="251"/>
      <c r="H44" s="251"/>
      <c r="I44" s="251"/>
      <c r="J44" s="251"/>
      <c r="K44" s="251"/>
      <c r="L44" s="251"/>
      <c r="M44" s="251"/>
    </row>
    <row r="45" spans="1:13" ht="35.25" customHeight="1">
      <c r="A45" s="293" t="s">
        <v>1105</v>
      </c>
      <c r="B45" s="259" t="s">
        <v>44</v>
      </c>
      <c r="C45" s="260" t="s">
        <v>44</v>
      </c>
      <c r="D45" s="259" t="s">
        <v>44</v>
      </c>
      <c r="E45" s="260" t="s">
        <v>44</v>
      </c>
      <c r="F45" s="261" t="s">
        <v>44</v>
      </c>
      <c r="G45" s="260" t="s">
        <v>44</v>
      </c>
      <c r="H45" s="259">
        <v>580206.95294540003</v>
      </c>
      <c r="I45" s="260">
        <v>1.26361849153276E-2</v>
      </c>
      <c r="J45" s="259">
        <v>580206.95294540003</v>
      </c>
      <c r="K45" s="260">
        <v>1.2635925274112199E-2</v>
      </c>
      <c r="L45" s="269" t="s">
        <v>1105</v>
      </c>
      <c r="M45" s="281" t="s">
        <v>1106</v>
      </c>
    </row>
    <row r="46" spans="1:13" s="244" customFormat="1" ht="24" customHeight="1">
      <c r="A46" s="268" t="s">
        <v>1107</v>
      </c>
      <c r="B46" s="253" t="s">
        <v>44</v>
      </c>
      <c r="C46" s="260" t="s">
        <v>44</v>
      </c>
      <c r="D46" s="253" t="s">
        <v>44</v>
      </c>
      <c r="E46" s="260" t="s">
        <v>44</v>
      </c>
      <c r="F46" s="255" t="s">
        <v>44</v>
      </c>
      <c r="G46" s="260" t="s">
        <v>44</v>
      </c>
      <c r="H46" s="259">
        <v>100.37475000000001</v>
      </c>
      <c r="I46" s="260">
        <v>2.1860370603816799E-6</v>
      </c>
      <c r="J46" s="259">
        <v>100.37475000000001</v>
      </c>
      <c r="K46" s="260">
        <v>2.1859921429225701E-6</v>
      </c>
      <c r="L46" s="269" t="s">
        <v>1107</v>
      </c>
      <c r="M46" s="281" t="s">
        <v>1107</v>
      </c>
    </row>
    <row r="47" spans="1:13" ht="24" customHeight="1">
      <c r="A47" s="258" t="s">
        <v>1108</v>
      </c>
      <c r="B47" s="259" t="s">
        <v>44</v>
      </c>
      <c r="C47" s="260" t="s">
        <v>44</v>
      </c>
      <c r="D47" s="259" t="s">
        <v>44</v>
      </c>
      <c r="E47" s="260" t="s">
        <v>44</v>
      </c>
      <c r="F47" s="261" t="s">
        <v>44</v>
      </c>
      <c r="G47" s="260" t="s">
        <v>44</v>
      </c>
      <c r="H47" s="259" t="s">
        <v>44</v>
      </c>
      <c r="I47" s="260" t="s">
        <v>44</v>
      </c>
      <c r="J47" s="259" t="s">
        <v>44</v>
      </c>
      <c r="K47" s="260" t="s">
        <v>44</v>
      </c>
      <c r="L47" s="262" t="s">
        <v>1108</v>
      </c>
      <c r="M47" s="263" t="s">
        <v>1108</v>
      </c>
    </row>
    <row r="48" spans="1:13" ht="30" customHeight="1">
      <c r="A48" s="268" t="s">
        <v>1109</v>
      </c>
      <c r="B48" s="259" t="s">
        <v>44</v>
      </c>
      <c r="C48" s="260" t="s">
        <v>44</v>
      </c>
      <c r="D48" s="259" t="s">
        <v>44</v>
      </c>
      <c r="E48" s="260" t="s">
        <v>44</v>
      </c>
      <c r="F48" s="261" t="s">
        <v>44</v>
      </c>
      <c r="G48" s="260" t="s">
        <v>44</v>
      </c>
      <c r="H48" s="259">
        <v>184077.46409349999</v>
      </c>
      <c r="I48" s="260">
        <v>4.0089779400643002E-3</v>
      </c>
      <c r="J48" s="259">
        <v>184077.46409349999</v>
      </c>
      <c r="K48" s="260">
        <v>4.0088955658420296E-3</v>
      </c>
      <c r="L48" s="269" t="s">
        <v>1109</v>
      </c>
      <c r="M48" s="263" t="s">
        <v>1110</v>
      </c>
    </row>
    <row r="49" spans="1:13" s="244" customFormat="1" ht="24" customHeight="1">
      <c r="A49" s="258" t="s">
        <v>1111</v>
      </c>
      <c r="B49" s="259" t="s">
        <v>44</v>
      </c>
      <c r="C49" s="260" t="s">
        <v>44</v>
      </c>
      <c r="D49" s="259" t="s">
        <v>44</v>
      </c>
      <c r="E49" s="260" t="s">
        <v>44</v>
      </c>
      <c r="F49" s="284" t="s">
        <v>44</v>
      </c>
      <c r="G49" s="260" t="s">
        <v>44</v>
      </c>
      <c r="H49" s="259">
        <v>11.916</v>
      </c>
      <c r="I49" s="260">
        <v>2.5951564124949901E-7</v>
      </c>
      <c r="J49" s="259">
        <v>11.916</v>
      </c>
      <c r="K49" s="260">
        <v>2.5951030886817E-7</v>
      </c>
      <c r="L49" s="262" t="s">
        <v>1111</v>
      </c>
      <c r="M49" s="263" t="s">
        <v>1112</v>
      </c>
    </row>
    <row r="50" spans="1:13" ht="24" customHeight="1">
      <c r="A50" s="268" t="s">
        <v>90</v>
      </c>
      <c r="B50" s="259" t="s">
        <v>44</v>
      </c>
      <c r="C50" s="260" t="s">
        <v>44</v>
      </c>
      <c r="D50" s="259" t="s">
        <v>44</v>
      </c>
      <c r="E50" s="260" t="s">
        <v>44</v>
      </c>
      <c r="F50" s="261" t="s">
        <v>44</v>
      </c>
      <c r="G50" s="260" t="s">
        <v>44</v>
      </c>
      <c r="H50" s="259" t="s">
        <v>44</v>
      </c>
      <c r="I50" s="260" t="s">
        <v>44</v>
      </c>
      <c r="J50" s="259" t="s">
        <v>44</v>
      </c>
      <c r="K50" s="260" t="s">
        <v>44</v>
      </c>
      <c r="L50" s="269" t="s">
        <v>90</v>
      </c>
      <c r="M50" s="281" t="s">
        <v>90</v>
      </c>
    </row>
    <row r="51" spans="1:13" s="244" customFormat="1" ht="24" customHeight="1">
      <c r="A51" s="265" t="s">
        <v>1113</v>
      </c>
      <c r="B51" s="253" t="s">
        <v>44</v>
      </c>
      <c r="C51" s="254" t="s">
        <v>44</v>
      </c>
      <c r="D51" s="253" t="s">
        <v>44</v>
      </c>
      <c r="E51" s="254" t="s">
        <v>44</v>
      </c>
      <c r="F51" s="255" t="s">
        <v>44</v>
      </c>
      <c r="G51" s="254" t="s">
        <v>44</v>
      </c>
      <c r="H51" s="253">
        <v>273370.56966440001</v>
      </c>
      <c r="I51" s="254">
        <v>5.9536705845248004E-3</v>
      </c>
      <c r="J51" s="253">
        <v>273370.56966440001</v>
      </c>
      <c r="K51" s="254">
        <v>5.9535482518526398E-3</v>
      </c>
      <c r="L51" s="266" t="s">
        <v>1113</v>
      </c>
      <c r="M51" s="267" t="s">
        <v>1113</v>
      </c>
    </row>
    <row r="52" spans="1:13" ht="40.5" customHeight="1">
      <c r="A52" s="268" t="s">
        <v>1114</v>
      </c>
      <c r="B52" s="259" t="s">
        <v>44</v>
      </c>
      <c r="C52" s="260" t="s">
        <v>44</v>
      </c>
      <c r="D52" s="259" t="s">
        <v>44</v>
      </c>
      <c r="E52" s="260" t="s">
        <v>44</v>
      </c>
      <c r="F52" s="261" t="s">
        <v>44</v>
      </c>
      <c r="G52" s="260" t="s">
        <v>44</v>
      </c>
      <c r="H52" s="259">
        <v>233021.55472740001</v>
      </c>
      <c r="I52" s="260">
        <v>5.0749192849980198E-3</v>
      </c>
      <c r="J52" s="259">
        <v>233021.55472740001</v>
      </c>
      <c r="K52" s="260">
        <v>5.0748150084129603E-3</v>
      </c>
      <c r="L52" s="269" t="s">
        <v>1114</v>
      </c>
      <c r="M52" s="281" t="s">
        <v>1115</v>
      </c>
    </row>
    <row r="53" spans="1:13" ht="30" customHeight="1">
      <c r="A53" s="268" t="s">
        <v>93</v>
      </c>
      <c r="B53" s="259" t="s">
        <v>44</v>
      </c>
      <c r="C53" s="260" t="s">
        <v>44</v>
      </c>
      <c r="D53" s="259" t="s">
        <v>44</v>
      </c>
      <c r="E53" s="260" t="s">
        <v>44</v>
      </c>
      <c r="F53" s="261" t="s">
        <v>44</v>
      </c>
      <c r="G53" s="260" t="s">
        <v>44</v>
      </c>
      <c r="H53" s="259">
        <v>21107.747978700001</v>
      </c>
      <c r="I53" s="260">
        <v>4.5970046593027402E-4</v>
      </c>
      <c r="J53" s="259">
        <v>21107.747978700001</v>
      </c>
      <c r="K53" s="260">
        <v>4.5969102026384098E-4</v>
      </c>
      <c r="L53" s="269" t="s">
        <v>93</v>
      </c>
      <c r="M53" s="281" t="s">
        <v>1116</v>
      </c>
    </row>
    <row r="54" spans="1:13" s="244" customFormat="1" ht="24" customHeight="1">
      <c r="A54" s="268" t="s">
        <v>94</v>
      </c>
      <c r="B54" s="253" t="s">
        <v>44</v>
      </c>
      <c r="C54" s="260" t="s">
        <v>44</v>
      </c>
      <c r="D54" s="253" t="s">
        <v>44</v>
      </c>
      <c r="E54" s="260" t="s">
        <v>44</v>
      </c>
      <c r="F54" s="255" t="s">
        <v>44</v>
      </c>
      <c r="G54" s="260" t="s">
        <v>44</v>
      </c>
      <c r="H54" s="259">
        <v>19241.266958299999</v>
      </c>
      <c r="I54" s="260">
        <v>4.1905083359650998E-4</v>
      </c>
      <c r="J54" s="259">
        <v>19241.266958299999</v>
      </c>
      <c r="K54" s="260">
        <v>4.1904222317584299E-4</v>
      </c>
      <c r="L54" s="269" t="s">
        <v>94</v>
      </c>
      <c r="M54" s="281" t="s">
        <v>94</v>
      </c>
    </row>
    <row r="55" spans="1:13" ht="24" customHeight="1">
      <c r="A55" s="265" t="s">
        <v>95</v>
      </c>
      <c r="B55" s="253" t="s">
        <v>44</v>
      </c>
      <c r="C55" s="254" t="s">
        <v>44</v>
      </c>
      <c r="D55" s="253">
        <v>943.48182999999995</v>
      </c>
      <c r="E55" s="254">
        <v>1</v>
      </c>
      <c r="F55" s="255">
        <v>943.48182999999995</v>
      </c>
      <c r="G55" s="254">
        <v>1</v>
      </c>
      <c r="H55" s="253">
        <v>20373491.026442699</v>
      </c>
      <c r="I55" s="254">
        <v>0.44370926386523901</v>
      </c>
      <c r="J55" s="253">
        <v>20374434.5082727</v>
      </c>
      <c r="K55" s="254">
        <v>0.44372069421417798</v>
      </c>
      <c r="L55" s="266" t="s">
        <v>95</v>
      </c>
      <c r="M55" s="267" t="s">
        <v>95</v>
      </c>
    </row>
    <row r="56" spans="1:13" s="244" customFormat="1" ht="30" customHeight="1">
      <c r="A56" s="268" t="s">
        <v>1117</v>
      </c>
      <c r="B56" s="259" t="s">
        <v>44</v>
      </c>
      <c r="C56" s="260" t="s">
        <v>44</v>
      </c>
      <c r="D56" s="259" t="s">
        <v>44</v>
      </c>
      <c r="E56" s="260" t="s">
        <v>44</v>
      </c>
      <c r="F56" s="261" t="s">
        <v>44</v>
      </c>
      <c r="G56" s="260" t="s">
        <v>44</v>
      </c>
      <c r="H56" s="259">
        <v>13830352.176843399</v>
      </c>
      <c r="I56" s="260">
        <v>0.30120784775762999</v>
      </c>
      <c r="J56" s="259">
        <v>13830352.176843399</v>
      </c>
      <c r="K56" s="260">
        <v>0.30120165870830801</v>
      </c>
      <c r="L56" s="269" t="s">
        <v>1117</v>
      </c>
      <c r="M56" s="281" t="s">
        <v>1118</v>
      </c>
    </row>
    <row r="57" spans="1:13" ht="24" customHeight="1">
      <c r="A57" s="268" t="s">
        <v>1119</v>
      </c>
      <c r="B57" s="259" t="s">
        <v>44</v>
      </c>
      <c r="C57" s="260" t="s">
        <v>44</v>
      </c>
      <c r="D57" s="295" t="s">
        <v>44</v>
      </c>
      <c r="E57" s="260" t="s">
        <v>44</v>
      </c>
      <c r="F57" s="261" t="s">
        <v>44</v>
      </c>
      <c r="G57" s="260" t="s">
        <v>44</v>
      </c>
      <c r="H57" s="259" t="s">
        <v>44</v>
      </c>
      <c r="I57" s="260" t="s">
        <v>44</v>
      </c>
      <c r="J57" s="259" t="s">
        <v>44</v>
      </c>
      <c r="K57" s="260" t="s">
        <v>44</v>
      </c>
      <c r="L57" s="269" t="s">
        <v>1119</v>
      </c>
      <c r="M57" s="281" t="s">
        <v>1119</v>
      </c>
    </row>
    <row r="58" spans="1:13" ht="24" customHeight="1">
      <c r="A58" s="268" t="s">
        <v>1120</v>
      </c>
      <c r="B58" s="259" t="s">
        <v>44</v>
      </c>
      <c r="C58" s="260" t="s">
        <v>44</v>
      </c>
      <c r="D58" s="259" t="s">
        <v>44</v>
      </c>
      <c r="E58" s="260" t="s">
        <v>44</v>
      </c>
      <c r="F58" s="261" t="s">
        <v>44</v>
      </c>
      <c r="G58" s="260" t="s">
        <v>44</v>
      </c>
      <c r="H58" s="259">
        <v>1736046.4901427999</v>
      </c>
      <c r="I58" s="260">
        <v>3.7808930692207997E-2</v>
      </c>
      <c r="J58" s="259">
        <v>1736046.4901427999</v>
      </c>
      <c r="K58" s="260">
        <v>3.7808153815580801E-2</v>
      </c>
      <c r="L58" s="269" t="s">
        <v>1120</v>
      </c>
      <c r="M58" s="281" t="s">
        <v>1121</v>
      </c>
    </row>
    <row r="59" spans="1:13" ht="18.75" customHeight="1">
      <c r="A59" s="258" t="s">
        <v>1122</v>
      </c>
      <c r="B59" s="259" t="s">
        <v>44</v>
      </c>
      <c r="C59" s="260" t="s">
        <v>44</v>
      </c>
      <c r="D59" s="259">
        <v>943.48182999999995</v>
      </c>
      <c r="E59" s="260">
        <v>1</v>
      </c>
      <c r="F59" s="261">
        <v>943.48182999999995</v>
      </c>
      <c r="G59" s="260">
        <v>1</v>
      </c>
      <c r="H59" s="259">
        <v>4739397.5403364999</v>
      </c>
      <c r="I59" s="260">
        <v>0.103218176553938</v>
      </c>
      <c r="J59" s="259">
        <v>4740341.0221664999</v>
      </c>
      <c r="K59" s="260">
        <v>0.103236603122095</v>
      </c>
      <c r="L59" s="262" t="s">
        <v>1122</v>
      </c>
      <c r="M59" s="263" t="s">
        <v>1123</v>
      </c>
    </row>
    <row r="60" spans="1:13" ht="24.75" customHeight="1">
      <c r="A60" s="258" t="s">
        <v>1124</v>
      </c>
      <c r="B60" s="259" t="s">
        <v>44</v>
      </c>
      <c r="C60" s="260" t="s">
        <v>44</v>
      </c>
      <c r="D60" s="259" t="s">
        <v>44</v>
      </c>
      <c r="E60" s="260" t="s">
        <v>44</v>
      </c>
      <c r="F60" s="261" t="s">
        <v>44</v>
      </c>
      <c r="G60" s="260" t="s">
        <v>44</v>
      </c>
      <c r="H60" s="259">
        <v>15228.784552700001</v>
      </c>
      <c r="I60" s="260">
        <v>3.3166396346461901E-4</v>
      </c>
      <c r="J60" s="259">
        <v>15228.784552700001</v>
      </c>
      <c r="K60" s="260">
        <v>3.3165714862017401E-4</v>
      </c>
      <c r="L60" s="262" t="s">
        <v>1124</v>
      </c>
      <c r="M60" s="263" t="s">
        <v>1124</v>
      </c>
    </row>
    <row r="61" spans="1:13" ht="18.75" customHeight="1">
      <c r="A61" s="258" t="s">
        <v>1125</v>
      </c>
      <c r="B61" s="259" t="s">
        <v>44</v>
      </c>
      <c r="C61" s="260" t="s">
        <v>44</v>
      </c>
      <c r="D61" s="259" t="s">
        <v>44</v>
      </c>
      <c r="E61" s="260" t="s">
        <v>44</v>
      </c>
      <c r="F61" s="261" t="s">
        <v>44</v>
      </c>
      <c r="G61" s="260" t="s">
        <v>44</v>
      </c>
      <c r="H61" s="259">
        <v>52466.034567299997</v>
      </c>
      <c r="I61" s="260">
        <v>1.1426448979985899E-3</v>
      </c>
      <c r="J61" s="259">
        <v>52466.034567299997</v>
      </c>
      <c r="K61" s="260">
        <v>1.14262141957436E-3</v>
      </c>
      <c r="L61" s="262" t="s">
        <v>1125</v>
      </c>
      <c r="M61" s="263" t="s">
        <v>1125</v>
      </c>
    </row>
    <row r="62" spans="1:13" ht="24" customHeight="1">
      <c r="A62" s="265" t="s">
        <v>137</v>
      </c>
      <c r="B62" s="253" t="s">
        <v>44</v>
      </c>
      <c r="C62" s="254" t="s">
        <v>44</v>
      </c>
      <c r="D62" s="253" t="s">
        <v>44</v>
      </c>
      <c r="E62" s="254" t="s">
        <v>44</v>
      </c>
      <c r="F62" s="255" t="s">
        <v>44</v>
      </c>
      <c r="G62" s="254" t="s">
        <v>44</v>
      </c>
      <c r="H62" s="253">
        <v>314600.61504170002</v>
      </c>
      <c r="I62" s="254">
        <v>6.8516096299121804E-3</v>
      </c>
      <c r="J62" s="253">
        <v>314600.61504170002</v>
      </c>
      <c r="K62" s="254">
        <v>6.8514688468939103E-3</v>
      </c>
      <c r="L62" s="266" t="s">
        <v>137</v>
      </c>
      <c r="M62" s="267" t="s">
        <v>1126</v>
      </c>
    </row>
    <row r="63" spans="1:13" ht="24" customHeight="1">
      <c r="A63" s="265" t="s">
        <v>1127</v>
      </c>
      <c r="B63" s="253" t="s">
        <v>44</v>
      </c>
      <c r="C63" s="254" t="s">
        <v>44</v>
      </c>
      <c r="D63" s="253" t="s">
        <v>44</v>
      </c>
      <c r="E63" s="254" t="s">
        <v>44</v>
      </c>
      <c r="F63" s="255" t="s">
        <v>44</v>
      </c>
      <c r="G63" s="254" t="s">
        <v>44</v>
      </c>
      <c r="H63" s="253">
        <v>1818039.4918007001</v>
      </c>
      <c r="I63" s="254">
        <v>3.9594636164113101E-2</v>
      </c>
      <c r="J63" s="253">
        <v>1818039.4918007001</v>
      </c>
      <c r="K63" s="254">
        <v>3.9593822595814898E-2</v>
      </c>
      <c r="L63" s="266" t="s">
        <v>1127</v>
      </c>
      <c r="M63" s="267" t="s">
        <v>1128</v>
      </c>
    </row>
    <row r="64" spans="1:13" s="244" customFormat="1" ht="24" customHeight="1">
      <c r="A64" s="265" t="s">
        <v>1129</v>
      </c>
      <c r="B64" s="253" t="s">
        <v>44</v>
      </c>
      <c r="C64" s="254" t="s">
        <v>44</v>
      </c>
      <c r="D64" s="253" t="s">
        <v>44</v>
      </c>
      <c r="E64" s="254" t="s">
        <v>44</v>
      </c>
      <c r="F64" s="255" t="s">
        <v>44</v>
      </c>
      <c r="G64" s="254" t="s">
        <v>44</v>
      </c>
      <c r="H64" s="253">
        <v>60888.2397738</v>
      </c>
      <c r="I64" s="254">
        <v>1.3260700393966901E-3</v>
      </c>
      <c r="J64" s="253">
        <v>60888.2397738</v>
      </c>
      <c r="K64" s="254">
        <v>1.32604279205589E-3</v>
      </c>
      <c r="L64" s="266" t="s">
        <v>1129</v>
      </c>
      <c r="M64" s="267" t="s">
        <v>1129</v>
      </c>
    </row>
    <row r="65" spans="1:13" ht="30" customHeight="1">
      <c r="A65" s="298" t="s">
        <v>1130</v>
      </c>
      <c r="B65" s="299" t="s">
        <v>44</v>
      </c>
      <c r="C65" s="307" t="s">
        <v>44</v>
      </c>
      <c r="D65" s="299">
        <v>943.48182999999995</v>
      </c>
      <c r="E65" s="307">
        <v>1</v>
      </c>
      <c r="F65" s="299">
        <v>943.48182999999995</v>
      </c>
      <c r="G65" s="307">
        <v>1</v>
      </c>
      <c r="H65" s="299">
        <v>45916307.559065104</v>
      </c>
      <c r="I65" s="307">
        <v>1</v>
      </c>
      <c r="J65" s="299">
        <v>45917251.040895097</v>
      </c>
      <c r="K65" s="307">
        <v>1</v>
      </c>
      <c r="L65" s="301" t="s">
        <v>1130</v>
      </c>
      <c r="M65" s="302" t="s">
        <v>1131</v>
      </c>
    </row>
    <row r="66" spans="1:13" ht="12.75">
      <c r="A66" s="303" t="s">
        <v>39</v>
      </c>
    </row>
    <row r="67" spans="1:13" ht="12.75">
      <c r="A67" s="304" t="s">
        <v>1000</v>
      </c>
      <c r="B67" s="305"/>
      <c r="C67" s="305"/>
      <c r="D67" s="305"/>
      <c r="E67" s="305"/>
      <c r="F67" s="305"/>
      <c r="G67" s="305"/>
      <c r="H67" s="305"/>
      <c r="I67" s="305"/>
      <c r="J67" s="305"/>
      <c r="K67" s="305"/>
    </row>
    <row r="68" spans="1:13" ht="15">
      <c r="A68" s="306" t="s">
        <v>1001</v>
      </c>
      <c r="B68" s="305"/>
      <c r="C68" s="305"/>
      <c r="D68" s="305"/>
      <c r="E68" s="305"/>
      <c r="F68" s="305"/>
      <c r="G68" s="305"/>
      <c r="H68" s="305"/>
      <c r="I68" s="305"/>
      <c r="J68" s="305"/>
    </row>
    <row r="72" spans="1:13">
      <c r="B72" s="305"/>
      <c r="C72" s="305"/>
      <c r="D72" s="305"/>
      <c r="E72" s="305"/>
      <c r="F72" s="305"/>
    </row>
    <row r="88" ht="12.75" customHeight="1"/>
    <row r="91" ht="23.25" customHeight="1"/>
    <row r="92" ht="34.5" customHeight="1"/>
    <row r="97" ht="45.75" customHeight="1"/>
    <row r="102" ht="23.25" customHeight="1"/>
    <row r="103" ht="34.5" customHeight="1"/>
    <row r="104" ht="34.5" customHeight="1"/>
    <row r="105" ht="45.75" customHeight="1"/>
    <row r="107" ht="57" customHeight="1"/>
    <row r="109" ht="34.5" customHeight="1"/>
    <row r="113" ht="45.75" customHeight="1"/>
    <row r="114" ht="34.5" customHeight="1"/>
    <row r="115" ht="34.5" customHeight="1"/>
    <row r="116" ht="45.75" customHeight="1"/>
    <row r="117" ht="68.25" customHeight="1"/>
    <row r="118" ht="34.5" customHeight="1"/>
    <row r="119" ht="45.75" customHeight="1"/>
    <row r="120" ht="34.5" customHeight="1"/>
    <row r="121" ht="45.75" customHeight="1"/>
    <row r="122" ht="34.5" customHeight="1"/>
    <row r="123" ht="34.5" customHeight="1"/>
    <row r="124" ht="34.5" customHeight="1"/>
    <row r="125" ht="45.75" customHeight="1"/>
    <row r="126" ht="23.25" customHeight="1"/>
    <row r="127" ht="57" customHeight="1"/>
    <row r="128" ht="23.25" customHeight="1"/>
    <row r="129" ht="23.25" customHeight="1"/>
    <row r="131" ht="34.5" customHeight="1"/>
    <row r="139" ht="12.75" customHeight="1"/>
    <row r="142" ht="34.5" customHeight="1"/>
    <row r="143" ht="23.25" customHeight="1"/>
    <row r="144" ht="57" customHeight="1"/>
    <row r="145" ht="45.75" customHeight="1"/>
    <row r="151" ht="113.25" customHeight="1"/>
    <row r="153" ht="34.5" customHeight="1"/>
    <row r="154" ht="45.75" customHeight="1"/>
    <row r="155" ht="12.75" customHeight="1"/>
  </sheetData>
  <mergeCells count="25">
    <mergeCell ref="M40:M42"/>
    <mergeCell ref="B41:C41"/>
    <mergeCell ref="D41:E41"/>
    <mergeCell ref="F41:G41"/>
    <mergeCell ref="A39:A43"/>
    <mergeCell ref="B39:G39"/>
    <mergeCell ref="H39:K39"/>
    <mergeCell ref="L39:L43"/>
    <mergeCell ref="B40:G40"/>
    <mergeCell ref="H40:I41"/>
    <mergeCell ref="J40:K41"/>
    <mergeCell ref="L6:L10"/>
    <mergeCell ref="B7:G7"/>
    <mergeCell ref="H7:I8"/>
    <mergeCell ref="J7:K8"/>
    <mergeCell ref="M7:M9"/>
    <mergeCell ref="B8:C8"/>
    <mergeCell ref="D8:E8"/>
    <mergeCell ref="F8:G8"/>
    <mergeCell ref="H6:K6"/>
    <mergeCell ref="A2:G2"/>
    <mergeCell ref="A3:G3"/>
    <mergeCell ref="A4:G4"/>
    <mergeCell ref="A6:A10"/>
    <mergeCell ref="B6:G6"/>
  </mergeCells>
  <pageMargins left="0.44" right="0.28999999999999998" top="0.75" bottom="0.7" header="0.5" footer="0.5"/>
  <pageSetup paperSize="9" scale="85" firstPageNumber="256" pageOrder="overThenDown" orientation="portrait" useFirstPageNumber="1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25" zoomScale="60" workbookViewId="0">
      <selection activeCell="K22" sqref="K22"/>
    </sheetView>
  </sheetViews>
  <sheetFormatPr defaultRowHeight="12.75"/>
  <cols>
    <col min="1" max="1" width="21.5703125" style="319" customWidth="1"/>
    <col min="2" max="7" width="11.7109375" style="319" customWidth="1"/>
    <col min="8" max="16384" width="9.140625" style="319"/>
  </cols>
  <sheetData>
    <row r="1" spans="1:9" s="308" customFormat="1" ht="15" customHeight="1">
      <c r="A1" s="5"/>
      <c r="B1" s="5"/>
      <c r="C1" s="5"/>
      <c r="D1" s="5"/>
      <c r="E1" s="5"/>
      <c r="F1" s="5"/>
      <c r="G1" s="51"/>
    </row>
    <row r="2" spans="1:9" s="308" customFormat="1" ht="17.100000000000001" customHeight="1">
      <c r="A2" s="1183" t="s">
        <v>1150</v>
      </c>
      <c r="B2" s="1183"/>
      <c r="C2" s="1183"/>
      <c r="D2" s="1183"/>
      <c r="E2" s="1183"/>
      <c r="F2" s="1183"/>
      <c r="G2" s="1183"/>
    </row>
    <row r="3" spans="1:9" s="308" customFormat="1" ht="17.100000000000001" customHeight="1">
      <c r="A3" s="1183"/>
      <c r="B3" s="1183"/>
      <c r="C3" s="1183"/>
      <c r="D3" s="1183"/>
      <c r="E3" s="1183"/>
      <c r="F3" s="1183"/>
      <c r="G3" s="1183"/>
    </row>
    <row r="4" spans="1:9" s="308" customFormat="1" ht="17.100000000000001" customHeight="1">
      <c r="A4" s="1183" t="s">
        <v>328</v>
      </c>
      <c r="B4" s="1183"/>
      <c r="C4" s="1183"/>
      <c r="D4" s="1183"/>
      <c r="E4" s="1183"/>
      <c r="F4" s="1183"/>
      <c r="G4" s="1183"/>
    </row>
    <row r="5" spans="1:9" s="308" customFormat="1" ht="17.100000000000001" customHeight="1">
      <c r="A5" s="5"/>
      <c r="B5" s="5"/>
      <c r="C5" s="5"/>
      <c r="D5" s="5"/>
      <c r="E5" s="1159" t="s">
        <v>54</v>
      </c>
      <c r="F5" s="1159"/>
      <c r="G5" s="1159"/>
    </row>
    <row r="6" spans="1:9" s="308" customFormat="1" ht="24" customHeight="1">
      <c r="A6" s="1240" t="s">
        <v>1151</v>
      </c>
      <c r="B6" s="1160" t="s">
        <v>3</v>
      </c>
      <c r="C6" s="1161"/>
      <c r="D6" s="1162"/>
      <c r="E6" s="1160" t="s">
        <v>4</v>
      </c>
      <c r="F6" s="1161"/>
      <c r="G6" s="1162"/>
    </row>
    <row r="7" spans="1:9" s="308" customFormat="1" ht="24" customHeight="1">
      <c r="A7" s="1241"/>
      <c r="B7" s="13" t="s">
        <v>1152</v>
      </c>
      <c r="C7" s="13" t="s">
        <v>1153</v>
      </c>
      <c r="D7" s="13" t="s">
        <v>205</v>
      </c>
      <c r="E7" s="13" t="s">
        <v>1152</v>
      </c>
      <c r="F7" s="13" t="s">
        <v>1153</v>
      </c>
      <c r="G7" s="13" t="s">
        <v>205</v>
      </c>
    </row>
    <row r="8" spans="1:9" s="308" customFormat="1" ht="5.0999999999999996" customHeight="1">
      <c r="A8" s="309"/>
      <c r="B8" s="62"/>
      <c r="C8" s="62"/>
      <c r="D8" s="62"/>
      <c r="E8" s="62"/>
      <c r="F8" s="62"/>
      <c r="G8" s="62"/>
      <c r="I8" s="310"/>
    </row>
    <row r="9" spans="1:9" s="308" customFormat="1" ht="20.100000000000001" customHeight="1">
      <c r="A9" s="54" t="s">
        <v>1154</v>
      </c>
      <c r="B9" s="311">
        <v>29664842.436110798</v>
      </c>
      <c r="C9" s="311">
        <v>2779503.8651087</v>
      </c>
      <c r="D9" s="311">
        <v>32444346.301219497</v>
      </c>
      <c r="E9" s="311">
        <v>27544355.4665277</v>
      </c>
      <c r="F9" s="311">
        <v>2774478.6681638006</v>
      </c>
      <c r="G9" s="311">
        <v>30318834.134691503</v>
      </c>
      <c r="I9" s="312"/>
    </row>
    <row r="10" spans="1:9" s="308" customFormat="1" ht="17.100000000000001" customHeight="1">
      <c r="A10" s="5" t="s">
        <v>1155</v>
      </c>
      <c r="B10" s="21">
        <v>36774.499017200003</v>
      </c>
      <c r="C10" s="21">
        <v>31569.805611799999</v>
      </c>
      <c r="D10" s="21">
        <v>68344.304629000006</v>
      </c>
      <c r="E10" s="21">
        <v>35374.810999200003</v>
      </c>
      <c r="F10" s="21">
        <v>31534.231721299999</v>
      </c>
      <c r="G10" s="21">
        <v>66909.042720500001</v>
      </c>
      <c r="I10" s="313"/>
    </row>
    <row r="11" spans="1:9" s="308" customFormat="1" ht="17.100000000000001" customHeight="1">
      <c r="A11" s="5" t="s">
        <v>1156</v>
      </c>
      <c r="B11" s="21">
        <v>201671.19360500001</v>
      </c>
      <c r="C11" s="21">
        <v>239333.60676659999</v>
      </c>
      <c r="D11" s="21">
        <v>441004.80037159997</v>
      </c>
      <c r="E11" s="21">
        <v>207785.8878622</v>
      </c>
      <c r="F11" s="21">
        <v>247223.0664522</v>
      </c>
      <c r="G11" s="21">
        <v>455008.95431439998</v>
      </c>
      <c r="I11" s="310"/>
    </row>
    <row r="12" spans="1:9" s="308" customFormat="1" ht="17.100000000000001" customHeight="1">
      <c r="A12" s="5" t="s">
        <v>1157</v>
      </c>
      <c r="B12" s="21">
        <v>277538.40868990001</v>
      </c>
      <c r="C12" s="21">
        <v>74115.914969300007</v>
      </c>
      <c r="D12" s="21">
        <v>351654.32365919999</v>
      </c>
      <c r="E12" s="21">
        <v>281421.33741560002</v>
      </c>
      <c r="F12" s="21">
        <v>73593.113480300002</v>
      </c>
      <c r="G12" s="21">
        <v>355014.45089590002</v>
      </c>
    </row>
    <row r="13" spans="1:9" s="308" customFormat="1" ht="17.100000000000001" customHeight="1">
      <c r="A13" s="5" t="s">
        <v>1158</v>
      </c>
      <c r="B13" s="21">
        <v>27157064.451873198</v>
      </c>
      <c r="C13" s="21">
        <v>1236406.1715666</v>
      </c>
      <c r="D13" s="21">
        <v>28393470.623439796</v>
      </c>
      <c r="E13" s="21">
        <v>25015409.3897806</v>
      </c>
      <c r="F13" s="21">
        <v>1225532.7431119001</v>
      </c>
      <c r="G13" s="21">
        <v>26240942.132892501</v>
      </c>
    </row>
    <row r="14" spans="1:9" s="308" customFormat="1" ht="17.100000000000001" customHeight="1">
      <c r="A14" s="5" t="s">
        <v>1159</v>
      </c>
      <c r="B14" s="21">
        <v>53749.747070999998</v>
      </c>
      <c r="C14" s="21">
        <v>47843.612769300002</v>
      </c>
      <c r="D14" s="21">
        <v>101593.35984029999</v>
      </c>
      <c r="E14" s="21">
        <v>53623.494742199997</v>
      </c>
      <c r="F14" s="21">
        <v>47818.363788399998</v>
      </c>
      <c r="G14" s="21">
        <v>101441.8585306</v>
      </c>
    </row>
    <row r="15" spans="1:9" s="308" customFormat="1" ht="17.100000000000001" customHeight="1">
      <c r="A15" s="5" t="s">
        <v>1160</v>
      </c>
      <c r="B15" s="21">
        <v>576040.95261689997</v>
      </c>
      <c r="C15" s="21">
        <v>597071.87188240001</v>
      </c>
      <c r="D15" s="21">
        <v>1173112.8244993</v>
      </c>
      <c r="E15" s="21">
        <v>579665.7535158</v>
      </c>
      <c r="F15" s="21">
        <v>593487.66023250006</v>
      </c>
      <c r="G15" s="21">
        <v>1173153.4137483002</v>
      </c>
    </row>
    <row r="16" spans="1:9" s="308" customFormat="1" ht="17.100000000000001" customHeight="1">
      <c r="A16" s="5" t="s">
        <v>1161</v>
      </c>
      <c r="B16" s="21">
        <v>337044.39337419998</v>
      </c>
      <c r="C16" s="21">
        <v>147442.9764707</v>
      </c>
      <c r="D16" s="21">
        <v>484487.36984489998</v>
      </c>
      <c r="E16" s="21">
        <v>332818.16693820001</v>
      </c>
      <c r="F16" s="21">
        <v>146152.69099619999</v>
      </c>
      <c r="G16" s="21">
        <v>478970.85793439997</v>
      </c>
    </row>
    <row r="17" spans="1:9" s="308" customFormat="1" ht="17.100000000000001" customHeight="1">
      <c r="A17" s="5" t="s">
        <v>1162</v>
      </c>
      <c r="B17" s="21">
        <v>353732.70105209999</v>
      </c>
      <c r="C17" s="21">
        <v>71240.570542100002</v>
      </c>
      <c r="D17" s="21">
        <v>424973.27159419999</v>
      </c>
      <c r="E17" s="21">
        <v>359470.21242519998</v>
      </c>
      <c r="F17" s="21">
        <v>72284.102806499999</v>
      </c>
      <c r="G17" s="21">
        <v>431754.31523169996</v>
      </c>
    </row>
    <row r="18" spans="1:9" s="308" customFormat="1" ht="17.100000000000001" customHeight="1">
      <c r="A18" s="5" t="s">
        <v>1163</v>
      </c>
      <c r="B18" s="21">
        <v>56020.8882429</v>
      </c>
      <c r="C18" s="21">
        <v>48576.508136500001</v>
      </c>
      <c r="D18" s="21">
        <v>104597.3963794</v>
      </c>
      <c r="E18" s="21">
        <v>55199.019093299998</v>
      </c>
      <c r="F18" s="21">
        <v>48265.583636299998</v>
      </c>
      <c r="G18" s="21">
        <v>103464.6027296</v>
      </c>
      <c r="I18" s="310"/>
    </row>
    <row r="19" spans="1:9" s="308" customFormat="1" ht="17.100000000000001" customHeight="1">
      <c r="A19" s="5" t="s">
        <v>1164</v>
      </c>
      <c r="B19" s="21">
        <v>164506.9550748</v>
      </c>
      <c r="C19" s="21">
        <v>112372.28290979999</v>
      </c>
      <c r="D19" s="21">
        <v>276879.23798460001</v>
      </c>
      <c r="E19" s="21">
        <v>165825.61115909999</v>
      </c>
      <c r="F19" s="21">
        <v>115050.3717415</v>
      </c>
      <c r="G19" s="21">
        <v>280875.98290060001</v>
      </c>
      <c r="I19" s="310"/>
    </row>
    <row r="20" spans="1:9" s="308" customFormat="1" ht="17.100000000000001" customHeight="1">
      <c r="A20" s="5" t="s">
        <v>1165</v>
      </c>
      <c r="B20" s="21">
        <v>450698.24549360003</v>
      </c>
      <c r="C20" s="21">
        <v>173530.54348359999</v>
      </c>
      <c r="D20" s="21">
        <v>624228.78897720005</v>
      </c>
      <c r="E20" s="21">
        <v>457761.78259630001</v>
      </c>
      <c r="F20" s="21">
        <v>173536.7401967</v>
      </c>
      <c r="G20" s="21">
        <v>631298.52279299998</v>
      </c>
      <c r="I20" s="310"/>
    </row>
    <row r="21" spans="1:9" s="308" customFormat="1" ht="20.100000000000001" customHeight="1">
      <c r="A21" s="54" t="s">
        <v>1166</v>
      </c>
      <c r="B21" s="314">
        <v>111452955.80980559</v>
      </c>
      <c r="C21" s="314">
        <v>4869181.2106741006</v>
      </c>
      <c r="D21" s="314">
        <v>116322137.02047969</v>
      </c>
      <c r="E21" s="314">
        <v>110377247.7654833</v>
      </c>
      <c r="F21" s="314">
        <v>4841807.1294192998</v>
      </c>
      <c r="G21" s="314">
        <v>115219054.8949026</v>
      </c>
      <c r="I21" s="315"/>
    </row>
    <row r="22" spans="1:9" s="308" customFormat="1" ht="17.100000000000001" customHeight="1">
      <c r="A22" s="5" t="s">
        <v>1167</v>
      </c>
      <c r="B22" s="21">
        <v>105928507.94427601</v>
      </c>
      <c r="C22" s="21">
        <v>2189594.6567869</v>
      </c>
      <c r="D22" s="21">
        <v>108118102.60106291</v>
      </c>
      <c r="E22" s="21">
        <v>104795922.69434001</v>
      </c>
      <c r="F22" s="21">
        <v>2148652.6556392</v>
      </c>
      <c r="G22" s="21">
        <v>106944575.34997921</v>
      </c>
      <c r="I22" s="313"/>
    </row>
    <row r="23" spans="1:9" s="308" customFormat="1" ht="17.100000000000001" customHeight="1">
      <c r="A23" s="5" t="s">
        <v>854</v>
      </c>
      <c r="B23" s="21">
        <v>429903.57625470002</v>
      </c>
      <c r="C23" s="21">
        <v>171351.32002799999</v>
      </c>
      <c r="D23" s="21">
        <v>601254.89628270001</v>
      </c>
      <c r="E23" s="21">
        <v>431185.89367580001</v>
      </c>
      <c r="F23" s="21">
        <v>169835.05266720001</v>
      </c>
      <c r="G23" s="21">
        <v>601020.94634300005</v>
      </c>
      <c r="I23" s="310"/>
    </row>
    <row r="24" spans="1:9" s="308" customFormat="1" ht="17.100000000000001" customHeight="1">
      <c r="A24" s="5" t="s">
        <v>1168</v>
      </c>
      <c r="B24" s="21">
        <v>1171764.8838547</v>
      </c>
      <c r="C24" s="21">
        <v>462018.6310462</v>
      </c>
      <c r="D24" s="21">
        <v>1633783.5149009</v>
      </c>
      <c r="E24" s="21">
        <v>1193532.7206394</v>
      </c>
      <c r="F24" s="21">
        <v>457218.11499739997</v>
      </c>
      <c r="G24" s="21">
        <v>1650750.8356367999</v>
      </c>
      <c r="I24" s="310"/>
    </row>
    <row r="25" spans="1:9" s="308" customFormat="1" ht="17.100000000000001" customHeight="1">
      <c r="A25" s="5" t="s">
        <v>1169</v>
      </c>
      <c r="B25" s="21">
        <v>195757.5194053</v>
      </c>
      <c r="C25" s="21">
        <v>113325.8066487</v>
      </c>
      <c r="D25" s="21">
        <v>309083.326054</v>
      </c>
      <c r="E25" s="21">
        <v>194350.14668239999</v>
      </c>
      <c r="F25" s="21">
        <v>113622.4272663</v>
      </c>
      <c r="G25" s="21">
        <v>307972.57394869998</v>
      </c>
      <c r="I25" s="310"/>
    </row>
    <row r="26" spans="1:9" s="308" customFormat="1" ht="17.100000000000001" customHeight="1">
      <c r="A26" s="5" t="s">
        <v>925</v>
      </c>
      <c r="B26" s="21">
        <v>264833.29125880002</v>
      </c>
      <c r="C26" s="21">
        <v>223166.19503929999</v>
      </c>
      <c r="D26" s="21">
        <v>487999.48629809998</v>
      </c>
      <c r="E26" s="21">
        <v>268319.61226369999</v>
      </c>
      <c r="F26" s="21">
        <v>226642.2886083</v>
      </c>
      <c r="G26" s="21">
        <v>494961.90087200003</v>
      </c>
      <c r="I26" s="310"/>
    </row>
    <row r="27" spans="1:9" s="308" customFormat="1" ht="17.100000000000001" customHeight="1">
      <c r="A27" s="5" t="s">
        <v>1170</v>
      </c>
      <c r="B27" s="21">
        <v>156006.266133</v>
      </c>
      <c r="C27" s="21">
        <v>100822.1143264</v>
      </c>
      <c r="D27" s="21">
        <v>256828.38045940001</v>
      </c>
      <c r="E27" s="21">
        <v>156436.5559179</v>
      </c>
      <c r="F27" s="21">
        <v>101613.5523964</v>
      </c>
      <c r="G27" s="21">
        <v>258050.10831430001</v>
      </c>
    </row>
    <row r="28" spans="1:9" s="308" customFormat="1" ht="17.100000000000001" customHeight="1">
      <c r="A28" s="5" t="s">
        <v>1171</v>
      </c>
      <c r="B28" s="21">
        <v>106606.53100060001</v>
      </c>
      <c r="C28" s="21">
        <v>129230.61492950001</v>
      </c>
      <c r="D28" s="21">
        <v>235837.1459301</v>
      </c>
      <c r="E28" s="21">
        <v>105253.86740449999</v>
      </c>
      <c r="F28" s="21">
        <v>126618.17000110001</v>
      </c>
      <c r="G28" s="21">
        <v>231872.03740560001</v>
      </c>
    </row>
    <row r="29" spans="1:9" s="308" customFormat="1" ht="17.100000000000001" customHeight="1">
      <c r="A29" s="5" t="s">
        <v>1172</v>
      </c>
      <c r="B29" s="21">
        <v>85256.142951000002</v>
      </c>
      <c r="C29" s="21">
        <v>194301.95191619999</v>
      </c>
      <c r="D29" s="21">
        <v>279558.09486720001</v>
      </c>
      <c r="E29" s="21">
        <v>82921.903860100007</v>
      </c>
      <c r="F29" s="21">
        <v>199848.03860609999</v>
      </c>
      <c r="G29" s="21">
        <v>282769.94246619998</v>
      </c>
    </row>
    <row r="30" spans="1:9" s="308" customFormat="1" ht="17.100000000000001" customHeight="1">
      <c r="A30" s="5" t="s">
        <v>1173</v>
      </c>
      <c r="B30" s="21">
        <v>1958369.5945236001</v>
      </c>
      <c r="C30" s="21">
        <v>564152.77221860003</v>
      </c>
      <c r="D30" s="21">
        <v>2522522.3667422002</v>
      </c>
      <c r="E30" s="21">
        <v>1965101.3055113</v>
      </c>
      <c r="F30" s="21">
        <v>573676.62727419997</v>
      </c>
      <c r="G30" s="21">
        <v>2538777.9327854998</v>
      </c>
    </row>
    <row r="31" spans="1:9" s="308" customFormat="1" ht="17.100000000000001" customHeight="1">
      <c r="A31" s="5" t="s">
        <v>1174</v>
      </c>
      <c r="B31" s="21">
        <v>521405.94071970001</v>
      </c>
      <c r="C31" s="21">
        <v>257297.88311950001</v>
      </c>
      <c r="D31" s="21">
        <v>778703.82383919996</v>
      </c>
      <c r="E31" s="21">
        <v>550454.26886710001</v>
      </c>
      <c r="F31" s="21">
        <v>259191.49697410001</v>
      </c>
      <c r="G31" s="21">
        <v>809645.76584120002</v>
      </c>
    </row>
    <row r="32" spans="1:9" s="308" customFormat="1" ht="17.100000000000001" customHeight="1">
      <c r="A32" s="309" t="s">
        <v>1175</v>
      </c>
      <c r="B32" s="21">
        <v>143838.9547916</v>
      </c>
      <c r="C32" s="21">
        <v>59054.090816099997</v>
      </c>
      <c r="D32" s="21">
        <v>202893.04560770001</v>
      </c>
      <c r="E32" s="21">
        <v>144349.80701379999</v>
      </c>
      <c r="F32" s="21">
        <v>58070.420150899998</v>
      </c>
      <c r="G32" s="21">
        <v>202420.22716469999</v>
      </c>
    </row>
    <row r="33" spans="1:10" s="308" customFormat="1" ht="17.100000000000001" customHeight="1">
      <c r="A33" s="5" t="s">
        <v>1176</v>
      </c>
      <c r="B33" s="21">
        <v>72890.559624200003</v>
      </c>
      <c r="C33" s="21">
        <v>128838.05708689999</v>
      </c>
      <c r="D33" s="21">
        <v>201728.61671109998</v>
      </c>
      <c r="E33" s="21">
        <v>72721.969096600005</v>
      </c>
      <c r="F33" s="21">
        <v>126790.3671934</v>
      </c>
      <c r="G33" s="21">
        <v>199512.33629000001</v>
      </c>
    </row>
    <row r="34" spans="1:10" s="308" customFormat="1" ht="17.100000000000001" customHeight="1">
      <c r="A34" s="5" t="s">
        <v>1177</v>
      </c>
      <c r="B34" s="21">
        <v>417814.60501240002</v>
      </c>
      <c r="C34" s="21">
        <v>276027.11671179999</v>
      </c>
      <c r="D34" s="21">
        <v>693841.72172420006</v>
      </c>
      <c r="E34" s="21">
        <v>416697.02021069999</v>
      </c>
      <c r="F34" s="21">
        <v>280027.91764469998</v>
      </c>
      <c r="G34" s="21">
        <v>696724.93785539991</v>
      </c>
    </row>
    <row r="35" spans="1:10" s="308" customFormat="1" ht="17.100000000000001" customHeight="1">
      <c r="A35" s="54" t="s">
        <v>1178</v>
      </c>
      <c r="B35" s="311">
        <v>4809098.4404480997</v>
      </c>
      <c r="C35" s="311">
        <v>1512508.1755551</v>
      </c>
      <c r="D35" s="311">
        <v>6321606.6160031995</v>
      </c>
      <c r="E35" s="311">
        <v>4858800.9997250997</v>
      </c>
      <c r="F35" s="311">
        <v>1532070.2594090998</v>
      </c>
      <c r="G35" s="311">
        <v>6390871.2591342013</v>
      </c>
    </row>
    <row r="36" spans="1:10" s="308" customFormat="1" ht="17.100000000000001" customHeight="1">
      <c r="A36" s="5" t="s">
        <v>1179</v>
      </c>
      <c r="B36" s="21">
        <v>149794.2721837</v>
      </c>
      <c r="C36" s="21">
        <v>158546.93663390001</v>
      </c>
      <c r="D36" s="21">
        <v>308341.20881760004</v>
      </c>
      <c r="E36" s="21">
        <v>154446.38227890001</v>
      </c>
      <c r="F36" s="21">
        <v>160204.26800410001</v>
      </c>
      <c r="G36" s="21">
        <v>314650.65028300002</v>
      </c>
      <c r="I36" s="310"/>
    </row>
    <row r="37" spans="1:10" s="308" customFormat="1" ht="17.100000000000001" customHeight="1">
      <c r="A37" s="5" t="s">
        <v>1180</v>
      </c>
      <c r="B37" s="21">
        <v>162630.97118650001</v>
      </c>
      <c r="C37" s="21">
        <v>142270.25955819999</v>
      </c>
      <c r="D37" s="21">
        <v>304901.23074470001</v>
      </c>
      <c r="E37" s="21">
        <v>172947.3941639</v>
      </c>
      <c r="F37" s="21">
        <v>149800.95348639999</v>
      </c>
      <c r="G37" s="21">
        <v>322748.34765030001</v>
      </c>
      <c r="I37" s="310"/>
    </row>
    <row r="38" spans="1:10" s="308" customFormat="1" ht="17.100000000000001" customHeight="1">
      <c r="A38" s="5" t="s">
        <v>1181</v>
      </c>
      <c r="B38" s="21">
        <v>877388.81501789996</v>
      </c>
      <c r="C38" s="21">
        <v>230290.25709160001</v>
      </c>
      <c r="D38" s="21">
        <v>1107679.0721094999</v>
      </c>
      <c r="E38" s="21">
        <v>906794.88796760002</v>
      </c>
      <c r="F38" s="21">
        <v>235646.7838909</v>
      </c>
      <c r="G38" s="21">
        <v>1142441.6718585</v>
      </c>
      <c r="I38" s="310"/>
    </row>
    <row r="39" spans="1:10" s="308" customFormat="1" ht="20.100000000000001" customHeight="1">
      <c r="A39" s="5" t="s">
        <v>1182</v>
      </c>
      <c r="B39" s="21">
        <v>330380.14408589998</v>
      </c>
      <c r="C39" s="21">
        <v>99163.568956999996</v>
      </c>
      <c r="D39" s="21">
        <v>429543.71304289997</v>
      </c>
      <c r="E39" s="21">
        <v>334795.71753620001</v>
      </c>
      <c r="F39" s="21">
        <v>96821.356650100002</v>
      </c>
      <c r="G39" s="21">
        <v>431617.07418630004</v>
      </c>
      <c r="I39" s="316"/>
    </row>
    <row r="40" spans="1:10" s="308" customFormat="1" ht="17.100000000000001" customHeight="1">
      <c r="A40" s="5" t="s">
        <v>1183</v>
      </c>
      <c r="B40" s="21">
        <v>2022676.8586253</v>
      </c>
      <c r="C40" s="21">
        <v>204864.67772740001</v>
      </c>
      <c r="D40" s="21">
        <v>2227541.5363527001</v>
      </c>
      <c r="E40" s="21">
        <v>2016959.3722147001</v>
      </c>
      <c r="F40" s="21">
        <v>206185.26861510001</v>
      </c>
      <c r="G40" s="21">
        <v>2223144.6408298002</v>
      </c>
      <c r="I40" s="313"/>
    </row>
    <row r="41" spans="1:10" s="308" customFormat="1" ht="17.100000000000001" customHeight="1">
      <c r="A41" s="5" t="s">
        <v>1184</v>
      </c>
      <c r="B41" s="21">
        <v>858076.96316809999</v>
      </c>
      <c r="C41" s="21">
        <v>227370.66226380001</v>
      </c>
      <c r="D41" s="21">
        <v>1085447.6254318999</v>
      </c>
      <c r="E41" s="21">
        <v>861555.85958259995</v>
      </c>
      <c r="F41" s="21">
        <v>232206.2099978</v>
      </c>
      <c r="G41" s="21">
        <v>1093762.0695803999</v>
      </c>
      <c r="I41" s="310"/>
    </row>
    <row r="42" spans="1:10" s="308" customFormat="1" ht="17.100000000000001" customHeight="1">
      <c r="A42" s="5" t="s">
        <v>1185</v>
      </c>
      <c r="B42" s="21">
        <v>85246.392795699998</v>
      </c>
      <c r="C42" s="21">
        <v>86977.831586999993</v>
      </c>
      <c r="D42" s="21">
        <v>172224.22438269999</v>
      </c>
      <c r="E42" s="21">
        <v>86263.532314199998</v>
      </c>
      <c r="F42" s="21">
        <v>87226.797671299995</v>
      </c>
      <c r="G42" s="21">
        <v>173490.32998549999</v>
      </c>
      <c r="I42" s="310"/>
    </row>
    <row r="43" spans="1:10" s="308" customFormat="1" ht="17.100000000000001" customHeight="1">
      <c r="A43" s="5" t="s">
        <v>747</v>
      </c>
      <c r="B43" s="21">
        <v>59610.590256299998</v>
      </c>
      <c r="C43" s="21">
        <v>66824.378365500001</v>
      </c>
      <c r="D43" s="21">
        <v>126434.9686218</v>
      </c>
      <c r="E43" s="21">
        <v>58199.895124199997</v>
      </c>
      <c r="F43" s="21">
        <v>65553.709795400006</v>
      </c>
      <c r="G43" s="21">
        <v>123753.60491960001</v>
      </c>
      <c r="I43" s="310"/>
    </row>
    <row r="44" spans="1:10" s="308" customFormat="1" ht="17.100000000000001" customHeight="1">
      <c r="A44" s="5" t="s">
        <v>1186</v>
      </c>
      <c r="B44" s="21">
        <v>60125.205826500001</v>
      </c>
      <c r="C44" s="21">
        <v>75017.297820499996</v>
      </c>
      <c r="D44" s="21">
        <v>135142.50364700001</v>
      </c>
      <c r="E44" s="21">
        <v>61741.878288300002</v>
      </c>
      <c r="F44" s="21">
        <v>75530.785170899995</v>
      </c>
      <c r="G44" s="21">
        <v>137272.6634592</v>
      </c>
    </row>
    <row r="45" spans="1:10" s="308" customFormat="1" ht="14.25" customHeight="1">
      <c r="A45" s="309" t="s">
        <v>1187</v>
      </c>
      <c r="B45" s="21">
        <v>203168.22730219999</v>
      </c>
      <c r="C45" s="21">
        <v>221182.30555019999</v>
      </c>
      <c r="D45" s="21">
        <v>424350.53285239998</v>
      </c>
      <c r="E45" s="21">
        <v>205096.0802545</v>
      </c>
      <c r="F45" s="21">
        <v>222894.1261271</v>
      </c>
      <c r="G45" s="21">
        <v>427990.2063816</v>
      </c>
    </row>
    <row r="46" spans="1:10" s="308" customFormat="1" ht="6.75" customHeight="1">
      <c r="A46" s="4"/>
      <c r="B46" s="317"/>
      <c r="C46" s="317"/>
      <c r="D46" s="317"/>
      <c r="E46" s="317"/>
      <c r="F46" s="317"/>
      <c r="G46" s="317"/>
    </row>
    <row r="47" spans="1:10" s="308" customFormat="1">
      <c r="A47" s="309"/>
      <c r="B47" s="21"/>
      <c r="C47" s="21"/>
      <c r="D47" s="21"/>
      <c r="E47" s="21"/>
      <c r="F47" s="21"/>
      <c r="G47" s="51" t="s">
        <v>1188</v>
      </c>
      <c r="J47" s="310"/>
    </row>
    <row r="48" spans="1:10" s="308" customFormat="1" ht="17.100000000000001" customHeight="1">
      <c r="A48" s="1242"/>
      <c r="B48" s="1242"/>
      <c r="C48" s="1242"/>
      <c r="D48" s="1242"/>
      <c r="E48" s="1242"/>
      <c r="F48" s="1242"/>
      <c r="G48" s="1242"/>
      <c r="J48" s="312"/>
    </row>
    <row r="49" spans="1:10" s="308" customFormat="1" ht="17.100000000000001" customHeight="1">
      <c r="A49" s="1243"/>
      <c r="B49" s="1243"/>
      <c r="C49" s="1243"/>
      <c r="D49" s="1243"/>
      <c r="E49" s="1243"/>
      <c r="F49" s="1243"/>
      <c r="G49" s="1243"/>
      <c r="J49" s="313"/>
    </row>
    <row r="50" spans="1:10" s="308" customFormat="1" ht="17.100000000000001" customHeight="1">
      <c r="A50" s="5"/>
      <c r="B50" s="5"/>
      <c r="C50" s="5"/>
      <c r="D50" s="5"/>
      <c r="E50" s="5"/>
      <c r="F50" s="4"/>
      <c r="G50" s="318" t="s">
        <v>54</v>
      </c>
    </row>
    <row r="51" spans="1:10" s="308" customFormat="1" ht="24" customHeight="1">
      <c r="A51" s="1240" t="s">
        <v>1151</v>
      </c>
      <c r="B51" s="1160" t="s">
        <v>3</v>
      </c>
      <c r="C51" s="1161"/>
      <c r="D51" s="1162"/>
      <c r="E51" s="1160" t="s">
        <v>4</v>
      </c>
      <c r="F51" s="1161"/>
      <c r="G51" s="1162"/>
    </row>
    <row r="52" spans="1:10" s="308" customFormat="1" ht="24" customHeight="1">
      <c r="A52" s="1241"/>
      <c r="B52" s="13" t="s">
        <v>1152</v>
      </c>
      <c r="C52" s="13" t="s">
        <v>1153</v>
      </c>
      <c r="D52" s="13" t="s">
        <v>205</v>
      </c>
      <c r="E52" s="13" t="s">
        <v>1152</v>
      </c>
      <c r="F52" s="13" t="s">
        <v>1153</v>
      </c>
      <c r="G52" s="13" t="s">
        <v>205</v>
      </c>
    </row>
    <row r="53" spans="1:10" s="308" customFormat="1" ht="6.75" customHeight="1">
      <c r="A53" s="309"/>
      <c r="B53" s="62"/>
      <c r="C53" s="62"/>
      <c r="D53" s="62"/>
      <c r="E53" s="62"/>
      <c r="F53" s="62"/>
      <c r="G53" s="62"/>
    </row>
    <row r="54" spans="1:10" s="308" customFormat="1" ht="17.100000000000001" customHeight="1">
      <c r="A54" s="54" t="s">
        <v>1189</v>
      </c>
      <c r="B54" s="311">
        <v>1284918.3391552998</v>
      </c>
      <c r="C54" s="311">
        <v>871365.15663620003</v>
      </c>
      <c r="D54" s="311">
        <v>2156283.4957915</v>
      </c>
      <c r="E54" s="311">
        <v>1316603.9796339998</v>
      </c>
      <c r="F54" s="311">
        <v>872646.19166430004</v>
      </c>
      <c r="G54" s="311">
        <v>2189250.1712982999</v>
      </c>
    </row>
    <row r="55" spans="1:10" s="308" customFormat="1" ht="17.100000000000001" customHeight="1">
      <c r="A55" s="5" t="s">
        <v>1190</v>
      </c>
      <c r="B55" s="21">
        <v>219017.02088970001</v>
      </c>
      <c r="C55" s="21">
        <v>243664.83688310001</v>
      </c>
      <c r="D55" s="21">
        <v>462681.85777280002</v>
      </c>
      <c r="E55" s="21">
        <v>230862.8662619</v>
      </c>
      <c r="F55" s="21">
        <v>242790.4184006</v>
      </c>
      <c r="G55" s="21">
        <v>473653.28466250002</v>
      </c>
    </row>
    <row r="56" spans="1:10" s="308" customFormat="1" ht="17.100000000000001" customHeight="1">
      <c r="A56" s="5" t="s">
        <v>1191</v>
      </c>
      <c r="B56" s="21">
        <v>761392.90795829997</v>
      </c>
      <c r="C56" s="21">
        <v>322439.77188880002</v>
      </c>
      <c r="D56" s="21">
        <v>1083832.6798471001</v>
      </c>
      <c r="E56" s="21">
        <v>772295.71186919999</v>
      </c>
      <c r="F56" s="21">
        <v>321551.52350319998</v>
      </c>
      <c r="G56" s="21">
        <v>1093847.2353723999</v>
      </c>
      <c r="J56" s="310"/>
    </row>
    <row r="57" spans="1:10" s="308" customFormat="1" ht="17.100000000000001" customHeight="1">
      <c r="A57" s="5" t="s">
        <v>795</v>
      </c>
      <c r="B57" s="21">
        <v>142027.4397478</v>
      </c>
      <c r="C57" s="21">
        <v>164145.562347</v>
      </c>
      <c r="D57" s="21">
        <v>306173.0020948</v>
      </c>
      <c r="E57" s="21">
        <v>146708.75674079999</v>
      </c>
      <c r="F57" s="21">
        <v>164913.4536945</v>
      </c>
      <c r="G57" s="21">
        <v>311622.21043530002</v>
      </c>
      <c r="J57" s="310"/>
    </row>
    <row r="58" spans="1:10" s="308" customFormat="1" ht="17.100000000000001" customHeight="1">
      <c r="A58" s="5" t="s">
        <v>813</v>
      </c>
      <c r="B58" s="21">
        <v>162480.97055950001</v>
      </c>
      <c r="C58" s="21">
        <v>141114.9855173</v>
      </c>
      <c r="D58" s="21">
        <v>303595.95607680001</v>
      </c>
      <c r="E58" s="21">
        <v>166736.64476210001</v>
      </c>
      <c r="F58" s="21">
        <v>143390.79606600001</v>
      </c>
      <c r="G58" s="21">
        <v>310127.44082810002</v>
      </c>
      <c r="J58" s="310"/>
    </row>
    <row r="59" spans="1:10" s="308" customFormat="1" ht="20.100000000000001" customHeight="1">
      <c r="A59" s="54" t="s">
        <v>1192</v>
      </c>
      <c r="B59" s="311">
        <v>5327883.9132805001</v>
      </c>
      <c r="C59" s="311">
        <v>1118637.1175762</v>
      </c>
      <c r="D59" s="311">
        <v>6446521.0308566997</v>
      </c>
      <c r="E59" s="311">
        <v>5314003.8876557993</v>
      </c>
      <c r="F59" s="311">
        <v>1137902.3814949999</v>
      </c>
      <c r="G59" s="311">
        <v>6451906.2691508001</v>
      </c>
      <c r="J59" s="315"/>
    </row>
    <row r="60" spans="1:10" s="308" customFormat="1" ht="17.100000000000001" customHeight="1">
      <c r="A60" s="5" t="s">
        <v>1193</v>
      </c>
      <c r="B60" s="21">
        <v>1062483.4920779001</v>
      </c>
      <c r="C60" s="21">
        <v>230348.599861</v>
      </c>
      <c r="D60" s="21">
        <v>1292832.0919389001</v>
      </c>
      <c r="E60" s="21">
        <v>1080344.2370185</v>
      </c>
      <c r="F60" s="21">
        <v>234726.48048110001</v>
      </c>
      <c r="G60" s="21">
        <v>1315070.7174996</v>
      </c>
      <c r="J60" s="313"/>
    </row>
    <row r="61" spans="1:10" s="308" customFormat="1" ht="17.100000000000001" customHeight="1">
      <c r="A61" s="5" t="s">
        <v>823</v>
      </c>
      <c r="B61" s="21">
        <v>197611.9745329</v>
      </c>
      <c r="C61" s="21">
        <v>44218.028711899999</v>
      </c>
      <c r="D61" s="21">
        <v>241830.0032448</v>
      </c>
      <c r="E61" s="21">
        <v>200671.59030089999</v>
      </c>
      <c r="F61" s="21">
        <v>46403.3370832</v>
      </c>
      <c r="G61" s="21">
        <v>247074.92738409998</v>
      </c>
      <c r="J61" s="310"/>
    </row>
    <row r="62" spans="1:10" s="308" customFormat="1" ht="17.100000000000001" customHeight="1">
      <c r="A62" s="5" t="s">
        <v>1194</v>
      </c>
      <c r="B62" s="21">
        <v>247435.13868229999</v>
      </c>
      <c r="C62" s="21">
        <v>106869.5100698</v>
      </c>
      <c r="D62" s="21">
        <v>354304.64875210001</v>
      </c>
      <c r="E62" s="21">
        <v>253393.73480569999</v>
      </c>
      <c r="F62" s="21">
        <v>107910.21343600001</v>
      </c>
      <c r="G62" s="21">
        <v>361303.94824170001</v>
      </c>
      <c r="J62" s="310"/>
    </row>
    <row r="63" spans="1:10" s="308" customFormat="1" ht="17.100000000000001" customHeight="1">
      <c r="A63" s="5" t="s">
        <v>1195</v>
      </c>
      <c r="B63" s="21">
        <v>276247.87309319997</v>
      </c>
      <c r="C63" s="21">
        <v>244331.13362060001</v>
      </c>
      <c r="D63" s="21">
        <v>520579.00671380002</v>
      </c>
      <c r="E63" s="21">
        <v>287993.3396678</v>
      </c>
      <c r="F63" s="21">
        <v>253960.54404089999</v>
      </c>
      <c r="G63" s="21">
        <v>541953.88370869996</v>
      </c>
      <c r="J63" s="310"/>
    </row>
    <row r="64" spans="1:10" s="308" customFormat="1" ht="17.100000000000001" customHeight="1">
      <c r="A64" s="5" t="s">
        <v>1196</v>
      </c>
      <c r="B64" s="21">
        <v>517765.19476380001</v>
      </c>
      <c r="C64" s="21">
        <v>57707.833083099998</v>
      </c>
      <c r="D64" s="21">
        <v>575473.02784690005</v>
      </c>
      <c r="E64" s="21">
        <v>516778.66894449998</v>
      </c>
      <c r="F64" s="21">
        <v>58271.255652100001</v>
      </c>
      <c r="G64" s="21">
        <v>575049.9245966</v>
      </c>
      <c r="J64" s="310"/>
    </row>
    <row r="65" spans="1:10" s="308" customFormat="1" ht="17.100000000000001" customHeight="1">
      <c r="A65" s="5" t="s">
        <v>1197</v>
      </c>
      <c r="B65" s="21">
        <v>787386.00403489999</v>
      </c>
      <c r="C65" s="21">
        <v>150862.00214349999</v>
      </c>
      <c r="D65" s="21">
        <v>938248.00617840001</v>
      </c>
      <c r="E65" s="21">
        <v>792294.18138319999</v>
      </c>
      <c r="F65" s="21">
        <v>150720.28622770001</v>
      </c>
      <c r="G65" s="21">
        <v>943014.46761090006</v>
      </c>
    </row>
    <row r="66" spans="1:10" s="308" customFormat="1" ht="17.100000000000001" customHeight="1">
      <c r="A66" s="5" t="s">
        <v>1198</v>
      </c>
      <c r="B66" s="21">
        <v>1943668.2266126</v>
      </c>
      <c r="C66" s="21">
        <v>151704.99845859999</v>
      </c>
      <c r="D66" s="21">
        <v>2095373.2250711999</v>
      </c>
      <c r="E66" s="21">
        <v>1893660.7067758001</v>
      </c>
      <c r="F66" s="21">
        <v>152179.6784639</v>
      </c>
      <c r="G66" s="21">
        <v>2045840.3852397001</v>
      </c>
    </row>
    <row r="67" spans="1:10" s="308" customFormat="1" ht="17.100000000000001" customHeight="1">
      <c r="A67" s="5" t="s">
        <v>1199</v>
      </c>
      <c r="B67" s="21">
        <v>295286.00948289997</v>
      </c>
      <c r="C67" s="21">
        <v>132595.01162770001</v>
      </c>
      <c r="D67" s="21">
        <v>427881.02111059998</v>
      </c>
      <c r="E67" s="21">
        <v>288867.42875939998</v>
      </c>
      <c r="F67" s="21">
        <v>133730.5861101</v>
      </c>
      <c r="G67" s="21">
        <v>422598.01486949995</v>
      </c>
    </row>
    <row r="68" spans="1:10" s="308" customFormat="1" ht="20.100000000000001" customHeight="1">
      <c r="A68" s="54" t="s">
        <v>1200</v>
      </c>
      <c r="B68" s="311">
        <v>1230259.1798333998</v>
      </c>
      <c r="C68" s="311">
        <v>656828.01874279999</v>
      </c>
      <c r="D68" s="311">
        <v>1887087.1985762001</v>
      </c>
      <c r="E68" s="311">
        <v>1245014.0756852</v>
      </c>
      <c r="F68" s="311">
        <v>652655.83548710006</v>
      </c>
      <c r="G68" s="311">
        <v>1897669.9111722999</v>
      </c>
    </row>
    <row r="69" spans="1:10" s="308" customFormat="1" ht="17.100000000000001" customHeight="1">
      <c r="A69" s="5" t="s">
        <v>1201</v>
      </c>
      <c r="B69" s="21">
        <v>112492.3881946</v>
      </c>
      <c r="C69" s="21">
        <v>83839.896970700007</v>
      </c>
      <c r="D69" s="21">
        <v>196332.28516530001</v>
      </c>
      <c r="E69" s="21">
        <v>115006.89093540001</v>
      </c>
      <c r="F69" s="21">
        <v>83213.337006000002</v>
      </c>
      <c r="G69" s="21">
        <v>198220.22794140002</v>
      </c>
    </row>
    <row r="70" spans="1:10" s="308" customFormat="1" ht="17.100000000000001" customHeight="1">
      <c r="A70" s="5" t="s">
        <v>1202</v>
      </c>
      <c r="B70" s="21">
        <v>511577.02582689998</v>
      </c>
      <c r="C70" s="21">
        <v>156347.26858110001</v>
      </c>
      <c r="D70" s="21">
        <v>667924.29440799996</v>
      </c>
      <c r="E70" s="21">
        <v>518773.14446629997</v>
      </c>
      <c r="F70" s="21">
        <v>155858.82082180001</v>
      </c>
      <c r="G70" s="21">
        <v>674631.96528809995</v>
      </c>
    </row>
    <row r="71" spans="1:10" s="308" customFormat="1" ht="17.100000000000001" customHeight="1">
      <c r="A71" s="309" t="s">
        <v>1203</v>
      </c>
      <c r="B71" s="21">
        <v>236199.911934</v>
      </c>
      <c r="C71" s="21">
        <v>92043.330222400007</v>
      </c>
      <c r="D71" s="21">
        <v>328243.2421564</v>
      </c>
      <c r="E71" s="21">
        <v>233045.35748569999</v>
      </c>
      <c r="F71" s="21">
        <v>90531.232556799994</v>
      </c>
      <c r="G71" s="21">
        <v>323576.5900425</v>
      </c>
    </row>
    <row r="72" spans="1:10" s="308" customFormat="1" ht="17.100000000000001" customHeight="1">
      <c r="A72" s="5" t="s">
        <v>1204</v>
      </c>
      <c r="B72" s="21">
        <v>64519.303887100003</v>
      </c>
      <c r="C72" s="21">
        <v>62429.987898300002</v>
      </c>
      <c r="D72" s="21">
        <v>126949.29178540001</v>
      </c>
      <c r="E72" s="21">
        <v>65612.150308299999</v>
      </c>
      <c r="F72" s="21">
        <v>62226.829710400001</v>
      </c>
      <c r="G72" s="21">
        <v>127838.98001870001</v>
      </c>
    </row>
    <row r="73" spans="1:10" s="308" customFormat="1" ht="17.100000000000001" customHeight="1">
      <c r="A73" s="5" t="s">
        <v>1205</v>
      </c>
      <c r="B73" s="21">
        <v>200605.3562096</v>
      </c>
      <c r="C73" s="21">
        <v>143500.6077506</v>
      </c>
      <c r="D73" s="21">
        <v>344105.96396019997</v>
      </c>
      <c r="E73" s="21">
        <v>204066.71175079999</v>
      </c>
      <c r="F73" s="21">
        <v>141957.72560919999</v>
      </c>
      <c r="G73" s="21">
        <v>346024.43735999998</v>
      </c>
    </row>
    <row r="74" spans="1:10" s="308" customFormat="1" ht="17.100000000000001" customHeight="1">
      <c r="A74" s="5" t="s">
        <v>1206</v>
      </c>
      <c r="B74" s="21">
        <v>104865.1937812</v>
      </c>
      <c r="C74" s="21">
        <v>118666.9273197</v>
      </c>
      <c r="D74" s="21">
        <v>223532.1211009</v>
      </c>
      <c r="E74" s="21">
        <v>108509.8207387</v>
      </c>
      <c r="F74" s="21">
        <v>118867.88978290001</v>
      </c>
      <c r="G74" s="21">
        <v>227377.71052160001</v>
      </c>
      <c r="J74" s="310"/>
    </row>
    <row r="75" spans="1:10" s="308" customFormat="1" ht="20.100000000000001" customHeight="1">
      <c r="A75" s="54" t="s">
        <v>1207</v>
      </c>
      <c r="B75" s="311">
        <v>1220168.2230210002</v>
      </c>
      <c r="C75" s="311">
        <v>551744.31149999995</v>
      </c>
      <c r="D75" s="311">
        <v>1771912.534521</v>
      </c>
      <c r="E75" s="311">
        <v>1262963.3198092999</v>
      </c>
      <c r="F75" s="311">
        <v>577737.00382630003</v>
      </c>
      <c r="G75" s="311">
        <v>1840700.3236356</v>
      </c>
      <c r="J75" s="310"/>
    </row>
    <row r="76" spans="1:10" s="308" customFormat="1" ht="17.100000000000001" customHeight="1">
      <c r="A76" s="5" t="s">
        <v>1208</v>
      </c>
      <c r="B76" s="21">
        <v>185883.8036826</v>
      </c>
      <c r="C76" s="21">
        <v>92719.113200000007</v>
      </c>
      <c r="D76" s="21">
        <v>278602.9168826</v>
      </c>
      <c r="E76" s="21">
        <v>190859.2792203</v>
      </c>
      <c r="F76" s="21">
        <v>95245.257414199994</v>
      </c>
      <c r="G76" s="21">
        <v>286104.53663450002</v>
      </c>
      <c r="J76" s="310"/>
    </row>
    <row r="77" spans="1:10" s="308" customFormat="1" ht="17.100000000000001" customHeight="1">
      <c r="A77" s="5" t="s">
        <v>1209</v>
      </c>
      <c r="B77" s="21">
        <v>192175.7156307</v>
      </c>
      <c r="C77" s="21">
        <v>103427.6856941</v>
      </c>
      <c r="D77" s="21">
        <v>295603.40132479998</v>
      </c>
      <c r="E77" s="21">
        <v>198496.04899519999</v>
      </c>
      <c r="F77" s="21">
        <v>110941.8014847</v>
      </c>
      <c r="G77" s="21">
        <v>309437.85047990002</v>
      </c>
      <c r="J77" s="316"/>
    </row>
    <row r="78" spans="1:10" s="308" customFormat="1" ht="17.100000000000001" customHeight="1">
      <c r="A78" s="5" t="s">
        <v>1210</v>
      </c>
      <c r="B78" s="21">
        <v>107372.5202843</v>
      </c>
      <c r="C78" s="21">
        <v>113337.3376023</v>
      </c>
      <c r="D78" s="21">
        <v>220709.85788660002</v>
      </c>
      <c r="E78" s="21">
        <v>110184.81488210001</v>
      </c>
      <c r="F78" s="21">
        <v>115543.0542091</v>
      </c>
      <c r="G78" s="21">
        <v>225727.8690912</v>
      </c>
      <c r="J78" s="313"/>
    </row>
    <row r="79" spans="1:10" s="308" customFormat="1" ht="17.100000000000001" customHeight="1">
      <c r="A79" s="5" t="s">
        <v>1211</v>
      </c>
      <c r="B79" s="21">
        <v>734736.18342340004</v>
      </c>
      <c r="C79" s="21">
        <v>242260.17500359999</v>
      </c>
      <c r="D79" s="21">
        <v>976996.358427</v>
      </c>
      <c r="E79" s="21">
        <v>763423.17671170004</v>
      </c>
      <c r="F79" s="21">
        <v>256006.89071830001</v>
      </c>
      <c r="G79" s="21">
        <v>1019430.0674300001</v>
      </c>
      <c r="J79" s="310"/>
    </row>
    <row r="80" spans="1:10" s="308" customFormat="1" ht="20.100000000000001" customHeight="1">
      <c r="A80" s="54" t="s">
        <v>1212</v>
      </c>
      <c r="B80" s="311">
        <v>2599643.4705078998</v>
      </c>
      <c r="C80" s="311">
        <v>1312300.5242953</v>
      </c>
      <c r="D80" s="311">
        <v>3911943.9948032005</v>
      </c>
      <c r="E80" s="311">
        <v>2644049.7584648998</v>
      </c>
      <c r="F80" s="311">
        <v>1335436.0080885</v>
      </c>
      <c r="G80" s="311">
        <v>3979485.7665534001</v>
      </c>
      <c r="J80" s="310"/>
    </row>
    <row r="81" spans="1:10" s="308" customFormat="1" ht="17.100000000000001" customHeight="1">
      <c r="A81" s="5" t="s">
        <v>1213</v>
      </c>
      <c r="B81" s="21">
        <v>654295.65505579999</v>
      </c>
      <c r="C81" s="21">
        <v>228237.42258899999</v>
      </c>
      <c r="D81" s="21">
        <v>882533.07764479995</v>
      </c>
      <c r="E81" s="21">
        <v>693720.29314189998</v>
      </c>
      <c r="F81" s="21">
        <v>238665.6135216</v>
      </c>
      <c r="G81" s="21">
        <v>932385.90666350001</v>
      </c>
      <c r="J81" s="310"/>
    </row>
    <row r="82" spans="1:10" s="308" customFormat="1" ht="17.100000000000001" customHeight="1">
      <c r="A82" s="5" t="s">
        <v>1214</v>
      </c>
      <c r="B82" s="21">
        <v>184194.1199813</v>
      </c>
      <c r="C82" s="21">
        <v>227765.3571231</v>
      </c>
      <c r="D82" s="21">
        <v>411959.47710439999</v>
      </c>
      <c r="E82" s="21">
        <v>181944.8091553</v>
      </c>
      <c r="F82" s="21">
        <v>233723.02927689999</v>
      </c>
      <c r="G82" s="21">
        <v>415667.83843220002</v>
      </c>
    </row>
    <row r="83" spans="1:10" s="308" customFormat="1" ht="17.100000000000001" customHeight="1">
      <c r="A83" s="5" t="s">
        <v>1215</v>
      </c>
      <c r="B83" s="21">
        <v>141675.2022649</v>
      </c>
      <c r="C83" s="21">
        <v>130299.0068935</v>
      </c>
      <c r="D83" s="21">
        <v>271974.20915840002</v>
      </c>
      <c r="E83" s="21">
        <v>139918.1863993</v>
      </c>
      <c r="F83" s="21">
        <v>131381.55273729999</v>
      </c>
      <c r="G83" s="21">
        <v>271299.73913659999</v>
      </c>
    </row>
    <row r="84" spans="1:10" s="308" customFormat="1" ht="17.100000000000001" customHeight="1">
      <c r="A84" s="5" t="s">
        <v>1216</v>
      </c>
      <c r="B84" s="21">
        <v>97043.584450900002</v>
      </c>
      <c r="C84" s="21">
        <v>113000.17069889999</v>
      </c>
      <c r="D84" s="21">
        <v>210043.75514979998</v>
      </c>
      <c r="E84" s="21">
        <v>97511.769407200001</v>
      </c>
      <c r="F84" s="21">
        <v>114453.09753660001</v>
      </c>
      <c r="G84" s="21">
        <v>211964.86694380001</v>
      </c>
    </row>
    <row r="85" spans="1:10" s="308" customFormat="1" ht="17.100000000000001" customHeight="1">
      <c r="A85" s="5" t="s">
        <v>1217</v>
      </c>
      <c r="B85" s="21">
        <v>400005.10183110001</v>
      </c>
      <c r="C85" s="21">
        <v>160421.92403980001</v>
      </c>
      <c r="D85" s="21">
        <v>560427.02587090002</v>
      </c>
      <c r="E85" s="21">
        <v>396362.37693869998</v>
      </c>
      <c r="F85" s="21">
        <v>160130.35786789999</v>
      </c>
      <c r="G85" s="21">
        <v>556492.73480660003</v>
      </c>
    </row>
    <row r="86" spans="1:10" s="308" customFormat="1" ht="17.100000000000001" customHeight="1">
      <c r="A86" s="309" t="s">
        <v>1218</v>
      </c>
      <c r="B86" s="21">
        <v>131326.66224599999</v>
      </c>
      <c r="C86" s="21">
        <v>112377.3186363</v>
      </c>
      <c r="D86" s="21">
        <v>243703.98088230001</v>
      </c>
      <c r="E86" s="21">
        <v>135380.9876425</v>
      </c>
      <c r="F86" s="21">
        <v>114430.77276180001</v>
      </c>
      <c r="G86" s="21">
        <v>249811.7604043</v>
      </c>
    </row>
    <row r="87" spans="1:10" s="308" customFormat="1" ht="17.100000000000001" customHeight="1">
      <c r="A87" s="309" t="s">
        <v>1219</v>
      </c>
      <c r="B87" s="21">
        <v>749947.29700959998</v>
      </c>
      <c r="C87" s="21">
        <v>237318.95615700001</v>
      </c>
      <c r="D87" s="21">
        <v>987266.25316660001</v>
      </c>
      <c r="E87" s="21">
        <v>755995.63431620004</v>
      </c>
      <c r="F87" s="21">
        <v>240081.80904590001</v>
      </c>
      <c r="G87" s="21">
        <v>996077.44336210005</v>
      </c>
    </row>
    <row r="88" spans="1:10" s="308" customFormat="1" ht="17.100000000000001" customHeight="1">
      <c r="A88" s="5" t="s">
        <v>1220</v>
      </c>
      <c r="B88" s="21">
        <v>241155.8476683</v>
      </c>
      <c r="C88" s="21">
        <v>102880.3681577</v>
      </c>
      <c r="D88" s="21">
        <v>344036.21582599997</v>
      </c>
      <c r="E88" s="21">
        <v>243215.70146380001</v>
      </c>
      <c r="F88" s="21">
        <v>102569.7753405</v>
      </c>
      <c r="G88" s="21">
        <v>345785.47680429998</v>
      </c>
    </row>
    <row r="89" spans="1:10" s="308" customFormat="1" ht="4.5" customHeight="1">
      <c r="A89" s="5"/>
      <c r="B89" s="21"/>
      <c r="C89" s="21"/>
      <c r="D89" s="21"/>
      <c r="E89" s="21"/>
      <c r="F89" s="21"/>
      <c r="G89" s="21"/>
    </row>
    <row r="90" spans="1:10" s="308" customFormat="1" ht="20.100000000000001" customHeight="1">
      <c r="A90" s="38" t="s">
        <v>205</v>
      </c>
      <c r="B90" s="39">
        <v>157589769.81216258</v>
      </c>
      <c r="C90" s="39">
        <v>13672068.380088402</v>
      </c>
      <c r="D90" s="39">
        <v>171261838.192251</v>
      </c>
      <c r="E90" s="39">
        <v>154563039.2529853</v>
      </c>
      <c r="F90" s="39">
        <v>13724733.477553397</v>
      </c>
      <c r="G90" s="39">
        <v>168287772.7305387</v>
      </c>
    </row>
    <row r="91" spans="1:10" s="308" customFormat="1">
      <c r="A91" s="1" t="s">
        <v>39</v>
      </c>
      <c r="B91" s="1"/>
      <c r="C91" s="1"/>
      <c r="D91" s="1"/>
      <c r="E91" s="1"/>
      <c r="F91" s="1"/>
      <c r="G91" s="1"/>
    </row>
    <row r="92" spans="1:10">
      <c r="A92" s="1" t="s">
        <v>40</v>
      </c>
      <c r="B92" s="1"/>
      <c r="C92" s="1"/>
      <c r="D92" s="1"/>
      <c r="E92" s="1"/>
      <c r="F92" s="1"/>
      <c r="G92" s="1"/>
    </row>
    <row r="93" spans="1:10">
      <c r="A93" s="1" t="s">
        <v>41</v>
      </c>
      <c r="B93" s="1"/>
      <c r="C93" s="1"/>
      <c r="D93" s="1"/>
      <c r="E93" s="1"/>
      <c r="F93" s="1"/>
      <c r="G93" s="1"/>
    </row>
  </sheetData>
  <mergeCells count="12"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5" firstPageNumber="260" orientation="portrait" useFirstPageNumber="1" horizontalDpi="4294967295" verticalDpi="4294967295" r:id="rId1"/>
  <headerFooter>
    <oddFooter>&amp;C&amp;"Maiandra GD,Regular"&amp;9&amp;P</oddFooter>
  </headerFooter>
  <rowBreaks count="1" manualBreakCount="1">
    <brk id="4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40" zoomScale="60" workbookViewId="0">
      <selection activeCell="K22" sqref="K22"/>
    </sheetView>
  </sheetViews>
  <sheetFormatPr defaultRowHeight="12.75"/>
  <cols>
    <col min="1" max="1" width="21.5703125" style="323" customWidth="1"/>
    <col min="2" max="7" width="11.7109375" style="323" customWidth="1"/>
    <col min="8" max="16384" width="9.140625" style="323"/>
  </cols>
  <sheetData>
    <row r="1" spans="1:9" s="320" customFormat="1" ht="15" customHeight="1">
      <c r="A1" s="5"/>
      <c r="B1" s="5"/>
      <c r="C1" s="5"/>
      <c r="D1" s="5"/>
      <c r="E1" s="5"/>
      <c r="F1" s="5"/>
      <c r="G1" s="51"/>
    </row>
    <row r="2" spans="1:9" s="320" customFormat="1" ht="17.100000000000001" customHeight="1">
      <c r="A2" s="1183" t="s">
        <v>1221</v>
      </c>
      <c r="B2" s="1183"/>
      <c r="C2" s="1183"/>
      <c r="D2" s="1183"/>
      <c r="E2" s="1183"/>
      <c r="F2" s="1183"/>
      <c r="G2" s="1183"/>
    </row>
    <row r="3" spans="1:9" s="320" customFormat="1" ht="17.100000000000001" customHeight="1">
      <c r="A3" s="1183"/>
      <c r="B3" s="1183"/>
      <c r="C3" s="1183"/>
      <c r="D3" s="1183"/>
      <c r="E3" s="1183"/>
      <c r="F3" s="1183"/>
      <c r="G3" s="1183"/>
    </row>
    <row r="4" spans="1:9" s="320" customFormat="1" ht="17.100000000000001" customHeight="1">
      <c r="A4" s="1183" t="s">
        <v>1222</v>
      </c>
      <c r="B4" s="1183"/>
      <c r="C4" s="1183"/>
      <c r="D4" s="1183"/>
      <c r="E4" s="1183"/>
      <c r="F4" s="1183"/>
      <c r="G4" s="1183"/>
    </row>
    <row r="5" spans="1:9" s="320" customFormat="1" ht="17.100000000000001" customHeight="1">
      <c r="A5" s="5"/>
      <c r="B5" s="5"/>
      <c r="C5" s="5"/>
      <c r="D5" s="5"/>
      <c r="E5" s="1159" t="s">
        <v>54</v>
      </c>
      <c r="F5" s="1159"/>
      <c r="G5" s="1159"/>
    </row>
    <row r="6" spans="1:9" s="320" customFormat="1" ht="24" customHeight="1">
      <c r="A6" s="1240" t="s">
        <v>1151</v>
      </c>
      <c r="B6" s="1160" t="s">
        <v>3</v>
      </c>
      <c r="C6" s="1161"/>
      <c r="D6" s="1162"/>
      <c r="E6" s="1160" t="s">
        <v>4</v>
      </c>
      <c r="F6" s="1161"/>
      <c r="G6" s="1162"/>
    </row>
    <row r="7" spans="1:9" s="320" customFormat="1" ht="24" customHeight="1">
      <c r="A7" s="1241"/>
      <c r="B7" s="13" t="s">
        <v>1152</v>
      </c>
      <c r="C7" s="13" t="s">
        <v>1153</v>
      </c>
      <c r="D7" s="13" t="s">
        <v>205</v>
      </c>
      <c r="E7" s="13" t="s">
        <v>1152</v>
      </c>
      <c r="F7" s="13" t="s">
        <v>1153</v>
      </c>
      <c r="G7" s="13" t="s">
        <v>205</v>
      </c>
    </row>
    <row r="8" spans="1:9" s="320" customFormat="1" ht="8.25" customHeight="1">
      <c r="A8" s="309"/>
      <c r="B8" s="62"/>
      <c r="C8" s="62"/>
      <c r="D8" s="62"/>
      <c r="E8" s="62"/>
      <c r="F8" s="62"/>
      <c r="G8" s="62"/>
      <c r="I8" s="321"/>
    </row>
    <row r="9" spans="1:9" s="320" customFormat="1" ht="20.100000000000001" customHeight="1">
      <c r="A9" s="54" t="s">
        <v>1154</v>
      </c>
      <c r="B9" s="311">
        <v>2936299.6476174002</v>
      </c>
      <c r="C9" s="311">
        <v>558438.08636379999</v>
      </c>
      <c r="D9" s="311">
        <v>3494737.7339812</v>
      </c>
      <c r="E9" s="311">
        <v>2896447.8082632003</v>
      </c>
      <c r="F9" s="311">
        <v>566096.68307779997</v>
      </c>
      <c r="G9" s="311">
        <v>3462544.491341</v>
      </c>
      <c r="I9" s="312"/>
    </row>
    <row r="10" spans="1:9" s="320" customFormat="1" ht="17.100000000000001" customHeight="1">
      <c r="A10" s="5" t="s">
        <v>1155</v>
      </c>
      <c r="B10" s="21">
        <v>11368.282118200001</v>
      </c>
      <c r="C10" s="21">
        <v>15667.930511099999</v>
      </c>
      <c r="D10" s="21">
        <v>27036.2126293</v>
      </c>
      <c r="E10" s="21">
        <v>11367.792157</v>
      </c>
      <c r="F10" s="21">
        <v>15832.858910499999</v>
      </c>
      <c r="G10" s="21">
        <v>27200.651067499999</v>
      </c>
      <c r="I10" s="322"/>
    </row>
    <row r="11" spans="1:9" s="320" customFormat="1" ht="17.100000000000001" customHeight="1">
      <c r="A11" s="5" t="s">
        <v>1156</v>
      </c>
      <c r="B11" s="21">
        <v>48134.8226545</v>
      </c>
      <c r="C11" s="21">
        <v>64335.274312200003</v>
      </c>
      <c r="D11" s="21">
        <v>112470.0969667</v>
      </c>
      <c r="E11" s="21">
        <v>50684.832969800002</v>
      </c>
      <c r="F11" s="21">
        <v>67753.506198799994</v>
      </c>
      <c r="G11" s="21">
        <v>118438.3391686</v>
      </c>
      <c r="I11" s="321"/>
    </row>
    <row r="12" spans="1:9" s="320" customFormat="1" ht="17.100000000000001" customHeight="1">
      <c r="A12" s="5" t="s">
        <v>1157</v>
      </c>
      <c r="B12" s="21">
        <v>84080.909985799997</v>
      </c>
      <c r="C12" s="21">
        <v>34309.602925200001</v>
      </c>
      <c r="D12" s="21">
        <v>118390.512911</v>
      </c>
      <c r="E12" s="21">
        <v>85684.929891399996</v>
      </c>
      <c r="F12" s="21">
        <v>34073.719419900001</v>
      </c>
      <c r="G12" s="21">
        <v>119758.64931129999</v>
      </c>
    </row>
    <row r="13" spans="1:9" s="320" customFormat="1" ht="17.100000000000001" customHeight="1">
      <c r="A13" s="5" t="s">
        <v>1158</v>
      </c>
      <c r="B13" s="21">
        <v>2406168.8744939002</v>
      </c>
      <c r="C13" s="21">
        <v>83612.954464499999</v>
      </c>
      <c r="D13" s="21">
        <v>2489781.8289584001</v>
      </c>
      <c r="E13" s="21">
        <v>2361952.3468526001</v>
      </c>
      <c r="F13" s="21">
        <v>84692.117046600004</v>
      </c>
      <c r="G13" s="21">
        <v>2446644.4638992003</v>
      </c>
    </row>
    <row r="14" spans="1:9" s="320" customFormat="1" ht="17.100000000000001" customHeight="1">
      <c r="A14" s="5" t="s">
        <v>1159</v>
      </c>
      <c r="B14" s="21">
        <v>25028.1096468</v>
      </c>
      <c r="C14" s="21">
        <v>26828.621746199999</v>
      </c>
      <c r="D14" s="21">
        <v>51856.731392999995</v>
      </c>
      <c r="E14" s="21">
        <v>25424.550849700001</v>
      </c>
      <c r="F14" s="21">
        <v>27304.286405700001</v>
      </c>
      <c r="G14" s="21">
        <v>52728.837255400002</v>
      </c>
    </row>
    <row r="15" spans="1:9" s="320" customFormat="1" ht="17.100000000000001" customHeight="1">
      <c r="A15" s="5" t="s">
        <v>1160</v>
      </c>
      <c r="B15" s="21">
        <v>124092.6712075</v>
      </c>
      <c r="C15" s="21">
        <v>168095.9607497</v>
      </c>
      <c r="D15" s="21">
        <v>292188.63195720001</v>
      </c>
      <c r="E15" s="21">
        <v>123965.7393536</v>
      </c>
      <c r="F15" s="21">
        <v>171460.9735856</v>
      </c>
      <c r="G15" s="21">
        <v>295426.71293919999</v>
      </c>
    </row>
    <row r="16" spans="1:9" s="320" customFormat="1" ht="17.100000000000001" customHeight="1">
      <c r="A16" s="5" t="s">
        <v>1161</v>
      </c>
      <c r="B16" s="21">
        <v>46626.219126399999</v>
      </c>
      <c r="C16" s="21">
        <v>23435.527325499999</v>
      </c>
      <c r="D16" s="21">
        <v>70061.746451899991</v>
      </c>
      <c r="E16" s="21">
        <v>45421.480046299999</v>
      </c>
      <c r="F16" s="21">
        <v>22650.972642500001</v>
      </c>
      <c r="G16" s="21">
        <v>68072.452688799996</v>
      </c>
    </row>
    <row r="17" spans="1:9" s="320" customFormat="1" ht="17.100000000000001" customHeight="1">
      <c r="A17" s="5" t="s">
        <v>1162</v>
      </c>
      <c r="B17" s="21">
        <v>56478.225664400001</v>
      </c>
      <c r="C17" s="21">
        <v>30133.461276900001</v>
      </c>
      <c r="D17" s="21">
        <v>86611.686941299995</v>
      </c>
      <c r="E17" s="21">
        <v>57395.136849299997</v>
      </c>
      <c r="F17" s="21">
        <v>30172.6280702</v>
      </c>
      <c r="G17" s="21">
        <v>87567.764919499998</v>
      </c>
    </row>
    <row r="18" spans="1:9" s="320" customFormat="1" ht="17.100000000000001" customHeight="1">
      <c r="A18" s="5" t="s">
        <v>1163</v>
      </c>
      <c r="B18" s="21">
        <v>23854.650578500001</v>
      </c>
      <c r="C18" s="21">
        <v>25243.145214</v>
      </c>
      <c r="D18" s="21">
        <v>49097.795792500001</v>
      </c>
      <c r="E18" s="21">
        <v>23489.514068100001</v>
      </c>
      <c r="F18" s="21">
        <v>25541.8668163</v>
      </c>
      <c r="G18" s="21">
        <v>49031.380884400001</v>
      </c>
      <c r="I18" s="321"/>
    </row>
    <row r="19" spans="1:9" s="320" customFormat="1" ht="17.100000000000001" customHeight="1">
      <c r="A19" s="5" t="s">
        <v>1164</v>
      </c>
      <c r="B19" s="21">
        <v>33168.555796300003</v>
      </c>
      <c r="C19" s="21">
        <v>33133.716716000003</v>
      </c>
      <c r="D19" s="21">
        <v>66302.272512299998</v>
      </c>
      <c r="E19" s="21">
        <v>33214.5639763</v>
      </c>
      <c r="F19" s="21">
        <v>33434.9946461</v>
      </c>
      <c r="G19" s="21">
        <v>66649.5586224</v>
      </c>
      <c r="I19" s="321"/>
    </row>
    <row r="20" spans="1:9" s="320" customFormat="1" ht="17.100000000000001" customHeight="1">
      <c r="A20" s="5" t="s">
        <v>1165</v>
      </c>
      <c r="B20" s="21">
        <v>77298.326345099995</v>
      </c>
      <c r="C20" s="21">
        <v>53641.891122499997</v>
      </c>
      <c r="D20" s="21">
        <v>130940.21746759998</v>
      </c>
      <c r="E20" s="21">
        <v>77846.921249100007</v>
      </c>
      <c r="F20" s="21">
        <v>53178.7593356</v>
      </c>
      <c r="G20" s="21">
        <v>131025.68058470001</v>
      </c>
      <c r="I20" s="321"/>
    </row>
    <row r="21" spans="1:9" s="320" customFormat="1" ht="20.100000000000001" customHeight="1">
      <c r="A21" s="54" t="s">
        <v>1166</v>
      </c>
      <c r="B21" s="314">
        <v>22139614.986537695</v>
      </c>
      <c r="C21" s="314">
        <v>759674.37780290004</v>
      </c>
      <c r="D21" s="314">
        <v>22899289.3643406</v>
      </c>
      <c r="E21" s="314">
        <v>21946496.445792001</v>
      </c>
      <c r="F21" s="314">
        <v>765859.15903670003</v>
      </c>
      <c r="G21" s="314">
        <v>22712355.6048287</v>
      </c>
      <c r="I21" s="315"/>
    </row>
    <row r="22" spans="1:9" s="320" customFormat="1" ht="17.100000000000001" customHeight="1">
      <c r="A22" s="5" t="s">
        <v>1167</v>
      </c>
      <c r="B22" s="21">
        <v>21114580.694118701</v>
      </c>
      <c r="C22" s="21">
        <v>69708.719956500005</v>
      </c>
      <c r="D22" s="21">
        <v>21184289.4140752</v>
      </c>
      <c r="E22" s="21">
        <v>20910754.2722403</v>
      </c>
      <c r="F22" s="21">
        <v>68914.446420099994</v>
      </c>
      <c r="G22" s="21">
        <v>20979668.718660399</v>
      </c>
      <c r="I22" s="322"/>
    </row>
    <row r="23" spans="1:9" s="320" customFormat="1" ht="17.100000000000001" customHeight="1">
      <c r="A23" s="5" t="s">
        <v>854</v>
      </c>
      <c r="B23" s="21">
        <v>125007.7381326</v>
      </c>
      <c r="C23" s="21">
        <v>84718.596265600005</v>
      </c>
      <c r="D23" s="21">
        <v>209726.33439820001</v>
      </c>
      <c r="E23" s="21">
        <v>126728.83429280001</v>
      </c>
      <c r="F23" s="21">
        <v>84985.583596299999</v>
      </c>
      <c r="G23" s="21">
        <v>211714.4178891</v>
      </c>
      <c r="I23" s="321"/>
    </row>
    <row r="24" spans="1:9" s="320" customFormat="1" ht="17.100000000000001" customHeight="1">
      <c r="A24" s="5" t="s">
        <v>1168</v>
      </c>
      <c r="B24" s="21">
        <v>133816.97119390001</v>
      </c>
      <c r="C24" s="21">
        <v>44998.509252099997</v>
      </c>
      <c r="D24" s="21">
        <v>178815.480446</v>
      </c>
      <c r="E24" s="21">
        <v>134965.05338289999</v>
      </c>
      <c r="F24" s="21">
        <v>44813.674576799996</v>
      </c>
      <c r="G24" s="21">
        <v>179778.72795969999</v>
      </c>
      <c r="I24" s="321"/>
    </row>
    <row r="25" spans="1:9" s="320" customFormat="1" ht="17.100000000000001" customHeight="1">
      <c r="A25" s="5" t="s">
        <v>1169</v>
      </c>
      <c r="B25" s="21">
        <v>75082.599898900007</v>
      </c>
      <c r="C25" s="21">
        <v>51941.242489299999</v>
      </c>
      <c r="D25" s="21">
        <v>127023.84238820001</v>
      </c>
      <c r="E25" s="21">
        <v>75147.657391800007</v>
      </c>
      <c r="F25" s="21">
        <v>52202.026364899997</v>
      </c>
      <c r="G25" s="21">
        <v>127349.6837567</v>
      </c>
      <c r="I25" s="321"/>
    </row>
    <row r="26" spans="1:9" s="320" customFormat="1" ht="17.100000000000001" customHeight="1">
      <c r="A26" s="5" t="s">
        <v>925</v>
      </c>
      <c r="B26" s="21">
        <v>41459.767760199997</v>
      </c>
      <c r="C26" s="21">
        <v>97640.337994000001</v>
      </c>
      <c r="D26" s="21">
        <v>139100.10575419999</v>
      </c>
      <c r="E26" s="21">
        <v>41319.874716300001</v>
      </c>
      <c r="F26" s="21">
        <v>99393.102073899994</v>
      </c>
      <c r="G26" s="21">
        <v>140712.97679019999</v>
      </c>
      <c r="I26" s="321"/>
    </row>
    <row r="27" spans="1:9" s="320" customFormat="1" ht="17.100000000000001" customHeight="1">
      <c r="A27" s="5" t="s">
        <v>1170</v>
      </c>
      <c r="B27" s="21">
        <v>42442.695398199998</v>
      </c>
      <c r="C27" s="21">
        <v>14855.971309</v>
      </c>
      <c r="D27" s="21">
        <v>57298.666707199998</v>
      </c>
      <c r="E27" s="21">
        <v>43246.7040567</v>
      </c>
      <c r="F27" s="21">
        <v>15053.5873713</v>
      </c>
      <c r="G27" s="21">
        <v>58300.291427999997</v>
      </c>
    </row>
    <row r="28" spans="1:9" s="320" customFormat="1" ht="17.100000000000001" customHeight="1">
      <c r="A28" s="5" t="s">
        <v>1171</v>
      </c>
      <c r="B28" s="21">
        <v>19419.612539199999</v>
      </c>
      <c r="C28" s="21">
        <v>52240.659881400003</v>
      </c>
      <c r="D28" s="21">
        <v>71660.272420599998</v>
      </c>
      <c r="E28" s="21">
        <v>19614.527605499999</v>
      </c>
      <c r="F28" s="21">
        <v>51544.403037399999</v>
      </c>
      <c r="G28" s="21">
        <v>71158.930642899999</v>
      </c>
    </row>
    <row r="29" spans="1:9" s="320" customFormat="1" ht="17.100000000000001" customHeight="1">
      <c r="A29" s="5" t="s">
        <v>1172</v>
      </c>
      <c r="B29" s="21">
        <v>19093.655992200001</v>
      </c>
      <c r="C29" s="21">
        <v>36958.653214999998</v>
      </c>
      <c r="D29" s="21">
        <v>56052.3092072</v>
      </c>
      <c r="E29" s="21">
        <v>18610.860551999998</v>
      </c>
      <c r="F29" s="21">
        <v>37438.4824008</v>
      </c>
      <c r="G29" s="21">
        <v>56049.342952799998</v>
      </c>
    </row>
    <row r="30" spans="1:9" s="320" customFormat="1" ht="17.100000000000001" customHeight="1">
      <c r="A30" s="5" t="s">
        <v>1173</v>
      </c>
      <c r="B30" s="21">
        <v>292882.16443539999</v>
      </c>
      <c r="C30" s="21">
        <v>54378.243991099996</v>
      </c>
      <c r="D30" s="21">
        <v>347260.40842649998</v>
      </c>
      <c r="E30" s="21">
        <v>295518.32148460002</v>
      </c>
      <c r="F30" s="21">
        <v>54976.868345700001</v>
      </c>
      <c r="G30" s="21">
        <v>350495.18983030005</v>
      </c>
    </row>
    <row r="31" spans="1:9" s="320" customFormat="1" ht="17.100000000000001" customHeight="1">
      <c r="A31" s="5" t="s">
        <v>1174</v>
      </c>
      <c r="B31" s="21">
        <v>82799.5831645</v>
      </c>
      <c r="C31" s="21">
        <v>81157.786122499994</v>
      </c>
      <c r="D31" s="21">
        <v>163957.36928699998</v>
      </c>
      <c r="E31" s="21">
        <v>83910.457046900003</v>
      </c>
      <c r="F31" s="21">
        <v>81703.494437300003</v>
      </c>
      <c r="G31" s="21">
        <v>165613.95148420002</v>
      </c>
    </row>
    <row r="32" spans="1:9" s="320" customFormat="1" ht="17.100000000000001" customHeight="1">
      <c r="A32" s="309" t="s">
        <v>1175</v>
      </c>
      <c r="B32" s="21">
        <v>41986.220533599997</v>
      </c>
      <c r="C32" s="21">
        <v>27693.576598299998</v>
      </c>
      <c r="D32" s="21">
        <v>69679.797131899992</v>
      </c>
      <c r="E32" s="21">
        <v>42612.201126300002</v>
      </c>
      <c r="F32" s="21">
        <v>27252.2871562</v>
      </c>
      <c r="G32" s="21">
        <v>69864.48828250001</v>
      </c>
    </row>
    <row r="33" spans="1:10" s="320" customFormat="1" ht="17.100000000000001" customHeight="1">
      <c r="A33" s="5" t="s">
        <v>1176</v>
      </c>
      <c r="B33" s="21">
        <v>17367.922519399999</v>
      </c>
      <c r="C33" s="21">
        <v>27140.7288711</v>
      </c>
      <c r="D33" s="21">
        <v>44508.651390500003</v>
      </c>
      <c r="E33" s="21">
        <v>17370.360007800002</v>
      </c>
      <c r="F33" s="21">
        <v>27016.497527700001</v>
      </c>
      <c r="G33" s="21">
        <v>44386.857535500007</v>
      </c>
    </row>
    <row r="34" spans="1:10" s="320" customFormat="1" ht="17.100000000000001" customHeight="1">
      <c r="A34" s="5" t="s">
        <v>1177</v>
      </c>
      <c r="B34" s="21">
        <v>133675.3608509</v>
      </c>
      <c r="C34" s="21">
        <v>116241.351857</v>
      </c>
      <c r="D34" s="21">
        <v>249916.71270790001</v>
      </c>
      <c r="E34" s="21">
        <v>136697.32188810001</v>
      </c>
      <c r="F34" s="21">
        <v>120564.7057283</v>
      </c>
      <c r="G34" s="21">
        <v>257262.02761640001</v>
      </c>
    </row>
    <row r="35" spans="1:10" s="320" customFormat="1" ht="17.100000000000001" customHeight="1">
      <c r="A35" s="54" t="s">
        <v>1178</v>
      </c>
      <c r="B35" s="311">
        <v>1794729.4187240002</v>
      </c>
      <c r="C35" s="311">
        <v>706359.75076189998</v>
      </c>
      <c r="D35" s="311">
        <v>2501089.1694859001</v>
      </c>
      <c r="E35" s="311">
        <v>1797857.4178275005</v>
      </c>
      <c r="F35" s="311">
        <v>718512.55822990008</v>
      </c>
      <c r="G35" s="311">
        <v>2516369.9760574</v>
      </c>
    </row>
    <row r="36" spans="1:10" s="320" customFormat="1" ht="17.100000000000001" customHeight="1">
      <c r="A36" s="5" t="s">
        <v>1179</v>
      </c>
      <c r="B36" s="21">
        <v>46206.279274300003</v>
      </c>
      <c r="C36" s="21">
        <v>64197.717594900001</v>
      </c>
      <c r="D36" s="21">
        <v>110403.9968692</v>
      </c>
      <c r="E36" s="21">
        <v>47460.174391599998</v>
      </c>
      <c r="F36" s="21">
        <v>64715.714132200002</v>
      </c>
      <c r="G36" s="21">
        <v>112175.88852380001</v>
      </c>
      <c r="I36" s="321"/>
    </row>
    <row r="37" spans="1:10" s="320" customFormat="1" ht="17.100000000000001" customHeight="1">
      <c r="A37" s="5" t="s">
        <v>1180</v>
      </c>
      <c r="B37" s="21">
        <v>53310.568010299998</v>
      </c>
      <c r="C37" s="21">
        <v>77519.837822100002</v>
      </c>
      <c r="D37" s="21">
        <v>130830.40583239999</v>
      </c>
      <c r="E37" s="21">
        <v>53122.774737899999</v>
      </c>
      <c r="F37" s="21">
        <v>80980.730483000007</v>
      </c>
      <c r="G37" s="21">
        <v>134103.5052209</v>
      </c>
      <c r="I37" s="321"/>
    </row>
    <row r="38" spans="1:10" s="320" customFormat="1" ht="17.100000000000001" customHeight="1">
      <c r="A38" s="5" t="s">
        <v>1181</v>
      </c>
      <c r="B38" s="21">
        <v>223158.44007390001</v>
      </c>
      <c r="C38" s="21">
        <v>118686.2459718</v>
      </c>
      <c r="D38" s="21">
        <v>341844.68604569999</v>
      </c>
      <c r="E38" s="21">
        <v>221488.1742524</v>
      </c>
      <c r="F38" s="21">
        <v>122109.643918</v>
      </c>
      <c r="G38" s="21">
        <v>343597.81817039999</v>
      </c>
      <c r="I38" s="321"/>
    </row>
    <row r="39" spans="1:10" s="320" customFormat="1" ht="20.100000000000001" customHeight="1">
      <c r="A39" s="5" t="s">
        <v>1182</v>
      </c>
      <c r="B39" s="21">
        <v>153261.68445170001</v>
      </c>
      <c r="C39" s="21">
        <v>50478.955736399999</v>
      </c>
      <c r="D39" s="21">
        <v>203740.64018810002</v>
      </c>
      <c r="E39" s="21">
        <v>156558.23294340001</v>
      </c>
      <c r="F39" s="21">
        <v>51265.8768968</v>
      </c>
      <c r="G39" s="21">
        <v>207824.10984020002</v>
      </c>
      <c r="I39" s="316"/>
    </row>
    <row r="40" spans="1:10" s="320" customFormat="1" ht="17.100000000000001" customHeight="1">
      <c r="A40" s="5" t="s">
        <v>1183</v>
      </c>
      <c r="B40" s="21">
        <v>1045736.1056820001</v>
      </c>
      <c r="C40" s="21">
        <v>75252.489346100003</v>
      </c>
      <c r="D40" s="21">
        <v>1120988.5950281001</v>
      </c>
      <c r="E40" s="21">
        <v>1043509.2782562</v>
      </c>
      <c r="F40" s="21">
        <v>75325.253688199999</v>
      </c>
      <c r="G40" s="21">
        <v>1118834.5319443999</v>
      </c>
      <c r="I40" s="322"/>
    </row>
    <row r="41" spans="1:10" s="320" customFormat="1" ht="17.100000000000001" customHeight="1">
      <c r="A41" s="5" t="s">
        <v>1184</v>
      </c>
      <c r="B41" s="21">
        <v>136883.5541023</v>
      </c>
      <c r="C41" s="21">
        <v>108621.1124195</v>
      </c>
      <c r="D41" s="21">
        <v>245504.66652179998</v>
      </c>
      <c r="E41" s="21">
        <v>138887.73933740001</v>
      </c>
      <c r="F41" s="21">
        <v>109816.6923639</v>
      </c>
      <c r="G41" s="21">
        <v>248704.43170130003</v>
      </c>
      <c r="I41" s="321"/>
    </row>
    <row r="42" spans="1:10" s="320" customFormat="1" ht="17.100000000000001" customHeight="1">
      <c r="A42" s="5" t="s">
        <v>1185</v>
      </c>
      <c r="B42" s="21">
        <v>34224.071442100001</v>
      </c>
      <c r="C42" s="21">
        <v>45002.060431600003</v>
      </c>
      <c r="D42" s="21">
        <v>79226.131873700011</v>
      </c>
      <c r="E42" s="21">
        <v>34977.022915399997</v>
      </c>
      <c r="F42" s="21">
        <v>45713.289765399997</v>
      </c>
      <c r="G42" s="21">
        <v>80690.312680799994</v>
      </c>
      <c r="I42" s="321"/>
    </row>
    <row r="43" spans="1:10" s="320" customFormat="1" ht="17.100000000000001" customHeight="1">
      <c r="A43" s="5" t="s">
        <v>747</v>
      </c>
      <c r="B43" s="21">
        <v>28012.201377699999</v>
      </c>
      <c r="C43" s="21">
        <v>32443.964300899999</v>
      </c>
      <c r="D43" s="21">
        <v>60456.165678599995</v>
      </c>
      <c r="E43" s="21">
        <v>27447.588489000002</v>
      </c>
      <c r="F43" s="21">
        <v>32535.975632999998</v>
      </c>
      <c r="G43" s="21">
        <v>59983.564121999996</v>
      </c>
      <c r="I43" s="321"/>
    </row>
    <row r="44" spans="1:10" s="320" customFormat="1" ht="17.100000000000001" customHeight="1">
      <c r="A44" s="5" t="s">
        <v>1186</v>
      </c>
      <c r="B44" s="21">
        <v>25828.380862499998</v>
      </c>
      <c r="C44" s="21">
        <v>41108.7308729</v>
      </c>
      <c r="D44" s="21">
        <v>66937.111735400002</v>
      </c>
      <c r="E44" s="21">
        <v>25596.682689699999</v>
      </c>
      <c r="F44" s="21">
        <v>41983.055406300002</v>
      </c>
      <c r="G44" s="21">
        <v>67579.738096000001</v>
      </c>
    </row>
    <row r="45" spans="1:10" s="320" customFormat="1" ht="17.25" customHeight="1">
      <c r="A45" s="309" t="s">
        <v>1187</v>
      </c>
      <c r="B45" s="21">
        <v>48108.133447200002</v>
      </c>
      <c r="C45" s="21">
        <v>93048.636265699999</v>
      </c>
      <c r="D45" s="21">
        <v>141156.76971289999</v>
      </c>
      <c r="E45" s="21">
        <v>48809.749814499999</v>
      </c>
      <c r="F45" s="21">
        <v>94066.325943100004</v>
      </c>
      <c r="G45" s="21">
        <v>142876.07575760002</v>
      </c>
    </row>
    <row r="46" spans="1:10" s="320" customFormat="1" ht="8.25" customHeight="1">
      <c r="A46" s="4"/>
      <c r="B46" s="317"/>
      <c r="C46" s="317"/>
      <c r="D46" s="317"/>
      <c r="E46" s="317"/>
      <c r="F46" s="317"/>
      <c r="G46" s="317"/>
    </row>
    <row r="47" spans="1:10" s="320" customFormat="1">
      <c r="A47" s="309"/>
      <c r="B47" s="21"/>
      <c r="C47" s="21"/>
      <c r="D47" s="21"/>
      <c r="E47" s="21"/>
      <c r="F47" s="21"/>
      <c r="G47" s="51" t="s">
        <v>1223</v>
      </c>
      <c r="J47" s="321"/>
    </row>
    <row r="48" spans="1:10" s="320" customFormat="1" ht="17.100000000000001" customHeight="1">
      <c r="A48" s="1242"/>
      <c r="B48" s="1242"/>
      <c r="C48" s="1242"/>
      <c r="D48" s="1242"/>
      <c r="E48" s="1242"/>
      <c r="F48" s="1242"/>
      <c r="G48" s="1242"/>
      <c r="J48" s="312"/>
    </row>
    <row r="49" spans="1:10" s="320" customFormat="1" ht="17.100000000000001" customHeight="1">
      <c r="A49" s="1244"/>
      <c r="B49" s="1244"/>
      <c r="C49" s="1244"/>
      <c r="D49" s="1244"/>
      <c r="E49" s="1244"/>
      <c r="F49" s="1244"/>
      <c r="G49" s="1244"/>
      <c r="J49" s="321"/>
    </row>
    <row r="50" spans="1:10" s="320" customFormat="1" ht="17.100000000000001" customHeight="1">
      <c r="A50" s="5"/>
      <c r="B50" s="5"/>
      <c r="C50" s="5"/>
      <c r="D50" s="5"/>
      <c r="E50" s="5"/>
      <c r="F50" s="4"/>
      <c r="G50" s="318" t="s">
        <v>54</v>
      </c>
    </row>
    <row r="51" spans="1:10" s="320" customFormat="1" ht="24" customHeight="1">
      <c r="A51" s="1240" t="s">
        <v>1151</v>
      </c>
      <c r="B51" s="1160" t="s">
        <v>3</v>
      </c>
      <c r="C51" s="1161"/>
      <c r="D51" s="1162"/>
      <c r="E51" s="1160" t="s">
        <v>4</v>
      </c>
      <c r="F51" s="1161"/>
      <c r="G51" s="1162"/>
    </row>
    <row r="52" spans="1:10" s="320" customFormat="1" ht="24" customHeight="1">
      <c r="A52" s="1241"/>
      <c r="B52" s="13" t="s">
        <v>1152</v>
      </c>
      <c r="C52" s="13" t="s">
        <v>1153</v>
      </c>
      <c r="D52" s="13" t="s">
        <v>205</v>
      </c>
      <c r="E52" s="13" t="s">
        <v>1152</v>
      </c>
      <c r="F52" s="13" t="s">
        <v>1153</v>
      </c>
      <c r="G52" s="13" t="s">
        <v>205</v>
      </c>
    </row>
    <row r="53" spans="1:10" s="320" customFormat="1" ht="5.0999999999999996" customHeight="1">
      <c r="A53" s="309"/>
      <c r="B53" s="62"/>
      <c r="C53" s="62"/>
      <c r="D53" s="62"/>
      <c r="E53" s="62"/>
      <c r="F53" s="62"/>
      <c r="G53" s="62"/>
    </row>
    <row r="54" spans="1:10" s="320" customFormat="1" ht="17.100000000000001" customHeight="1">
      <c r="A54" s="54" t="s">
        <v>1189</v>
      </c>
      <c r="B54" s="311">
        <v>425741.51783230004</v>
      </c>
      <c r="C54" s="311">
        <v>371787.05388350005</v>
      </c>
      <c r="D54" s="311">
        <v>797528.57171580009</v>
      </c>
      <c r="E54" s="311">
        <v>433460.55871300003</v>
      </c>
      <c r="F54" s="311">
        <v>375672.98275649996</v>
      </c>
      <c r="G54" s="311">
        <v>809133.54146949993</v>
      </c>
    </row>
    <row r="55" spans="1:10" s="320" customFormat="1" ht="17.100000000000001" customHeight="1">
      <c r="A55" s="5" t="s">
        <v>1190</v>
      </c>
      <c r="B55" s="21">
        <v>81770.316901099999</v>
      </c>
      <c r="C55" s="21">
        <v>107760.9591294</v>
      </c>
      <c r="D55" s="21">
        <v>189531.27603050001</v>
      </c>
      <c r="E55" s="21">
        <v>83635.441536400001</v>
      </c>
      <c r="F55" s="21">
        <v>107436.3449507</v>
      </c>
      <c r="G55" s="21">
        <v>191071.78648710001</v>
      </c>
    </row>
    <row r="56" spans="1:10" s="320" customFormat="1" ht="17.100000000000001" customHeight="1">
      <c r="A56" s="5" t="s">
        <v>1191</v>
      </c>
      <c r="B56" s="21">
        <v>260742.0689102</v>
      </c>
      <c r="C56" s="21">
        <v>93327.9434683</v>
      </c>
      <c r="D56" s="21">
        <v>354070.01237850002</v>
      </c>
      <c r="E56" s="21">
        <v>262663.27867500001</v>
      </c>
      <c r="F56" s="21">
        <v>94670.296073799997</v>
      </c>
      <c r="G56" s="21">
        <v>357333.57474880002</v>
      </c>
      <c r="J56" s="321"/>
    </row>
    <row r="57" spans="1:10" s="320" customFormat="1" ht="17.100000000000001" customHeight="1">
      <c r="A57" s="5" t="s">
        <v>795</v>
      </c>
      <c r="B57" s="21">
        <v>51176.080472299996</v>
      </c>
      <c r="C57" s="21">
        <v>98493.930483000004</v>
      </c>
      <c r="D57" s="21">
        <v>149670.01095530001</v>
      </c>
      <c r="E57" s="21">
        <v>53429.247782400002</v>
      </c>
      <c r="F57" s="21">
        <v>99988.376600599993</v>
      </c>
      <c r="G57" s="21">
        <v>153417.62438299999</v>
      </c>
      <c r="J57" s="321"/>
    </row>
    <row r="58" spans="1:10" s="320" customFormat="1" ht="17.100000000000001" customHeight="1">
      <c r="A58" s="5" t="s">
        <v>813</v>
      </c>
      <c r="B58" s="21">
        <v>32053.051548700001</v>
      </c>
      <c r="C58" s="21">
        <v>72204.220802800002</v>
      </c>
      <c r="D58" s="21">
        <v>104257.2723515</v>
      </c>
      <c r="E58" s="21">
        <v>33732.590719200001</v>
      </c>
      <c r="F58" s="21">
        <v>73577.965131399993</v>
      </c>
      <c r="G58" s="21">
        <v>107310.55585059999</v>
      </c>
      <c r="J58" s="321"/>
    </row>
    <row r="59" spans="1:10" s="320" customFormat="1" ht="20.100000000000001" customHeight="1">
      <c r="A59" s="54" t="s">
        <v>1192</v>
      </c>
      <c r="B59" s="311">
        <v>1093665.6299869001</v>
      </c>
      <c r="C59" s="311">
        <v>559306.47620630008</v>
      </c>
      <c r="D59" s="311">
        <v>1652972.1061932</v>
      </c>
      <c r="E59" s="311">
        <v>1105666.0710172998</v>
      </c>
      <c r="F59" s="311">
        <v>572066.90427389997</v>
      </c>
      <c r="G59" s="311">
        <v>1677732.9752912002</v>
      </c>
      <c r="J59" s="315"/>
    </row>
    <row r="60" spans="1:10" s="320" customFormat="1" ht="17.100000000000001" customHeight="1">
      <c r="A60" s="5" t="s">
        <v>1193</v>
      </c>
      <c r="B60" s="21">
        <v>175726.98029030001</v>
      </c>
      <c r="C60" s="21">
        <v>126793.651017</v>
      </c>
      <c r="D60" s="21">
        <v>302520.63130730001</v>
      </c>
      <c r="E60" s="21">
        <v>180362.5067269</v>
      </c>
      <c r="F60" s="21">
        <v>129288.3381222</v>
      </c>
      <c r="G60" s="21">
        <v>309650.84484909999</v>
      </c>
      <c r="J60" s="322"/>
    </row>
    <row r="61" spans="1:10" s="320" customFormat="1" ht="17.100000000000001" customHeight="1">
      <c r="A61" s="5" t="s">
        <v>823</v>
      </c>
      <c r="B61" s="21">
        <v>91637.145663999996</v>
      </c>
      <c r="C61" s="21">
        <v>23175.983899899999</v>
      </c>
      <c r="D61" s="21">
        <v>114813.1295639</v>
      </c>
      <c r="E61" s="21">
        <v>92193.1674394</v>
      </c>
      <c r="F61" s="21">
        <v>24552.692499100001</v>
      </c>
      <c r="G61" s="21">
        <v>116745.8599385</v>
      </c>
      <c r="J61" s="321"/>
    </row>
    <row r="62" spans="1:10" s="320" customFormat="1" ht="17.100000000000001" customHeight="1">
      <c r="A62" s="5" t="s">
        <v>1194</v>
      </c>
      <c r="B62" s="21">
        <v>123761.0353392</v>
      </c>
      <c r="C62" s="21">
        <v>70599.459098899999</v>
      </c>
      <c r="D62" s="21">
        <v>194360.4944381</v>
      </c>
      <c r="E62" s="21">
        <v>127863.2236271</v>
      </c>
      <c r="F62" s="21">
        <v>71543.865135</v>
      </c>
      <c r="G62" s="21">
        <v>199407.0887621</v>
      </c>
      <c r="J62" s="321"/>
    </row>
    <row r="63" spans="1:10" s="320" customFormat="1" ht="17.100000000000001" customHeight="1">
      <c r="A63" s="5" t="s">
        <v>1195</v>
      </c>
      <c r="B63" s="21">
        <v>44083.6097572</v>
      </c>
      <c r="C63" s="21">
        <v>105568.58207210001</v>
      </c>
      <c r="D63" s="21">
        <v>149652.19182930002</v>
      </c>
      <c r="E63" s="21">
        <v>46199.492587599998</v>
      </c>
      <c r="F63" s="21">
        <v>109954.1385674</v>
      </c>
      <c r="G63" s="21">
        <v>156153.63115500001</v>
      </c>
      <c r="J63" s="321"/>
    </row>
    <row r="64" spans="1:10" s="320" customFormat="1" ht="17.100000000000001" customHeight="1">
      <c r="A64" s="5" t="s">
        <v>1196</v>
      </c>
      <c r="B64" s="21">
        <v>77040.046179299999</v>
      </c>
      <c r="C64" s="21">
        <v>32390.487205500001</v>
      </c>
      <c r="D64" s="21">
        <v>109430.5333848</v>
      </c>
      <c r="E64" s="21">
        <v>74733.502491000007</v>
      </c>
      <c r="F64" s="21">
        <v>32810.438896699998</v>
      </c>
      <c r="G64" s="21">
        <v>107543.9413877</v>
      </c>
      <c r="J64" s="321"/>
    </row>
    <row r="65" spans="1:10" s="320" customFormat="1" ht="17.100000000000001" customHeight="1">
      <c r="A65" s="5" t="s">
        <v>1197</v>
      </c>
      <c r="B65" s="21">
        <v>220688.62943229999</v>
      </c>
      <c r="C65" s="21">
        <v>75406.123402099998</v>
      </c>
      <c r="D65" s="21">
        <v>296094.75283439999</v>
      </c>
      <c r="E65" s="21">
        <v>219735.4522802</v>
      </c>
      <c r="F65" s="21">
        <v>75894.825408699995</v>
      </c>
      <c r="G65" s="21">
        <v>295630.27768890001</v>
      </c>
    </row>
    <row r="66" spans="1:10" s="320" customFormat="1" ht="17.100000000000001" customHeight="1">
      <c r="A66" s="5" t="s">
        <v>1198</v>
      </c>
      <c r="B66" s="21">
        <v>290674.42230530002</v>
      </c>
      <c r="C66" s="21">
        <v>56671.273738000004</v>
      </c>
      <c r="D66" s="21">
        <v>347345.69604330003</v>
      </c>
      <c r="E66" s="21">
        <v>293548.50005079998</v>
      </c>
      <c r="F66" s="21">
        <v>57357.601347999997</v>
      </c>
      <c r="G66" s="21">
        <v>350906.10139879998</v>
      </c>
    </row>
    <row r="67" spans="1:10" s="320" customFormat="1" ht="17.100000000000001" customHeight="1">
      <c r="A67" s="5" t="s">
        <v>1199</v>
      </c>
      <c r="B67" s="21">
        <v>70053.7610193</v>
      </c>
      <c r="C67" s="21">
        <v>68700.915772799999</v>
      </c>
      <c r="D67" s="21">
        <v>138754.67679210001</v>
      </c>
      <c r="E67" s="21">
        <v>71030.225814300007</v>
      </c>
      <c r="F67" s="21">
        <v>70665.004296800005</v>
      </c>
      <c r="G67" s="21">
        <v>141695.23011110001</v>
      </c>
    </row>
    <row r="68" spans="1:10" s="320" customFormat="1" ht="20.100000000000001" customHeight="1">
      <c r="A68" s="54" t="s">
        <v>1200</v>
      </c>
      <c r="B68" s="311">
        <v>470145.72638570005</v>
      </c>
      <c r="C68" s="311">
        <v>296040.69178490003</v>
      </c>
      <c r="D68" s="311">
        <v>766186.41817060008</v>
      </c>
      <c r="E68" s="311">
        <v>471815.32076140004</v>
      </c>
      <c r="F68" s="311">
        <v>294823.24093119998</v>
      </c>
      <c r="G68" s="311">
        <v>766638.56169260002</v>
      </c>
    </row>
    <row r="69" spans="1:10" s="320" customFormat="1" ht="17.100000000000001" customHeight="1">
      <c r="A69" s="5" t="s">
        <v>1201</v>
      </c>
      <c r="B69" s="21">
        <v>55035.681856499999</v>
      </c>
      <c r="C69" s="21">
        <v>28473.4074908</v>
      </c>
      <c r="D69" s="21">
        <v>83509.089347300003</v>
      </c>
      <c r="E69" s="21">
        <v>54477.251632799998</v>
      </c>
      <c r="F69" s="21">
        <v>28451.131361100001</v>
      </c>
      <c r="G69" s="21">
        <v>82928.382993899999</v>
      </c>
    </row>
    <row r="70" spans="1:10" s="320" customFormat="1" ht="17.100000000000001" customHeight="1">
      <c r="A70" s="5" t="s">
        <v>1202</v>
      </c>
      <c r="B70" s="21">
        <v>181595.1314409</v>
      </c>
      <c r="C70" s="21">
        <v>84711.472794600006</v>
      </c>
      <c r="D70" s="21">
        <v>266306.60423549998</v>
      </c>
      <c r="E70" s="21">
        <v>183649.157561</v>
      </c>
      <c r="F70" s="21">
        <v>84827.269765899997</v>
      </c>
      <c r="G70" s="21">
        <v>268476.42732690001</v>
      </c>
    </row>
    <row r="71" spans="1:10" s="320" customFormat="1" ht="17.100000000000001" customHeight="1">
      <c r="A71" s="309" t="s">
        <v>1203</v>
      </c>
      <c r="B71" s="21">
        <v>87716.283546899998</v>
      </c>
      <c r="C71" s="21">
        <v>33369.242124600001</v>
      </c>
      <c r="D71" s="21">
        <v>121085.5256715</v>
      </c>
      <c r="E71" s="21">
        <v>86425.139874800007</v>
      </c>
      <c r="F71" s="21">
        <v>33110.452444399998</v>
      </c>
      <c r="G71" s="21">
        <v>119535.5923192</v>
      </c>
    </row>
    <row r="72" spans="1:10" s="320" customFormat="1" ht="17.100000000000001" customHeight="1">
      <c r="A72" s="5" t="s">
        <v>1204</v>
      </c>
      <c r="B72" s="21">
        <v>16230.45318</v>
      </c>
      <c r="C72" s="21">
        <v>26168.035631999999</v>
      </c>
      <c r="D72" s="21">
        <v>42398.488811999996</v>
      </c>
      <c r="E72" s="21">
        <v>16260.141969599999</v>
      </c>
      <c r="F72" s="21">
        <v>26430.507317899999</v>
      </c>
      <c r="G72" s="21">
        <v>42690.649287499997</v>
      </c>
    </row>
    <row r="73" spans="1:10" s="320" customFormat="1" ht="17.100000000000001" customHeight="1">
      <c r="A73" s="5" t="s">
        <v>1205</v>
      </c>
      <c r="B73" s="21">
        <v>76747.811748699998</v>
      </c>
      <c r="C73" s="21">
        <v>78098.747252800007</v>
      </c>
      <c r="D73" s="21">
        <v>154846.55900150002</v>
      </c>
      <c r="E73" s="21">
        <v>77628.142943600003</v>
      </c>
      <c r="F73" s="21">
        <v>76832.331579599995</v>
      </c>
      <c r="G73" s="21">
        <v>154460.47452320001</v>
      </c>
    </row>
    <row r="74" spans="1:10" s="320" customFormat="1" ht="17.100000000000001" customHeight="1">
      <c r="A74" s="5" t="s">
        <v>1206</v>
      </c>
      <c r="B74" s="21">
        <v>52820.364612700003</v>
      </c>
      <c r="C74" s="21">
        <v>45219.786490099999</v>
      </c>
      <c r="D74" s="21">
        <v>98040.15110280001</v>
      </c>
      <c r="E74" s="21">
        <v>53375.486779600004</v>
      </c>
      <c r="F74" s="21">
        <v>45171.548462300001</v>
      </c>
      <c r="G74" s="21">
        <v>98547.035241900012</v>
      </c>
      <c r="J74" s="321"/>
    </row>
    <row r="75" spans="1:10" s="320" customFormat="1" ht="20.100000000000001" customHeight="1">
      <c r="A75" s="54" t="s">
        <v>1207</v>
      </c>
      <c r="B75" s="311">
        <v>262602.76359669998</v>
      </c>
      <c r="C75" s="311">
        <v>202910.0852077</v>
      </c>
      <c r="D75" s="311">
        <v>465512.84880440007</v>
      </c>
      <c r="E75" s="311">
        <v>265454.95826470002</v>
      </c>
      <c r="F75" s="311">
        <v>206542.81783359998</v>
      </c>
      <c r="G75" s="311">
        <v>471997.7760983</v>
      </c>
      <c r="J75" s="321"/>
    </row>
    <row r="76" spans="1:10" s="320" customFormat="1" ht="17.100000000000001" customHeight="1">
      <c r="A76" s="5" t="s">
        <v>1208</v>
      </c>
      <c r="B76" s="21">
        <v>51574.576213</v>
      </c>
      <c r="C76" s="21">
        <v>20237.605462899999</v>
      </c>
      <c r="D76" s="21">
        <v>71812.181675900007</v>
      </c>
      <c r="E76" s="21">
        <v>51955.795100000003</v>
      </c>
      <c r="F76" s="21">
        <v>21068.185636499999</v>
      </c>
      <c r="G76" s="21">
        <v>73023.980736500002</v>
      </c>
      <c r="J76" s="321"/>
    </row>
    <row r="77" spans="1:10" s="320" customFormat="1" ht="17.100000000000001" customHeight="1">
      <c r="A77" s="5" t="s">
        <v>1209</v>
      </c>
      <c r="B77" s="21">
        <v>48480.06263</v>
      </c>
      <c r="C77" s="21">
        <v>43885.829312200003</v>
      </c>
      <c r="D77" s="21">
        <v>92365.891942200004</v>
      </c>
      <c r="E77" s="21">
        <v>49285.471174999999</v>
      </c>
      <c r="F77" s="21">
        <v>44798.103425399997</v>
      </c>
      <c r="G77" s="21">
        <v>94083.574600399996</v>
      </c>
      <c r="J77" s="316"/>
    </row>
    <row r="78" spans="1:10" s="320" customFormat="1" ht="17.100000000000001" customHeight="1">
      <c r="A78" s="5" t="s">
        <v>1210</v>
      </c>
      <c r="B78" s="21">
        <v>36134.216974299998</v>
      </c>
      <c r="C78" s="21">
        <v>53014.9221339</v>
      </c>
      <c r="D78" s="21">
        <v>89149.139108200005</v>
      </c>
      <c r="E78" s="21">
        <v>37436.009101399999</v>
      </c>
      <c r="F78" s="21">
        <v>54067.594841600003</v>
      </c>
      <c r="G78" s="21">
        <v>91503.603942999995</v>
      </c>
      <c r="J78" s="322"/>
    </row>
    <row r="79" spans="1:10" s="320" customFormat="1" ht="17.100000000000001" customHeight="1">
      <c r="A79" s="5" t="s">
        <v>1211</v>
      </c>
      <c r="B79" s="21">
        <v>126413.9077794</v>
      </c>
      <c r="C79" s="21">
        <v>85771.728298700007</v>
      </c>
      <c r="D79" s="21">
        <v>212185.63607810001</v>
      </c>
      <c r="E79" s="21">
        <v>126777.6828883</v>
      </c>
      <c r="F79" s="21">
        <v>86608.9339301</v>
      </c>
      <c r="G79" s="21">
        <v>213386.61681839998</v>
      </c>
      <c r="J79" s="321"/>
    </row>
    <row r="80" spans="1:10" s="320" customFormat="1" ht="20.100000000000001" customHeight="1">
      <c r="A80" s="54" t="s">
        <v>1212</v>
      </c>
      <c r="B80" s="311">
        <v>913448.67532910011</v>
      </c>
      <c r="C80" s="311">
        <v>779550.19739240012</v>
      </c>
      <c r="D80" s="311">
        <v>1692998.8727215002</v>
      </c>
      <c r="E80" s="311">
        <v>940613.55112849991</v>
      </c>
      <c r="F80" s="311">
        <v>799380.01330609992</v>
      </c>
      <c r="G80" s="311">
        <v>1739993.5644346001</v>
      </c>
      <c r="J80" s="321"/>
    </row>
    <row r="81" spans="1:10" s="320" customFormat="1" ht="17.100000000000001" customHeight="1">
      <c r="A81" s="5" t="s">
        <v>1213</v>
      </c>
      <c r="B81" s="21">
        <v>205773.66629329999</v>
      </c>
      <c r="C81" s="21">
        <v>135034.0164396</v>
      </c>
      <c r="D81" s="21">
        <v>340807.68273290002</v>
      </c>
      <c r="E81" s="21">
        <v>219080.67805739999</v>
      </c>
      <c r="F81" s="21">
        <v>143931.1430861</v>
      </c>
      <c r="G81" s="21">
        <v>363011.82114349998</v>
      </c>
      <c r="J81" s="321"/>
    </row>
    <row r="82" spans="1:10" s="320" customFormat="1" ht="17.100000000000001" customHeight="1">
      <c r="A82" s="5" t="s">
        <v>1214</v>
      </c>
      <c r="B82" s="21">
        <v>50102.583059899996</v>
      </c>
      <c r="C82" s="21">
        <v>150077.89014860001</v>
      </c>
      <c r="D82" s="21">
        <v>200180.47320850001</v>
      </c>
      <c r="E82" s="21">
        <v>50424.773135900003</v>
      </c>
      <c r="F82" s="21">
        <v>152412.0666657</v>
      </c>
      <c r="G82" s="21">
        <v>202836.8398016</v>
      </c>
    </row>
    <row r="83" spans="1:10" s="320" customFormat="1" ht="17.100000000000001" customHeight="1">
      <c r="A83" s="5" t="s">
        <v>1215</v>
      </c>
      <c r="B83" s="21">
        <v>86378.715826900007</v>
      </c>
      <c r="C83" s="21">
        <v>76615.499886499994</v>
      </c>
      <c r="D83" s="21">
        <v>162994.21571339999</v>
      </c>
      <c r="E83" s="21">
        <v>88341.0863598</v>
      </c>
      <c r="F83" s="21">
        <v>78613.679838199998</v>
      </c>
      <c r="G83" s="21">
        <v>166954.766198</v>
      </c>
    </row>
    <row r="84" spans="1:10" s="320" customFormat="1" ht="17.100000000000001" customHeight="1">
      <c r="A84" s="5" t="s">
        <v>1216</v>
      </c>
      <c r="B84" s="21">
        <v>42276.9064115</v>
      </c>
      <c r="C84" s="21">
        <v>60266.1864088</v>
      </c>
      <c r="D84" s="21">
        <v>102543.09282029999</v>
      </c>
      <c r="E84" s="21">
        <v>43047.707141899999</v>
      </c>
      <c r="F84" s="21">
        <v>62064.504197800001</v>
      </c>
      <c r="G84" s="21">
        <v>105112.21133970001</v>
      </c>
    </row>
    <row r="85" spans="1:10" s="320" customFormat="1" ht="17.100000000000001" customHeight="1">
      <c r="A85" s="5" t="s">
        <v>1217</v>
      </c>
      <c r="B85" s="21">
        <v>103488.8399831</v>
      </c>
      <c r="C85" s="21">
        <v>86401.7831726</v>
      </c>
      <c r="D85" s="21">
        <v>189890.62315569998</v>
      </c>
      <c r="E85" s="21">
        <v>106118.5101063</v>
      </c>
      <c r="F85" s="21">
        <v>87103.696575900001</v>
      </c>
      <c r="G85" s="21">
        <v>193222.20668220002</v>
      </c>
    </row>
    <row r="86" spans="1:10" s="320" customFormat="1" ht="17.100000000000001" customHeight="1">
      <c r="A86" s="309" t="s">
        <v>1218</v>
      </c>
      <c r="B86" s="21">
        <v>60528.587875800004</v>
      </c>
      <c r="C86" s="21">
        <v>67565.025169600005</v>
      </c>
      <c r="D86" s="21">
        <v>128093.61304540001</v>
      </c>
      <c r="E86" s="21">
        <v>61964.397531100003</v>
      </c>
      <c r="F86" s="21">
        <v>68964.9930532</v>
      </c>
      <c r="G86" s="21">
        <v>130929.39058430001</v>
      </c>
    </row>
    <row r="87" spans="1:10" s="320" customFormat="1" ht="17.100000000000001" customHeight="1">
      <c r="A87" s="309" t="s">
        <v>1219</v>
      </c>
      <c r="B87" s="21">
        <v>262263.91177110001</v>
      </c>
      <c r="C87" s="21">
        <v>137322.2938664</v>
      </c>
      <c r="D87" s="21">
        <v>399586.20563750004</v>
      </c>
      <c r="E87" s="21">
        <v>267545.47733600001</v>
      </c>
      <c r="F87" s="21">
        <v>139893.43036689999</v>
      </c>
      <c r="G87" s="21">
        <v>407438.9077029</v>
      </c>
    </row>
    <row r="88" spans="1:10" s="320" customFormat="1" ht="17.100000000000001" customHeight="1">
      <c r="A88" s="5" t="s">
        <v>1220</v>
      </c>
      <c r="B88" s="21">
        <v>102635.4641075</v>
      </c>
      <c r="C88" s="21">
        <v>66267.502300299995</v>
      </c>
      <c r="D88" s="21">
        <v>168902.96640779998</v>
      </c>
      <c r="E88" s="21">
        <v>104090.9214601</v>
      </c>
      <c r="F88" s="21">
        <v>66396.499522300001</v>
      </c>
      <c r="G88" s="21">
        <v>170487.42098240001</v>
      </c>
    </row>
    <row r="89" spans="1:10" s="320" customFormat="1" ht="5.0999999999999996" customHeight="1">
      <c r="A89" s="5"/>
      <c r="B89" s="21"/>
      <c r="C89" s="21"/>
      <c r="D89" s="21"/>
      <c r="E89" s="21"/>
      <c r="F89" s="21"/>
      <c r="G89" s="21"/>
    </row>
    <row r="90" spans="1:10" s="320" customFormat="1" ht="20.100000000000001" customHeight="1">
      <c r="A90" s="38" t="s">
        <v>205</v>
      </c>
      <c r="B90" s="39">
        <v>30036248.366009798</v>
      </c>
      <c r="C90" s="39">
        <v>4234066.7194034001</v>
      </c>
      <c r="D90" s="39">
        <v>34270315.085413203</v>
      </c>
      <c r="E90" s="39">
        <v>29857812.131767605</v>
      </c>
      <c r="F90" s="39">
        <v>4298954.3594456995</v>
      </c>
      <c r="G90" s="39">
        <v>34156766.491213299</v>
      </c>
    </row>
    <row r="91" spans="1:10" s="320" customFormat="1">
      <c r="A91" s="1" t="s">
        <v>39</v>
      </c>
      <c r="B91" s="1"/>
      <c r="C91" s="1"/>
      <c r="D91" s="1"/>
      <c r="E91" s="1"/>
      <c r="F91" s="1"/>
      <c r="G91" s="1"/>
    </row>
    <row r="92" spans="1:10">
      <c r="A92" s="1" t="s">
        <v>40</v>
      </c>
      <c r="B92" s="1"/>
      <c r="C92" s="1"/>
      <c r="D92" s="1"/>
      <c r="E92" s="1"/>
      <c r="F92" s="1"/>
      <c r="G92" s="1"/>
    </row>
    <row r="93" spans="1:10">
      <c r="A93" s="1" t="s">
        <v>41</v>
      </c>
      <c r="B93" s="1"/>
      <c r="C93" s="1"/>
      <c r="D93" s="1"/>
      <c r="E93" s="1"/>
      <c r="F93" s="1"/>
      <c r="G93" s="1"/>
    </row>
  </sheetData>
  <mergeCells count="12"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5" orientation="portrait" horizontalDpi="4294967295" verticalDpi="4294967295" r:id="rId1"/>
  <headerFooter>
    <oddFooter>&amp;C&amp;"Maiandra GD,Regular"&amp;9&amp;P</oddFooter>
  </headerFooter>
  <rowBreaks count="1" manualBreakCount="1">
    <brk id="4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zoomScale="60" workbookViewId="0">
      <selection activeCell="K22" sqref="K22"/>
    </sheetView>
  </sheetViews>
  <sheetFormatPr defaultRowHeight="12.75"/>
  <cols>
    <col min="1" max="1" width="21.5703125" style="323" customWidth="1"/>
    <col min="2" max="7" width="11.7109375" style="323" customWidth="1"/>
    <col min="8" max="16384" width="9.140625" style="323"/>
  </cols>
  <sheetData>
    <row r="1" spans="1:9" s="320" customFormat="1" ht="15" customHeight="1">
      <c r="A1" s="5"/>
      <c r="B1" s="5"/>
      <c r="C1" s="5"/>
      <c r="D1" s="5"/>
      <c r="E1" s="5"/>
      <c r="F1" s="5"/>
      <c r="G1" s="51"/>
    </row>
    <row r="2" spans="1:9" s="320" customFormat="1" ht="17.100000000000001" customHeight="1">
      <c r="A2" s="1183" t="s">
        <v>1224</v>
      </c>
      <c r="B2" s="1183"/>
      <c r="C2" s="1183"/>
      <c r="D2" s="1183"/>
      <c r="E2" s="1183"/>
      <c r="F2" s="1183"/>
      <c r="G2" s="1183"/>
    </row>
    <row r="3" spans="1:9" s="320" customFormat="1" ht="17.100000000000001" customHeight="1">
      <c r="A3" s="1245"/>
      <c r="B3" s="1245"/>
      <c r="C3" s="1245"/>
      <c r="D3" s="1245"/>
      <c r="E3" s="1245"/>
      <c r="F3" s="1245"/>
      <c r="G3" s="1245"/>
    </row>
    <row r="4" spans="1:9" s="320" customFormat="1" ht="17.100000000000001" customHeight="1">
      <c r="A4" s="1183" t="s">
        <v>1225</v>
      </c>
      <c r="B4" s="1183"/>
      <c r="C4" s="1183"/>
      <c r="D4" s="1183"/>
      <c r="E4" s="1183"/>
      <c r="F4" s="1183"/>
      <c r="G4" s="1183"/>
    </row>
    <row r="5" spans="1:9" s="320" customFormat="1" ht="17.100000000000001" customHeight="1">
      <c r="A5" s="5"/>
      <c r="B5" s="5"/>
      <c r="C5" s="5"/>
      <c r="D5" s="5"/>
      <c r="E5" s="1159" t="s">
        <v>54</v>
      </c>
      <c r="F5" s="1159"/>
      <c r="G5" s="1159"/>
    </row>
    <row r="6" spans="1:9" s="320" customFormat="1" ht="24" customHeight="1">
      <c r="A6" s="1240" t="s">
        <v>1151</v>
      </c>
      <c r="B6" s="1160" t="s">
        <v>3</v>
      </c>
      <c r="C6" s="1161"/>
      <c r="D6" s="1162"/>
      <c r="E6" s="1160" t="s">
        <v>4</v>
      </c>
      <c r="F6" s="1161"/>
      <c r="G6" s="1162"/>
    </row>
    <row r="7" spans="1:9" s="320" customFormat="1" ht="24" customHeight="1">
      <c r="A7" s="1241"/>
      <c r="B7" s="13" t="s">
        <v>1152</v>
      </c>
      <c r="C7" s="13" t="s">
        <v>1153</v>
      </c>
      <c r="D7" s="13" t="s">
        <v>205</v>
      </c>
      <c r="E7" s="13" t="s">
        <v>1152</v>
      </c>
      <c r="F7" s="13" t="s">
        <v>1153</v>
      </c>
      <c r="G7" s="13" t="s">
        <v>205</v>
      </c>
    </row>
    <row r="8" spans="1:9" s="320" customFormat="1" ht="5.0999999999999996" customHeight="1">
      <c r="A8" s="309"/>
      <c r="B8" s="62"/>
      <c r="C8" s="62"/>
      <c r="D8" s="62"/>
      <c r="E8" s="62"/>
      <c r="F8" s="62"/>
      <c r="G8" s="62"/>
      <c r="I8" s="321"/>
    </row>
    <row r="9" spans="1:9" s="320" customFormat="1" ht="20.100000000000001" customHeight="1">
      <c r="A9" s="54" t="s">
        <v>1154</v>
      </c>
      <c r="B9" s="311">
        <v>268386.87890000001</v>
      </c>
      <c r="C9" s="311">
        <v>435840.15652439999</v>
      </c>
      <c r="D9" s="311">
        <v>704227.03542440012</v>
      </c>
      <c r="E9" s="311">
        <v>255530.25957900001</v>
      </c>
      <c r="F9" s="311">
        <v>429128.44710649998</v>
      </c>
      <c r="G9" s="311">
        <v>684658.70668549987</v>
      </c>
      <c r="I9" s="312"/>
    </row>
    <row r="10" spans="1:9" s="320" customFormat="1" ht="17.100000000000001" customHeight="1">
      <c r="A10" s="5" t="s">
        <v>1155</v>
      </c>
      <c r="B10" s="21">
        <v>3317.5258549999999</v>
      </c>
      <c r="C10" s="21">
        <v>13033.965726799999</v>
      </c>
      <c r="D10" s="21">
        <v>16351.491581799999</v>
      </c>
      <c r="E10" s="21">
        <v>3240.5823721000002</v>
      </c>
      <c r="F10" s="21">
        <v>12808.303917499999</v>
      </c>
      <c r="G10" s="21">
        <v>16048.886289599999</v>
      </c>
      <c r="I10" s="322"/>
    </row>
    <row r="11" spans="1:9" s="320" customFormat="1" ht="17.100000000000001" customHeight="1">
      <c r="A11" s="5" t="s">
        <v>1156</v>
      </c>
      <c r="B11" s="21">
        <v>16690.5294565</v>
      </c>
      <c r="C11" s="21">
        <v>56388.412901600001</v>
      </c>
      <c r="D11" s="21">
        <v>73078.942358100001</v>
      </c>
      <c r="E11" s="21">
        <v>16556.399404799999</v>
      </c>
      <c r="F11" s="21">
        <v>55412.773695299999</v>
      </c>
      <c r="G11" s="21">
        <v>71969.173100100001</v>
      </c>
      <c r="I11" s="321"/>
    </row>
    <row r="12" spans="1:9" s="320" customFormat="1" ht="17.100000000000001" customHeight="1">
      <c r="A12" s="5" t="s">
        <v>1157</v>
      </c>
      <c r="B12" s="21">
        <v>27360.798480199999</v>
      </c>
      <c r="C12" s="21">
        <v>27862.523295499999</v>
      </c>
      <c r="D12" s="21">
        <v>55223.321775699995</v>
      </c>
      <c r="E12" s="21">
        <v>26693.131381700001</v>
      </c>
      <c r="F12" s="21">
        <v>27139.312301000002</v>
      </c>
      <c r="G12" s="21">
        <v>53832.443682700003</v>
      </c>
    </row>
    <row r="13" spans="1:9" s="320" customFormat="1" ht="17.100000000000001" customHeight="1">
      <c r="A13" s="5" t="s">
        <v>1158</v>
      </c>
      <c r="B13" s="21">
        <v>111926.9571784</v>
      </c>
      <c r="C13" s="21">
        <v>62462.362184700003</v>
      </c>
      <c r="D13" s="21">
        <v>174389.31936309999</v>
      </c>
      <c r="E13" s="21">
        <v>101984.3222212</v>
      </c>
      <c r="F13" s="21">
        <v>60777.6808428</v>
      </c>
      <c r="G13" s="21">
        <v>162762.00306399999</v>
      </c>
    </row>
    <row r="14" spans="1:9" s="320" customFormat="1" ht="17.100000000000001" customHeight="1">
      <c r="A14" s="5" t="s">
        <v>1159</v>
      </c>
      <c r="B14" s="21">
        <v>4870.9524998999996</v>
      </c>
      <c r="C14" s="21">
        <v>21014.991023099999</v>
      </c>
      <c r="D14" s="21">
        <v>25885.943522999998</v>
      </c>
      <c r="E14" s="21">
        <v>4782.0178712999996</v>
      </c>
      <c r="F14" s="21">
        <v>20514.077382700001</v>
      </c>
      <c r="G14" s="21">
        <v>25296.095254</v>
      </c>
    </row>
    <row r="15" spans="1:9" s="320" customFormat="1" ht="17.100000000000001" customHeight="1">
      <c r="A15" s="5" t="s">
        <v>1160</v>
      </c>
      <c r="B15" s="21">
        <v>35058.791188700001</v>
      </c>
      <c r="C15" s="21">
        <v>103743.7445461</v>
      </c>
      <c r="D15" s="21">
        <v>138802.53573480001</v>
      </c>
      <c r="E15" s="21">
        <v>34466.101646000003</v>
      </c>
      <c r="F15" s="21">
        <v>103077.31148239999</v>
      </c>
      <c r="G15" s="21">
        <v>137543.41312839999</v>
      </c>
    </row>
    <row r="16" spans="1:9" s="320" customFormat="1" ht="17.100000000000001" customHeight="1">
      <c r="A16" s="5" t="s">
        <v>1161</v>
      </c>
      <c r="B16" s="21">
        <v>13195.531569500001</v>
      </c>
      <c r="C16" s="21">
        <v>30332.040593000002</v>
      </c>
      <c r="D16" s="21">
        <v>43527.572162500001</v>
      </c>
      <c r="E16" s="21">
        <v>12514.187666100001</v>
      </c>
      <c r="F16" s="21">
        <v>29484.5915914</v>
      </c>
      <c r="G16" s="21">
        <v>41998.779257499998</v>
      </c>
    </row>
    <row r="17" spans="1:9" s="320" customFormat="1" ht="17.100000000000001" customHeight="1">
      <c r="A17" s="5" t="s">
        <v>1162</v>
      </c>
      <c r="B17" s="21">
        <v>14157.134506799999</v>
      </c>
      <c r="C17" s="21">
        <v>21088.3649506</v>
      </c>
      <c r="D17" s="21">
        <v>35245.499457400001</v>
      </c>
      <c r="E17" s="21">
        <v>13831.447307799999</v>
      </c>
      <c r="F17" s="21">
        <v>20826.875320700001</v>
      </c>
      <c r="G17" s="21">
        <v>34658.322628499998</v>
      </c>
    </row>
    <row r="18" spans="1:9" s="320" customFormat="1" ht="17.100000000000001" customHeight="1">
      <c r="A18" s="5" t="s">
        <v>1163</v>
      </c>
      <c r="B18" s="21">
        <v>4950.8337675000002</v>
      </c>
      <c r="C18" s="21">
        <v>20845.7012178</v>
      </c>
      <c r="D18" s="21">
        <v>25796.534985300001</v>
      </c>
      <c r="E18" s="21">
        <v>4620.5736014000004</v>
      </c>
      <c r="F18" s="21">
        <v>20234.4022687</v>
      </c>
      <c r="G18" s="21">
        <v>24854.975870099999</v>
      </c>
      <c r="I18" s="321"/>
    </row>
    <row r="19" spans="1:9" s="320" customFormat="1" ht="17.100000000000001" customHeight="1">
      <c r="A19" s="5" t="s">
        <v>1164</v>
      </c>
      <c r="B19" s="21">
        <v>15624.351525599999</v>
      </c>
      <c r="C19" s="21">
        <v>37737.435607400002</v>
      </c>
      <c r="D19" s="21">
        <v>53361.787133000005</v>
      </c>
      <c r="E19" s="21">
        <v>15618.5884948</v>
      </c>
      <c r="F19" s="21">
        <v>37881.463651099999</v>
      </c>
      <c r="G19" s="21">
        <v>53500.052145900001</v>
      </c>
      <c r="I19" s="321"/>
    </row>
    <row r="20" spans="1:9" s="320" customFormat="1" ht="17.100000000000001" customHeight="1">
      <c r="A20" s="5" t="s">
        <v>1165</v>
      </c>
      <c r="B20" s="21">
        <v>21233.472871900001</v>
      </c>
      <c r="C20" s="21">
        <v>41330.614477800002</v>
      </c>
      <c r="D20" s="21">
        <v>62564.087349699999</v>
      </c>
      <c r="E20" s="21">
        <v>21222.907611800001</v>
      </c>
      <c r="F20" s="21">
        <v>40971.654652899997</v>
      </c>
      <c r="G20" s="21">
        <v>62194.562264699998</v>
      </c>
      <c r="I20" s="321"/>
    </row>
    <row r="21" spans="1:9" s="320" customFormat="1" ht="20.100000000000001" customHeight="1">
      <c r="A21" s="54" t="s">
        <v>1166</v>
      </c>
      <c r="B21" s="314">
        <v>715807.009142</v>
      </c>
      <c r="C21" s="314">
        <v>709333.59978619986</v>
      </c>
      <c r="D21" s="314">
        <v>1425140.6089281999</v>
      </c>
      <c r="E21" s="314">
        <v>803621.9795744</v>
      </c>
      <c r="F21" s="314">
        <v>695943.71430680004</v>
      </c>
      <c r="G21" s="314">
        <v>1499565.6938812002</v>
      </c>
      <c r="I21" s="315"/>
    </row>
    <row r="22" spans="1:9" s="320" customFormat="1" ht="17.100000000000001" customHeight="1">
      <c r="A22" s="5" t="s">
        <v>1167</v>
      </c>
      <c r="B22" s="21">
        <v>469271.57454310003</v>
      </c>
      <c r="C22" s="21">
        <v>42589.083293199998</v>
      </c>
      <c r="D22" s="21">
        <v>511860.65783630003</v>
      </c>
      <c r="E22" s="21">
        <v>553128.33390520001</v>
      </c>
      <c r="F22" s="21">
        <v>42065.590998599997</v>
      </c>
      <c r="G22" s="21">
        <v>595193.92490380001</v>
      </c>
      <c r="I22" s="322"/>
    </row>
    <row r="23" spans="1:9" s="320" customFormat="1" ht="17.100000000000001" customHeight="1">
      <c r="A23" s="5" t="s">
        <v>854</v>
      </c>
      <c r="B23" s="21">
        <v>17090.061184999999</v>
      </c>
      <c r="C23" s="21">
        <v>52068.660442200002</v>
      </c>
      <c r="D23" s="21">
        <v>69158.721627199993</v>
      </c>
      <c r="E23" s="21">
        <v>16587.0293566</v>
      </c>
      <c r="F23" s="21">
        <v>50175.099987900001</v>
      </c>
      <c r="G23" s="21">
        <v>66762.129344500005</v>
      </c>
      <c r="I23" s="321"/>
    </row>
    <row r="24" spans="1:9" s="320" customFormat="1" ht="17.100000000000001" customHeight="1">
      <c r="A24" s="5" t="s">
        <v>1168</v>
      </c>
      <c r="B24" s="21">
        <v>37529.165511500003</v>
      </c>
      <c r="C24" s="21">
        <v>63214.911821299997</v>
      </c>
      <c r="D24" s="21">
        <v>100744.07733279999</v>
      </c>
      <c r="E24" s="21">
        <v>46632.752684599996</v>
      </c>
      <c r="F24" s="21">
        <v>63239.930330700001</v>
      </c>
      <c r="G24" s="21">
        <v>109872.68301529999</v>
      </c>
      <c r="I24" s="321"/>
    </row>
    <row r="25" spans="1:9" s="320" customFormat="1" ht="17.100000000000001" customHeight="1">
      <c r="A25" s="5" t="s">
        <v>1169</v>
      </c>
      <c r="B25" s="21">
        <v>12414.3325807</v>
      </c>
      <c r="C25" s="21">
        <v>48056.671662599998</v>
      </c>
      <c r="D25" s="21">
        <v>60471.004243299998</v>
      </c>
      <c r="E25" s="21">
        <v>11923.0025738</v>
      </c>
      <c r="F25" s="21">
        <v>45972.641983200003</v>
      </c>
      <c r="G25" s="21">
        <v>57895.644557000007</v>
      </c>
      <c r="I25" s="321"/>
    </row>
    <row r="26" spans="1:9" s="320" customFormat="1" ht="17.100000000000001" customHeight="1">
      <c r="A26" s="5" t="s">
        <v>925</v>
      </c>
      <c r="B26" s="21">
        <v>13599.6874164</v>
      </c>
      <c r="C26" s="21">
        <v>76188.644534999999</v>
      </c>
      <c r="D26" s="21">
        <v>89788.331951400003</v>
      </c>
      <c r="E26" s="21">
        <v>13079.9505054</v>
      </c>
      <c r="F26" s="21">
        <v>74601.906605099997</v>
      </c>
      <c r="G26" s="21">
        <v>87681.857110500001</v>
      </c>
      <c r="I26" s="321"/>
    </row>
    <row r="27" spans="1:9" s="320" customFormat="1" ht="17.100000000000001" customHeight="1">
      <c r="A27" s="5" t="s">
        <v>1170</v>
      </c>
      <c r="B27" s="21">
        <v>21668.801858399998</v>
      </c>
      <c r="C27" s="21">
        <v>41420.729063500003</v>
      </c>
      <c r="D27" s="21">
        <v>63089.530921900005</v>
      </c>
      <c r="E27" s="21">
        <v>20946.691236499999</v>
      </c>
      <c r="F27" s="21">
        <v>40406.403967899998</v>
      </c>
      <c r="G27" s="21">
        <v>61353.095204400001</v>
      </c>
    </row>
    <row r="28" spans="1:9" s="320" customFormat="1" ht="17.100000000000001" customHeight="1">
      <c r="A28" s="5" t="s">
        <v>1171</v>
      </c>
      <c r="B28" s="21">
        <v>8927.9612348999999</v>
      </c>
      <c r="C28" s="21">
        <v>43558.000219399997</v>
      </c>
      <c r="D28" s="21">
        <v>52485.961454299999</v>
      </c>
      <c r="E28" s="21">
        <v>8748.2403195000006</v>
      </c>
      <c r="F28" s="21">
        <v>42895.067171199997</v>
      </c>
      <c r="G28" s="21">
        <v>51643.307490699997</v>
      </c>
    </row>
    <row r="29" spans="1:9" s="320" customFormat="1" ht="17.100000000000001" customHeight="1">
      <c r="A29" s="5" t="s">
        <v>1172</v>
      </c>
      <c r="B29" s="21">
        <v>17691.872589999999</v>
      </c>
      <c r="C29" s="21">
        <v>48749.768879099996</v>
      </c>
      <c r="D29" s="21">
        <v>66441.641469099995</v>
      </c>
      <c r="E29" s="21">
        <v>17278.807967199999</v>
      </c>
      <c r="F29" s="21">
        <v>48082.069929700003</v>
      </c>
      <c r="G29" s="21">
        <v>65360.877896899998</v>
      </c>
    </row>
    <row r="30" spans="1:9" s="320" customFormat="1" ht="17.100000000000001" customHeight="1">
      <c r="A30" s="5" t="s">
        <v>1173</v>
      </c>
      <c r="B30" s="21">
        <v>24022.7094492</v>
      </c>
      <c r="C30" s="21">
        <v>67314.065153799995</v>
      </c>
      <c r="D30" s="21">
        <v>91336.774602999998</v>
      </c>
      <c r="E30" s="21">
        <v>24114.296062599999</v>
      </c>
      <c r="F30" s="21">
        <v>66620.187461199996</v>
      </c>
      <c r="G30" s="21">
        <v>90734.483523799994</v>
      </c>
    </row>
    <row r="31" spans="1:9" s="320" customFormat="1" ht="17.100000000000001" customHeight="1">
      <c r="A31" s="5" t="s">
        <v>1174</v>
      </c>
      <c r="B31" s="21">
        <v>7977.2617039999996</v>
      </c>
      <c r="C31" s="21">
        <v>65347.360279699999</v>
      </c>
      <c r="D31" s="21">
        <v>73324.621983699995</v>
      </c>
      <c r="E31" s="21">
        <v>7958.4821798000003</v>
      </c>
      <c r="F31" s="21">
        <v>64991.837867499999</v>
      </c>
      <c r="G31" s="21">
        <v>72950.320047300003</v>
      </c>
    </row>
    <row r="32" spans="1:9" s="320" customFormat="1" ht="17.100000000000001" customHeight="1">
      <c r="A32" s="309" t="s">
        <v>1175</v>
      </c>
      <c r="B32" s="21">
        <v>22023.527818800001</v>
      </c>
      <c r="C32" s="21">
        <v>22747.948794</v>
      </c>
      <c r="D32" s="21">
        <v>44771.476612800005</v>
      </c>
      <c r="E32" s="21">
        <v>21770.6227598</v>
      </c>
      <c r="F32" s="21">
        <v>22303.980269399999</v>
      </c>
      <c r="G32" s="21">
        <v>44074.6030292</v>
      </c>
    </row>
    <row r="33" spans="1:10" s="320" customFormat="1" ht="17.100000000000001" customHeight="1">
      <c r="A33" s="5" t="s">
        <v>1176</v>
      </c>
      <c r="B33" s="21">
        <v>9521.5997638000008</v>
      </c>
      <c r="C33" s="21">
        <v>58412.770455799997</v>
      </c>
      <c r="D33" s="21">
        <v>67934.370219599994</v>
      </c>
      <c r="E33" s="21">
        <v>9418.2521242999992</v>
      </c>
      <c r="F33" s="21">
        <v>57251.668709099999</v>
      </c>
      <c r="G33" s="21">
        <v>66669.9208334</v>
      </c>
    </row>
    <row r="34" spans="1:10" s="320" customFormat="1" ht="17.100000000000001" customHeight="1">
      <c r="A34" s="5" t="s">
        <v>1177</v>
      </c>
      <c r="B34" s="21">
        <v>54068.4534862</v>
      </c>
      <c r="C34" s="21">
        <v>79664.985186599995</v>
      </c>
      <c r="D34" s="21">
        <v>133733.4386728</v>
      </c>
      <c r="E34" s="21">
        <v>52035.517899099999</v>
      </c>
      <c r="F34" s="21">
        <v>77337.329025300001</v>
      </c>
      <c r="G34" s="21">
        <v>129372.8469244</v>
      </c>
    </row>
    <row r="35" spans="1:10" s="320" customFormat="1" ht="17.100000000000001" customHeight="1">
      <c r="A35" s="54" t="s">
        <v>1178</v>
      </c>
      <c r="B35" s="311">
        <v>228002.26843839997</v>
      </c>
      <c r="C35" s="311">
        <v>437798.86531070003</v>
      </c>
      <c r="D35" s="311">
        <v>665801.13374910003</v>
      </c>
      <c r="E35" s="311">
        <v>226119.4914962</v>
      </c>
      <c r="F35" s="311">
        <v>430837.69099079998</v>
      </c>
      <c r="G35" s="311">
        <v>656957.18248700001</v>
      </c>
    </row>
    <row r="36" spans="1:10" s="320" customFormat="1" ht="17.100000000000001" customHeight="1">
      <c r="A36" s="5" t="s">
        <v>1179</v>
      </c>
      <c r="B36" s="21">
        <v>25581.259619199998</v>
      </c>
      <c r="C36" s="21">
        <v>50707.172621400001</v>
      </c>
      <c r="D36" s="21">
        <v>76288.432240599999</v>
      </c>
      <c r="E36" s="21">
        <v>25104.074132500002</v>
      </c>
      <c r="F36" s="21">
        <v>49538.059074199999</v>
      </c>
      <c r="G36" s="21">
        <v>74642.133206700004</v>
      </c>
      <c r="I36" s="321"/>
    </row>
    <row r="37" spans="1:10" s="320" customFormat="1" ht="17.100000000000001" customHeight="1">
      <c r="A37" s="5" t="s">
        <v>1180</v>
      </c>
      <c r="B37" s="21">
        <v>18374.380254600001</v>
      </c>
      <c r="C37" s="21">
        <v>26372.265704900001</v>
      </c>
      <c r="D37" s="21">
        <v>44746.645959500005</v>
      </c>
      <c r="E37" s="21">
        <v>18049.2045679</v>
      </c>
      <c r="F37" s="21">
        <v>26162.611385799999</v>
      </c>
      <c r="G37" s="21">
        <v>44211.815953700003</v>
      </c>
      <c r="I37" s="321"/>
    </row>
    <row r="38" spans="1:10" s="320" customFormat="1" ht="17.100000000000001" customHeight="1">
      <c r="A38" s="5" t="s">
        <v>1181</v>
      </c>
      <c r="B38" s="21">
        <v>24399.5848568</v>
      </c>
      <c r="C38" s="21">
        <v>46778.527989499999</v>
      </c>
      <c r="D38" s="21">
        <v>71178.112846300006</v>
      </c>
      <c r="E38" s="21">
        <v>23930.623056199998</v>
      </c>
      <c r="F38" s="21">
        <v>46591.983215599997</v>
      </c>
      <c r="G38" s="21">
        <v>70522.606271800003</v>
      </c>
      <c r="I38" s="321"/>
    </row>
    <row r="39" spans="1:10" s="320" customFormat="1" ht="20.100000000000001" customHeight="1">
      <c r="A39" s="5" t="s">
        <v>1182</v>
      </c>
      <c r="B39" s="21">
        <v>43277.8337875</v>
      </c>
      <c r="C39" s="21">
        <v>30623.544071600001</v>
      </c>
      <c r="D39" s="21">
        <v>73901.377859100001</v>
      </c>
      <c r="E39" s="21">
        <v>43059.561628299998</v>
      </c>
      <c r="F39" s="21">
        <v>30010.279635399998</v>
      </c>
      <c r="G39" s="21">
        <v>73069.8412637</v>
      </c>
      <c r="I39" s="316"/>
    </row>
    <row r="40" spans="1:10" s="320" customFormat="1" ht="17.100000000000001" customHeight="1">
      <c r="A40" s="5" t="s">
        <v>1183</v>
      </c>
      <c r="B40" s="21">
        <v>43078.803515599997</v>
      </c>
      <c r="C40" s="21">
        <v>68193.624234500006</v>
      </c>
      <c r="D40" s="21">
        <v>111272.4277501</v>
      </c>
      <c r="E40" s="21">
        <v>43812.151016000003</v>
      </c>
      <c r="F40" s="21">
        <v>67309.643941200004</v>
      </c>
      <c r="G40" s="21">
        <v>111121.79495720001</v>
      </c>
      <c r="I40" s="322"/>
    </row>
    <row r="41" spans="1:10" s="320" customFormat="1" ht="17.100000000000001" customHeight="1">
      <c r="A41" s="5" t="s">
        <v>1184</v>
      </c>
      <c r="B41" s="21">
        <v>34007.950449600001</v>
      </c>
      <c r="C41" s="21">
        <v>57525.097565399999</v>
      </c>
      <c r="D41" s="21">
        <v>91533.048015000008</v>
      </c>
      <c r="E41" s="21">
        <v>33891.926345499996</v>
      </c>
      <c r="F41" s="21">
        <v>56686.650271799997</v>
      </c>
      <c r="G41" s="21">
        <v>90578.576617299987</v>
      </c>
      <c r="I41" s="321"/>
    </row>
    <row r="42" spans="1:10" s="320" customFormat="1" ht="17.100000000000001" customHeight="1">
      <c r="A42" s="5" t="s">
        <v>1185</v>
      </c>
      <c r="B42" s="21">
        <v>7291.1619328999996</v>
      </c>
      <c r="C42" s="21">
        <v>38702.771976600001</v>
      </c>
      <c r="D42" s="21">
        <v>45993.933909500003</v>
      </c>
      <c r="E42" s="21">
        <v>7171.3488583999997</v>
      </c>
      <c r="F42" s="21">
        <v>38322.5840168</v>
      </c>
      <c r="G42" s="21">
        <v>45493.9328752</v>
      </c>
      <c r="I42" s="321"/>
    </row>
    <row r="43" spans="1:10" s="320" customFormat="1" ht="17.100000000000001" customHeight="1">
      <c r="A43" s="5" t="s">
        <v>747</v>
      </c>
      <c r="B43" s="21">
        <v>9888.3311589000004</v>
      </c>
      <c r="C43" s="21">
        <v>29502.3213177</v>
      </c>
      <c r="D43" s="21">
        <v>39390.6524766</v>
      </c>
      <c r="E43" s="21">
        <v>9595.4720846</v>
      </c>
      <c r="F43" s="21">
        <v>28359.3408242</v>
      </c>
      <c r="G43" s="21">
        <v>37954.812908799999</v>
      </c>
      <c r="I43" s="321"/>
    </row>
    <row r="44" spans="1:10" s="320" customFormat="1" ht="17.100000000000001" customHeight="1">
      <c r="A44" s="5" t="s">
        <v>1186</v>
      </c>
      <c r="B44" s="21">
        <v>11243.345912299999</v>
      </c>
      <c r="C44" s="21">
        <v>24998.060393299998</v>
      </c>
      <c r="D44" s="21">
        <v>36241.406305600001</v>
      </c>
      <c r="E44" s="21">
        <v>11059.660921999999</v>
      </c>
      <c r="F44" s="21">
        <v>24606.3500465</v>
      </c>
      <c r="G44" s="21">
        <v>35666.010968499999</v>
      </c>
    </row>
    <row r="45" spans="1:10" s="320" customFormat="1" ht="15.75" customHeight="1">
      <c r="A45" s="309" t="s">
        <v>1187</v>
      </c>
      <c r="B45" s="21">
        <v>10859.616951</v>
      </c>
      <c r="C45" s="21">
        <v>64395.4794358</v>
      </c>
      <c r="D45" s="21">
        <v>75255.096386799996</v>
      </c>
      <c r="E45" s="21">
        <v>10445.468884800001</v>
      </c>
      <c r="F45" s="21">
        <v>63250.188579299996</v>
      </c>
      <c r="G45" s="21">
        <v>73695.65746409999</v>
      </c>
    </row>
    <row r="46" spans="1:10" s="320" customFormat="1" ht="6.75" customHeight="1">
      <c r="A46" s="4"/>
      <c r="B46" s="317"/>
      <c r="C46" s="317"/>
      <c r="D46" s="317"/>
      <c r="E46" s="317"/>
      <c r="F46" s="317"/>
      <c r="G46" s="317"/>
    </row>
    <row r="47" spans="1:10" s="320" customFormat="1">
      <c r="A47" s="309"/>
      <c r="B47" s="21"/>
      <c r="C47" s="21"/>
      <c r="D47" s="21"/>
      <c r="E47" s="21"/>
      <c r="F47" s="21"/>
      <c r="G47" s="51" t="s">
        <v>1226</v>
      </c>
      <c r="J47" s="321"/>
    </row>
    <row r="48" spans="1:10" s="320" customFormat="1" ht="17.100000000000001" customHeight="1">
      <c r="A48" s="1242"/>
      <c r="B48" s="1242"/>
      <c r="C48" s="1242"/>
      <c r="D48" s="1242"/>
      <c r="E48" s="1242"/>
      <c r="F48" s="1242"/>
      <c r="G48" s="1242"/>
      <c r="J48" s="312"/>
    </row>
    <row r="49" spans="1:10" s="320" customFormat="1" ht="17.100000000000001" customHeight="1">
      <c r="A49" s="1244"/>
      <c r="B49" s="1244"/>
      <c r="C49" s="1244"/>
      <c r="D49" s="1244"/>
      <c r="E49" s="1244"/>
      <c r="F49" s="1244"/>
      <c r="G49" s="1244"/>
      <c r="J49" s="321"/>
    </row>
    <row r="50" spans="1:10" s="320" customFormat="1" ht="17.100000000000001" customHeight="1">
      <c r="A50" s="5"/>
      <c r="B50" s="5"/>
      <c r="C50" s="5"/>
      <c r="D50" s="5"/>
      <c r="E50" s="5"/>
      <c r="F50" s="4"/>
      <c r="G50" s="318" t="s">
        <v>54</v>
      </c>
    </row>
    <row r="51" spans="1:10" s="320" customFormat="1" ht="24" customHeight="1">
      <c r="A51" s="1240" t="s">
        <v>1151</v>
      </c>
      <c r="B51" s="1160" t="s">
        <v>3</v>
      </c>
      <c r="C51" s="1161"/>
      <c r="D51" s="1162"/>
      <c r="E51" s="1160" t="s">
        <v>4</v>
      </c>
      <c r="F51" s="1161"/>
      <c r="G51" s="1162"/>
    </row>
    <row r="52" spans="1:10" s="320" customFormat="1" ht="24" customHeight="1">
      <c r="A52" s="1241"/>
      <c r="B52" s="13" t="s">
        <v>1152</v>
      </c>
      <c r="C52" s="13" t="s">
        <v>1153</v>
      </c>
      <c r="D52" s="13" t="s">
        <v>205</v>
      </c>
      <c r="E52" s="13" t="s">
        <v>1152</v>
      </c>
      <c r="F52" s="13" t="s">
        <v>1153</v>
      </c>
      <c r="G52" s="13" t="s">
        <v>205</v>
      </c>
    </row>
    <row r="53" spans="1:10" s="320" customFormat="1" ht="5.0999999999999996" customHeight="1">
      <c r="A53" s="309"/>
      <c r="B53" s="62"/>
      <c r="C53" s="62"/>
      <c r="D53" s="62"/>
      <c r="E53" s="62"/>
      <c r="F53" s="62"/>
      <c r="G53" s="62"/>
    </row>
    <row r="54" spans="1:10" s="320" customFormat="1" ht="17.100000000000001" customHeight="1">
      <c r="A54" s="54" t="s">
        <v>1189</v>
      </c>
      <c r="B54" s="311">
        <v>159197.16488640002</v>
      </c>
      <c r="C54" s="311">
        <v>330201.00822320004</v>
      </c>
      <c r="D54" s="311">
        <v>489398.17310960009</v>
      </c>
      <c r="E54" s="311">
        <v>156274.66256379997</v>
      </c>
      <c r="F54" s="311">
        <v>324212.1255349</v>
      </c>
      <c r="G54" s="311">
        <v>480486.7880987</v>
      </c>
    </row>
    <row r="55" spans="1:10" s="320" customFormat="1" ht="17.100000000000001" customHeight="1">
      <c r="A55" s="5" t="s">
        <v>1190</v>
      </c>
      <c r="B55" s="21">
        <v>28969.915567100001</v>
      </c>
      <c r="C55" s="21">
        <v>91946.378557000004</v>
      </c>
      <c r="D55" s="21">
        <v>120916.29412410001</v>
      </c>
      <c r="E55" s="21">
        <v>28031.332202500002</v>
      </c>
      <c r="F55" s="21">
        <v>89089.465669500001</v>
      </c>
      <c r="G55" s="21">
        <v>117120.797872</v>
      </c>
    </row>
    <row r="56" spans="1:10" s="320" customFormat="1" ht="17.100000000000001" customHeight="1">
      <c r="A56" s="5" t="s">
        <v>1191</v>
      </c>
      <c r="B56" s="21">
        <v>99408.522614100002</v>
      </c>
      <c r="C56" s="21">
        <v>127529.9685193</v>
      </c>
      <c r="D56" s="21">
        <v>226938.49113340001</v>
      </c>
      <c r="E56" s="21">
        <v>97771.032216399995</v>
      </c>
      <c r="F56" s="21">
        <v>125385.4911365</v>
      </c>
      <c r="G56" s="21">
        <v>223156.5233529</v>
      </c>
      <c r="J56" s="321"/>
    </row>
    <row r="57" spans="1:10" s="320" customFormat="1" ht="17.100000000000001" customHeight="1">
      <c r="A57" s="5" t="s">
        <v>795</v>
      </c>
      <c r="B57" s="21">
        <v>15302.799955799999</v>
      </c>
      <c r="C57" s="21">
        <v>53692.535587799997</v>
      </c>
      <c r="D57" s="21">
        <v>68995.335543599998</v>
      </c>
      <c r="E57" s="21">
        <v>15011.507000199999</v>
      </c>
      <c r="F57" s="21">
        <v>52713.461514399998</v>
      </c>
      <c r="G57" s="21">
        <v>67724.968514599997</v>
      </c>
      <c r="J57" s="321"/>
    </row>
    <row r="58" spans="1:10" s="320" customFormat="1" ht="17.100000000000001" customHeight="1">
      <c r="A58" s="5" t="s">
        <v>813</v>
      </c>
      <c r="B58" s="21">
        <v>15515.9267494</v>
      </c>
      <c r="C58" s="21">
        <v>57032.125559100001</v>
      </c>
      <c r="D58" s="21">
        <v>72548.052308500002</v>
      </c>
      <c r="E58" s="21">
        <v>15460.791144700001</v>
      </c>
      <c r="F58" s="21">
        <v>57023.707214499998</v>
      </c>
      <c r="G58" s="21">
        <v>72484.498359199992</v>
      </c>
      <c r="J58" s="321"/>
    </row>
    <row r="59" spans="1:10" s="320" customFormat="1" ht="20.100000000000001" customHeight="1">
      <c r="A59" s="54" t="s">
        <v>1192</v>
      </c>
      <c r="B59" s="311">
        <v>158622.68587329998</v>
      </c>
      <c r="C59" s="311">
        <v>248185.02978049996</v>
      </c>
      <c r="D59" s="311">
        <v>406807.7156538</v>
      </c>
      <c r="E59" s="311">
        <v>155454.38662910002</v>
      </c>
      <c r="F59" s="311">
        <v>246466.78612239999</v>
      </c>
      <c r="G59" s="311">
        <v>401921.17275149998</v>
      </c>
      <c r="J59" s="315"/>
    </row>
    <row r="60" spans="1:10" s="320" customFormat="1" ht="17.100000000000001" customHeight="1">
      <c r="A60" s="5" t="s">
        <v>1193</v>
      </c>
      <c r="B60" s="21">
        <v>28627.0973939</v>
      </c>
      <c r="C60" s="21">
        <v>49127.6035004</v>
      </c>
      <c r="D60" s="21">
        <v>77754.700894299996</v>
      </c>
      <c r="E60" s="21">
        <v>28145.497248299998</v>
      </c>
      <c r="F60" s="21">
        <v>48516.265919500001</v>
      </c>
      <c r="G60" s="21">
        <v>76661.763167800003</v>
      </c>
      <c r="J60" s="322"/>
    </row>
    <row r="61" spans="1:10" s="320" customFormat="1" ht="17.100000000000001" customHeight="1">
      <c r="A61" s="5" t="s">
        <v>823</v>
      </c>
      <c r="B61" s="21">
        <v>13632.026253399999</v>
      </c>
      <c r="C61" s="21">
        <v>18470.108376600001</v>
      </c>
      <c r="D61" s="21">
        <v>32102.13463</v>
      </c>
      <c r="E61" s="21">
        <v>13874.524625399999</v>
      </c>
      <c r="F61" s="21">
        <v>18804.821366799999</v>
      </c>
      <c r="G61" s="21">
        <v>32679.345992199997</v>
      </c>
      <c r="J61" s="321"/>
    </row>
    <row r="62" spans="1:10" s="320" customFormat="1" ht="17.100000000000001" customHeight="1">
      <c r="A62" s="5" t="s">
        <v>1194</v>
      </c>
      <c r="B62" s="21">
        <v>11676.6252109</v>
      </c>
      <c r="C62" s="21">
        <v>23581.3034486</v>
      </c>
      <c r="D62" s="21">
        <v>35257.928659500001</v>
      </c>
      <c r="E62" s="21">
        <v>11888.5041349</v>
      </c>
      <c r="F62" s="21">
        <v>23226.552392099999</v>
      </c>
      <c r="G62" s="21">
        <v>35115.056527000001</v>
      </c>
      <c r="J62" s="321"/>
    </row>
    <row r="63" spans="1:10" s="320" customFormat="1" ht="17.100000000000001" customHeight="1">
      <c r="A63" s="5" t="s">
        <v>1195</v>
      </c>
      <c r="B63" s="21">
        <v>11719.0632191</v>
      </c>
      <c r="C63" s="21">
        <v>46190.636519599997</v>
      </c>
      <c r="D63" s="21">
        <v>57909.699738700001</v>
      </c>
      <c r="E63" s="21">
        <v>11358.881075699999</v>
      </c>
      <c r="F63" s="21">
        <v>46457.122789599998</v>
      </c>
      <c r="G63" s="21">
        <v>57816.003865299994</v>
      </c>
      <c r="J63" s="321"/>
    </row>
    <row r="64" spans="1:10" s="320" customFormat="1" ht="17.100000000000001" customHeight="1">
      <c r="A64" s="5" t="s">
        <v>1196</v>
      </c>
      <c r="B64" s="21">
        <v>11884.094159</v>
      </c>
      <c r="C64" s="21">
        <v>16446.181858399999</v>
      </c>
      <c r="D64" s="21">
        <v>28330.2760174</v>
      </c>
      <c r="E64" s="21">
        <v>11662.0082484</v>
      </c>
      <c r="F64" s="21">
        <v>16147.472488900001</v>
      </c>
      <c r="G64" s="21">
        <v>27809.4807373</v>
      </c>
      <c r="J64" s="321"/>
    </row>
    <row r="65" spans="1:10" s="320" customFormat="1" ht="17.100000000000001" customHeight="1">
      <c r="A65" s="5" t="s">
        <v>1197</v>
      </c>
      <c r="B65" s="21">
        <v>16474.6591453</v>
      </c>
      <c r="C65" s="21">
        <v>27886.706391600001</v>
      </c>
      <c r="D65" s="21">
        <v>44361.365536900004</v>
      </c>
      <c r="E65" s="21">
        <v>16156.4441376</v>
      </c>
      <c r="F65" s="21">
        <v>27738.385132200001</v>
      </c>
      <c r="G65" s="21">
        <v>43894.8292698</v>
      </c>
    </row>
    <row r="66" spans="1:10" s="320" customFormat="1" ht="17.100000000000001" customHeight="1">
      <c r="A66" s="5" t="s">
        <v>1198</v>
      </c>
      <c r="B66" s="21">
        <v>46307.792424599997</v>
      </c>
      <c r="C66" s="21">
        <v>40819.7866718</v>
      </c>
      <c r="D66" s="21">
        <v>87127.579096400004</v>
      </c>
      <c r="E66" s="21">
        <v>44646.419433399999</v>
      </c>
      <c r="F66" s="21">
        <v>40457.030350200002</v>
      </c>
      <c r="G66" s="21">
        <v>85103.449783599994</v>
      </c>
    </row>
    <row r="67" spans="1:10" s="320" customFormat="1" ht="17.100000000000001" customHeight="1">
      <c r="A67" s="5" t="s">
        <v>1199</v>
      </c>
      <c r="B67" s="21">
        <v>18301.328067099999</v>
      </c>
      <c r="C67" s="21">
        <v>25662.703013499999</v>
      </c>
      <c r="D67" s="21">
        <v>43964.031080599998</v>
      </c>
      <c r="E67" s="21">
        <v>17722.107725400001</v>
      </c>
      <c r="F67" s="21">
        <v>25119.135683100001</v>
      </c>
      <c r="G67" s="21">
        <v>42841.243408499999</v>
      </c>
    </row>
    <row r="68" spans="1:10" s="320" customFormat="1" ht="20.100000000000001" customHeight="1">
      <c r="A68" s="54" t="s">
        <v>1200</v>
      </c>
      <c r="B68" s="311">
        <v>121177.3168534</v>
      </c>
      <c r="C68" s="311">
        <v>266995.31601499999</v>
      </c>
      <c r="D68" s="311">
        <v>388172.63286839996</v>
      </c>
      <c r="E68" s="311">
        <v>119047.71562830001</v>
      </c>
      <c r="F68" s="311">
        <v>262115.31397890003</v>
      </c>
      <c r="G68" s="311">
        <v>381163.02960720001</v>
      </c>
    </row>
    <row r="69" spans="1:10" s="320" customFormat="1" ht="17.100000000000001" customHeight="1">
      <c r="A69" s="5" t="s">
        <v>1201</v>
      </c>
      <c r="B69" s="21">
        <v>25975.696247</v>
      </c>
      <c r="C69" s="21">
        <v>53740.790390200003</v>
      </c>
      <c r="D69" s="21">
        <v>79716.486637199996</v>
      </c>
      <c r="E69" s="21">
        <v>25381.104395099999</v>
      </c>
      <c r="F69" s="21">
        <v>53057.978335599997</v>
      </c>
      <c r="G69" s="21">
        <v>78439.0827307</v>
      </c>
    </row>
    <row r="70" spans="1:10" s="320" customFormat="1" ht="17.100000000000001" customHeight="1">
      <c r="A70" s="5" t="s">
        <v>1202</v>
      </c>
      <c r="B70" s="21">
        <v>23221.026413299998</v>
      </c>
      <c r="C70" s="21">
        <v>52044.551649000001</v>
      </c>
      <c r="D70" s="21">
        <v>75265.578062300003</v>
      </c>
      <c r="E70" s="21">
        <v>22667.830497200001</v>
      </c>
      <c r="F70" s="21">
        <v>51276.909187099998</v>
      </c>
      <c r="G70" s="21">
        <v>73944.739684300002</v>
      </c>
    </row>
    <row r="71" spans="1:10" s="320" customFormat="1" ht="17.100000000000001" customHeight="1">
      <c r="A71" s="309" t="s">
        <v>1203</v>
      </c>
      <c r="B71" s="21">
        <v>31740.991744800001</v>
      </c>
      <c r="C71" s="21">
        <v>46915.397071599997</v>
      </c>
      <c r="D71" s="21">
        <v>78656.388816399995</v>
      </c>
      <c r="E71" s="21">
        <v>31389.287843999999</v>
      </c>
      <c r="F71" s="21">
        <v>46264.096310200002</v>
      </c>
      <c r="G71" s="21">
        <v>77653.384154200001</v>
      </c>
    </row>
    <row r="72" spans="1:10" s="320" customFormat="1" ht="17.100000000000001" customHeight="1">
      <c r="A72" s="5" t="s">
        <v>1204</v>
      </c>
      <c r="B72" s="21">
        <v>6802.3481535999999</v>
      </c>
      <c r="C72" s="21">
        <v>28796.253460700002</v>
      </c>
      <c r="D72" s="21">
        <v>35598.601614300002</v>
      </c>
      <c r="E72" s="21">
        <v>6638.3561122999999</v>
      </c>
      <c r="F72" s="21">
        <v>28303.667277500001</v>
      </c>
      <c r="G72" s="21">
        <v>34942.023389800001</v>
      </c>
    </row>
    <row r="73" spans="1:10" s="320" customFormat="1" ht="17.100000000000001" customHeight="1">
      <c r="A73" s="5" t="s">
        <v>1205</v>
      </c>
      <c r="B73" s="21">
        <v>20408.778779799999</v>
      </c>
      <c r="C73" s="21">
        <v>45935.078098099999</v>
      </c>
      <c r="D73" s="21">
        <v>66343.856877899991</v>
      </c>
      <c r="E73" s="21">
        <v>20085.218842400001</v>
      </c>
      <c r="F73" s="21">
        <v>44989.275392199997</v>
      </c>
      <c r="G73" s="21">
        <v>65074.494234600003</v>
      </c>
    </row>
    <row r="74" spans="1:10" s="320" customFormat="1" ht="17.100000000000001" customHeight="1">
      <c r="A74" s="5" t="s">
        <v>1206</v>
      </c>
      <c r="B74" s="21">
        <v>13028.475514899999</v>
      </c>
      <c r="C74" s="21">
        <v>39563.245345399999</v>
      </c>
      <c r="D74" s="21">
        <v>52591.720860299996</v>
      </c>
      <c r="E74" s="21">
        <v>12885.917937300001</v>
      </c>
      <c r="F74" s="21">
        <v>38223.387476299999</v>
      </c>
      <c r="G74" s="21">
        <v>51109.305413599999</v>
      </c>
      <c r="J74" s="321"/>
    </row>
    <row r="75" spans="1:10" s="320" customFormat="1" ht="20.100000000000001" customHeight="1">
      <c r="A75" s="54" t="s">
        <v>1207</v>
      </c>
      <c r="B75" s="311">
        <v>85402.111818100006</v>
      </c>
      <c r="C75" s="311">
        <v>153247.66667889999</v>
      </c>
      <c r="D75" s="311">
        <v>238649.77849699999</v>
      </c>
      <c r="E75" s="311">
        <v>82193.560421100003</v>
      </c>
      <c r="F75" s="311">
        <v>148198.29912520002</v>
      </c>
      <c r="G75" s="311">
        <v>230391.85954629999</v>
      </c>
      <c r="J75" s="321"/>
    </row>
    <row r="76" spans="1:10" s="320" customFormat="1" ht="17.100000000000001" customHeight="1">
      <c r="A76" s="5" t="s">
        <v>1208</v>
      </c>
      <c r="B76" s="21">
        <v>23963.473079799998</v>
      </c>
      <c r="C76" s="21">
        <v>36422.173896200002</v>
      </c>
      <c r="D76" s="21">
        <v>60385.646976000004</v>
      </c>
      <c r="E76" s="21">
        <v>22909.091429700002</v>
      </c>
      <c r="F76" s="21">
        <v>34942.9950618</v>
      </c>
      <c r="G76" s="21">
        <v>57852.086491499998</v>
      </c>
      <c r="J76" s="321"/>
    </row>
    <row r="77" spans="1:10" s="320" customFormat="1" ht="17.100000000000001" customHeight="1">
      <c r="A77" s="5" t="s">
        <v>1209</v>
      </c>
      <c r="B77" s="21">
        <v>22069.013602300001</v>
      </c>
      <c r="C77" s="21">
        <v>25979.922987499998</v>
      </c>
      <c r="D77" s="21">
        <v>48048.936589799996</v>
      </c>
      <c r="E77" s="21">
        <v>21192.753682899998</v>
      </c>
      <c r="F77" s="21">
        <v>25064.254019200001</v>
      </c>
      <c r="G77" s="21">
        <v>46257.007702100003</v>
      </c>
      <c r="J77" s="316"/>
    </row>
    <row r="78" spans="1:10" s="320" customFormat="1" ht="17.100000000000001" customHeight="1">
      <c r="A78" s="5" t="s">
        <v>1210</v>
      </c>
      <c r="B78" s="21">
        <v>8681.7771290000001</v>
      </c>
      <c r="C78" s="21">
        <v>51434.278793999998</v>
      </c>
      <c r="D78" s="21">
        <v>60116.055923</v>
      </c>
      <c r="E78" s="21">
        <v>8567.8989653000008</v>
      </c>
      <c r="F78" s="21">
        <v>49816.499975799998</v>
      </c>
      <c r="G78" s="21">
        <v>58384.3989411</v>
      </c>
      <c r="J78" s="322"/>
    </row>
    <row r="79" spans="1:10" s="320" customFormat="1" ht="17.100000000000001" customHeight="1">
      <c r="A79" s="5" t="s">
        <v>1211</v>
      </c>
      <c r="B79" s="21">
        <v>30687.848007000001</v>
      </c>
      <c r="C79" s="21">
        <v>39411.291001199999</v>
      </c>
      <c r="D79" s="21">
        <v>70099.1390082</v>
      </c>
      <c r="E79" s="21">
        <v>29523.8163432</v>
      </c>
      <c r="F79" s="21">
        <v>38374.5500684</v>
      </c>
      <c r="G79" s="21">
        <v>67898.3664116</v>
      </c>
      <c r="J79" s="321"/>
    </row>
    <row r="80" spans="1:10" s="320" customFormat="1" ht="20.100000000000001" customHeight="1">
      <c r="A80" s="54" t="s">
        <v>1212</v>
      </c>
      <c r="B80" s="311">
        <v>111252.95861080001</v>
      </c>
      <c r="C80" s="311">
        <v>328168.73862869997</v>
      </c>
      <c r="D80" s="311">
        <v>439421.6972395</v>
      </c>
      <c r="E80" s="311">
        <v>109644.68504360001</v>
      </c>
      <c r="F80" s="311">
        <v>326357.58168870007</v>
      </c>
      <c r="G80" s="311">
        <v>436002.26673230005</v>
      </c>
      <c r="J80" s="321"/>
    </row>
    <row r="81" spans="1:10" s="320" customFormat="1" ht="17.100000000000001" customHeight="1">
      <c r="A81" s="5" t="s">
        <v>1213</v>
      </c>
      <c r="B81" s="21">
        <v>19585.460327000001</v>
      </c>
      <c r="C81" s="21">
        <v>50952.368588099998</v>
      </c>
      <c r="D81" s="21">
        <v>70537.828915099992</v>
      </c>
      <c r="E81" s="21">
        <v>19951.987270000001</v>
      </c>
      <c r="F81" s="21">
        <v>51155.385394700003</v>
      </c>
      <c r="G81" s="21">
        <v>71107.3726647</v>
      </c>
      <c r="J81" s="321"/>
    </row>
    <row r="82" spans="1:10" s="320" customFormat="1" ht="17.100000000000001" customHeight="1">
      <c r="A82" s="5" t="s">
        <v>1214</v>
      </c>
      <c r="B82" s="21">
        <v>11931.7096612</v>
      </c>
      <c r="C82" s="21">
        <v>37619.338442499997</v>
      </c>
      <c r="D82" s="21">
        <v>49551.048103699999</v>
      </c>
      <c r="E82" s="21">
        <v>11517.6406747</v>
      </c>
      <c r="F82" s="21">
        <v>37572.707854400003</v>
      </c>
      <c r="G82" s="21">
        <v>49090.348529100003</v>
      </c>
    </row>
    <row r="83" spans="1:10" s="320" customFormat="1" ht="17.100000000000001" customHeight="1">
      <c r="A83" s="5" t="s">
        <v>1215</v>
      </c>
      <c r="B83" s="21">
        <v>14902.015440499999</v>
      </c>
      <c r="C83" s="21">
        <v>33506.6307514</v>
      </c>
      <c r="D83" s="21">
        <v>48408.646191899999</v>
      </c>
      <c r="E83" s="21">
        <v>14350.346279900001</v>
      </c>
      <c r="F83" s="21">
        <v>33131.452614200003</v>
      </c>
      <c r="G83" s="21">
        <v>47481.798894100008</v>
      </c>
    </row>
    <row r="84" spans="1:10" s="320" customFormat="1" ht="17.100000000000001" customHeight="1">
      <c r="A84" s="5" t="s">
        <v>1216</v>
      </c>
      <c r="B84" s="21">
        <v>12603.408101200001</v>
      </c>
      <c r="C84" s="21">
        <v>38561.506095999997</v>
      </c>
      <c r="D84" s="21">
        <v>51164.9141972</v>
      </c>
      <c r="E84" s="21">
        <v>12394.6981117</v>
      </c>
      <c r="F84" s="21">
        <v>38258.779933500002</v>
      </c>
      <c r="G84" s="21">
        <v>50653.478045199998</v>
      </c>
    </row>
    <row r="85" spans="1:10" s="320" customFormat="1" ht="17.100000000000001" customHeight="1">
      <c r="A85" s="5" t="s">
        <v>1217</v>
      </c>
      <c r="B85" s="21">
        <v>15985.140150699999</v>
      </c>
      <c r="C85" s="21">
        <v>46984.2502752</v>
      </c>
      <c r="D85" s="21">
        <v>62969.390425899997</v>
      </c>
      <c r="E85" s="21">
        <v>15972.4053067</v>
      </c>
      <c r="F85" s="21">
        <v>46772.3376928</v>
      </c>
      <c r="G85" s="21">
        <v>62744.742999499998</v>
      </c>
    </row>
    <row r="86" spans="1:10" s="320" customFormat="1" ht="17.100000000000001" customHeight="1">
      <c r="A86" s="309" t="s">
        <v>1218</v>
      </c>
      <c r="B86" s="21">
        <v>7227.7579451000001</v>
      </c>
      <c r="C86" s="21">
        <v>26663.319031700001</v>
      </c>
      <c r="D86" s="21">
        <v>33891.076976800003</v>
      </c>
      <c r="E86" s="21">
        <v>7138.0048575000001</v>
      </c>
      <c r="F86" s="21">
        <v>26418.337815800001</v>
      </c>
      <c r="G86" s="21">
        <v>33556.342673300001</v>
      </c>
    </row>
    <row r="87" spans="1:10" s="320" customFormat="1" ht="17.100000000000001" customHeight="1">
      <c r="A87" s="309" t="s">
        <v>1219</v>
      </c>
      <c r="B87" s="21">
        <v>18665.004511399999</v>
      </c>
      <c r="C87" s="21">
        <v>64339.449029099997</v>
      </c>
      <c r="D87" s="21">
        <v>83004.453540499992</v>
      </c>
      <c r="E87" s="21">
        <v>18302.042252499999</v>
      </c>
      <c r="F87" s="21">
        <v>64071.596494700003</v>
      </c>
      <c r="G87" s="21">
        <v>82373.638747200006</v>
      </c>
    </row>
    <row r="88" spans="1:10" s="320" customFormat="1" ht="17.100000000000001" customHeight="1">
      <c r="A88" s="5" t="s">
        <v>1220</v>
      </c>
      <c r="B88" s="21">
        <v>10352.462473699999</v>
      </c>
      <c r="C88" s="21">
        <v>29541.8764147</v>
      </c>
      <c r="D88" s="21">
        <v>39894.338888400001</v>
      </c>
      <c r="E88" s="21">
        <v>10017.5602906</v>
      </c>
      <c r="F88" s="21">
        <v>28976.9838886</v>
      </c>
      <c r="G88" s="21">
        <v>38994.544179199998</v>
      </c>
    </row>
    <row r="89" spans="1:10" s="320" customFormat="1" ht="5.0999999999999996" customHeight="1">
      <c r="A89" s="5"/>
      <c r="B89" s="21"/>
      <c r="C89" s="21"/>
      <c r="D89" s="21"/>
      <c r="E89" s="21"/>
      <c r="F89" s="21"/>
      <c r="G89" s="21"/>
    </row>
    <row r="90" spans="1:10" s="320" customFormat="1" ht="20.100000000000001" customHeight="1">
      <c r="A90" s="38" t="s">
        <v>205</v>
      </c>
      <c r="B90" s="39">
        <v>1847848.3945224003</v>
      </c>
      <c r="C90" s="39">
        <v>2909770.3809475997</v>
      </c>
      <c r="D90" s="39">
        <v>4757618.7754699998</v>
      </c>
      <c r="E90" s="39">
        <v>1907886.7409354998</v>
      </c>
      <c r="F90" s="39">
        <v>2863259.9588542003</v>
      </c>
      <c r="G90" s="39">
        <v>4771146.6997897001</v>
      </c>
    </row>
    <row r="91" spans="1:10" s="320" customFormat="1">
      <c r="A91" s="1" t="s">
        <v>39</v>
      </c>
      <c r="B91" s="1"/>
      <c r="C91" s="1"/>
      <c r="D91" s="1"/>
      <c r="E91" s="1"/>
      <c r="F91" s="1"/>
      <c r="G91" s="1"/>
    </row>
    <row r="92" spans="1:10">
      <c r="A92" s="1" t="s">
        <v>40</v>
      </c>
      <c r="B92" s="1"/>
      <c r="C92" s="1"/>
      <c r="D92" s="1"/>
      <c r="E92" s="1"/>
      <c r="F92" s="1"/>
      <c r="G92" s="1"/>
    </row>
    <row r="93" spans="1:10">
      <c r="A93" s="1" t="s">
        <v>41</v>
      </c>
      <c r="B93" s="1"/>
      <c r="C93" s="1"/>
      <c r="D93" s="1"/>
      <c r="E93" s="1"/>
      <c r="F93" s="1"/>
      <c r="G93" s="1"/>
    </row>
  </sheetData>
  <mergeCells count="12"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5" orientation="portrait" horizontalDpi="4294967295" verticalDpi="4294967295" r:id="rId1"/>
  <headerFooter>
    <oddFooter>&amp;C&amp;"Maiandra GD,Regular"&amp;9&amp;P</oddFooter>
  </headerFooter>
  <rowBreaks count="1" manualBreakCount="1">
    <brk id="4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22" zoomScale="60" workbookViewId="0">
      <selection activeCell="K22" sqref="K22"/>
    </sheetView>
  </sheetViews>
  <sheetFormatPr defaultRowHeight="12.75"/>
  <cols>
    <col min="1" max="1" width="21.5703125" style="323" customWidth="1"/>
    <col min="2" max="7" width="11.7109375" style="323" customWidth="1"/>
    <col min="8" max="16384" width="9.140625" style="323"/>
  </cols>
  <sheetData>
    <row r="1" spans="1:9" s="320" customFormat="1" ht="15" customHeight="1">
      <c r="A1" s="5"/>
      <c r="B1" s="5"/>
      <c r="C1" s="5"/>
      <c r="D1" s="5"/>
      <c r="E1" s="5"/>
      <c r="F1" s="5"/>
      <c r="G1" s="51"/>
    </row>
    <row r="2" spans="1:9" s="320" customFormat="1" ht="17.100000000000001" customHeight="1">
      <c r="A2" s="1183" t="s">
        <v>1227</v>
      </c>
      <c r="B2" s="1183"/>
      <c r="C2" s="1183"/>
      <c r="D2" s="1183"/>
      <c r="E2" s="1183"/>
      <c r="F2" s="1183"/>
      <c r="G2" s="1183"/>
    </row>
    <row r="3" spans="1:9" s="320" customFormat="1" ht="17.100000000000001" customHeight="1">
      <c r="A3" s="1245"/>
      <c r="B3" s="1245"/>
      <c r="C3" s="1245"/>
      <c r="D3" s="1245"/>
      <c r="E3" s="1245"/>
      <c r="F3" s="1245"/>
      <c r="G3" s="1245"/>
    </row>
    <row r="4" spans="1:9" s="320" customFormat="1" ht="17.100000000000001" customHeight="1">
      <c r="A4" s="1183" t="s">
        <v>1228</v>
      </c>
      <c r="B4" s="1183"/>
      <c r="C4" s="1183"/>
      <c r="D4" s="1183"/>
      <c r="E4" s="1183"/>
      <c r="F4" s="1183"/>
      <c r="G4" s="1183"/>
    </row>
    <row r="5" spans="1:9" s="320" customFormat="1" ht="17.100000000000001" customHeight="1">
      <c r="A5" s="5"/>
      <c r="B5" s="5"/>
      <c r="C5" s="5"/>
      <c r="D5" s="5"/>
      <c r="E5" s="1159" t="s">
        <v>54</v>
      </c>
      <c r="F5" s="1159"/>
      <c r="G5" s="1159"/>
    </row>
    <row r="6" spans="1:9" s="320" customFormat="1" ht="24" customHeight="1">
      <c r="A6" s="1240" t="s">
        <v>1151</v>
      </c>
      <c r="B6" s="1160" t="s">
        <v>3</v>
      </c>
      <c r="C6" s="1161"/>
      <c r="D6" s="1162"/>
      <c r="E6" s="1160" t="s">
        <v>4</v>
      </c>
      <c r="F6" s="1161"/>
      <c r="G6" s="1162"/>
    </row>
    <row r="7" spans="1:9" s="320" customFormat="1" ht="24" customHeight="1">
      <c r="A7" s="1241"/>
      <c r="B7" s="13" t="s">
        <v>1152</v>
      </c>
      <c r="C7" s="13" t="s">
        <v>1153</v>
      </c>
      <c r="D7" s="13" t="s">
        <v>205</v>
      </c>
      <c r="E7" s="13" t="s">
        <v>1152</v>
      </c>
      <c r="F7" s="13" t="s">
        <v>1153</v>
      </c>
      <c r="G7" s="13" t="s">
        <v>205</v>
      </c>
    </row>
    <row r="8" spans="1:9" s="320" customFormat="1" ht="5.0999999999999996" customHeight="1">
      <c r="A8" s="309"/>
      <c r="B8" s="62"/>
      <c r="C8" s="62"/>
      <c r="D8" s="62"/>
      <c r="E8" s="62"/>
      <c r="F8" s="62"/>
      <c r="G8" s="62"/>
      <c r="I8" s="321"/>
    </row>
    <row r="9" spans="1:9" s="320" customFormat="1" ht="20.100000000000001" customHeight="1">
      <c r="A9" s="54" t="s">
        <v>1154</v>
      </c>
      <c r="B9" s="311">
        <v>370054.60362509999</v>
      </c>
      <c r="C9" s="311" t="s">
        <v>44</v>
      </c>
      <c r="D9" s="311">
        <v>370054.60362509999</v>
      </c>
      <c r="E9" s="311">
        <v>340648.00584519998</v>
      </c>
      <c r="F9" s="311" t="s">
        <v>44</v>
      </c>
      <c r="G9" s="311">
        <v>340648.00584519998</v>
      </c>
      <c r="I9" s="312"/>
    </row>
    <row r="10" spans="1:9" s="320" customFormat="1" ht="17.100000000000001" customHeight="1">
      <c r="A10" s="5" t="s">
        <v>1155</v>
      </c>
      <c r="B10" s="21" t="s">
        <v>44</v>
      </c>
      <c r="C10" s="21" t="s">
        <v>44</v>
      </c>
      <c r="D10" s="21" t="s">
        <v>44</v>
      </c>
      <c r="E10" s="21" t="s">
        <v>44</v>
      </c>
      <c r="F10" s="21" t="s">
        <v>44</v>
      </c>
      <c r="G10" s="21" t="s">
        <v>44</v>
      </c>
      <c r="I10" s="322"/>
    </row>
    <row r="11" spans="1:9" s="320" customFormat="1" ht="17.100000000000001" customHeight="1">
      <c r="A11" s="5" t="s">
        <v>1156</v>
      </c>
      <c r="B11" s="21" t="s">
        <v>44</v>
      </c>
      <c r="C11" s="21" t="s">
        <v>44</v>
      </c>
      <c r="D11" s="21" t="s">
        <v>44</v>
      </c>
      <c r="E11" s="21" t="s">
        <v>44</v>
      </c>
      <c r="F11" s="21" t="s">
        <v>44</v>
      </c>
      <c r="G11" s="21" t="s">
        <v>44</v>
      </c>
      <c r="I11" s="321"/>
    </row>
    <row r="12" spans="1:9" s="320" customFormat="1" ht="17.100000000000001" customHeight="1">
      <c r="A12" s="5" t="s">
        <v>1157</v>
      </c>
      <c r="B12" s="21" t="s">
        <v>44</v>
      </c>
      <c r="C12" s="21" t="s">
        <v>44</v>
      </c>
      <c r="D12" s="21" t="s">
        <v>44</v>
      </c>
      <c r="E12" s="21" t="s">
        <v>44</v>
      </c>
      <c r="F12" s="21" t="s">
        <v>44</v>
      </c>
      <c r="G12" s="21" t="s">
        <v>44</v>
      </c>
    </row>
    <row r="13" spans="1:9" s="320" customFormat="1" ht="17.100000000000001" customHeight="1">
      <c r="A13" s="5" t="s">
        <v>1158</v>
      </c>
      <c r="B13" s="21">
        <v>370054.60362509999</v>
      </c>
      <c r="C13" s="21" t="s">
        <v>44</v>
      </c>
      <c r="D13" s="21">
        <v>370054.60362509999</v>
      </c>
      <c r="E13" s="21">
        <v>340648.00584519998</v>
      </c>
      <c r="F13" s="21" t="s">
        <v>44</v>
      </c>
      <c r="G13" s="21">
        <v>340648.00584519998</v>
      </c>
    </row>
    <row r="14" spans="1:9" s="320" customFormat="1" ht="17.100000000000001" customHeight="1">
      <c r="A14" s="5" t="s">
        <v>1159</v>
      </c>
      <c r="B14" s="21" t="s">
        <v>44</v>
      </c>
      <c r="C14" s="21" t="s">
        <v>44</v>
      </c>
      <c r="D14" s="21" t="s">
        <v>44</v>
      </c>
      <c r="E14" s="21" t="s">
        <v>44</v>
      </c>
      <c r="F14" s="21" t="s">
        <v>44</v>
      </c>
      <c r="G14" s="21" t="s">
        <v>44</v>
      </c>
    </row>
    <row r="15" spans="1:9" s="320" customFormat="1" ht="17.100000000000001" customHeight="1">
      <c r="A15" s="5" t="s">
        <v>1160</v>
      </c>
      <c r="B15" s="21" t="s">
        <v>44</v>
      </c>
      <c r="C15" s="21" t="s">
        <v>44</v>
      </c>
      <c r="D15" s="21" t="s">
        <v>44</v>
      </c>
      <c r="E15" s="21" t="s">
        <v>44</v>
      </c>
      <c r="F15" s="21" t="s">
        <v>44</v>
      </c>
      <c r="G15" s="21" t="s">
        <v>44</v>
      </c>
    </row>
    <row r="16" spans="1:9" s="320" customFormat="1" ht="17.100000000000001" customHeight="1">
      <c r="A16" s="5" t="s">
        <v>1161</v>
      </c>
      <c r="B16" s="21" t="s">
        <v>44</v>
      </c>
      <c r="C16" s="21" t="s">
        <v>44</v>
      </c>
      <c r="D16" s="21" t="s">
        <v>44</v>
      </c>
      <c r="E16" s="21" t="s">
        <v>44</v>
      </c>
      <c r="F16" s="21" t="s">
        <v>44</v>
      </c>
      <c r="G16" s="21" t="s">
        <v>44</v>
      </c>
    </row>
    <row r="17" spans="1:9" s="320" customFormat="1" ht="17.100000000000001" customHeight="1">
      <c r="A17" s="5" t="s">
        <v>1162</v>
      </c>
      <c r="B17" s="21" t="s">
        <v>44</v>
      </c>
      <c r="C17" s="21" t="s">
        <v>44</v>
      </c>
      <c r="D17" s="21" t="s">
        <v>44</v>
      </c>
      <c r="E17" s="21" t="s">
        <v>44</v>
      </c>
      <c r="F17" s="21" t="s">
        <v>44</v>
      </c>
      <c r="G17" s="21" t="s">
        <v>44</v>
      </c>
    </row>
    <row r="18" spans="1:9" s="320" customFormat="1" ht="17.100000000000001" customHeight="1">
      <c r="A18" s="5" t="s">
        <v>1163</v>
      </c>
      <c r="B18" s="21" t="s">
        <v>44</v>
      </c>
      <c r="C18" s="21" t="s">
        <v>44</v>
      </c>
      <c r="D18" s="21" t="s">
        <v>44</v>
      </c>
      <c r="E18" s="21" t="s">
        <v>44</v>
      </c>
      <c r="F18" s="21" t="s">
        <v>44</v>
      </c>
      <c r="G18" s="21" t="s">
        <v>44</v>
      </c>
      <c r="I18" s="321"/>
    </row>
    <row r="19" spans="1:9" s="320" customFormat="1" ht="17.100000000000001" customHeight="1">
      <c r="A19" s="5" t="s">
        <v>1164</v>
      </c>
      <c r="B19" s="21" t="s">
        <v>44</v>
      </c>
      <c r="C19" s="21" t="s">
        <v>44</v>
      </c>
      <c r="D19" s="21" t="s">
        <v>44</v>
      </c>
      <c r="E19" s="21" t="s">
        <v>44</v>
      </c>
      <c r="F19" s="21" t="s">
        <v>44</v>
      </c>
      <c r="G19" s="21" t="s">
        <v>44</v>
      </c>
      <c r="I19" s="321"/>
    </row>
    <row r="20" spans="1:9" s="320" customFormat="1" ht="17.100000000000001" customHeight="1">
      <c r="A20" s="5" t="s">
        <v>1165</v>
      </c>
      <c r="B20" s="21" t="s">
        <v>44</v>
      </c>
      <c r="C20" s="21" t="s">
        <v>44</v>
      </c>
      <c r="D20" s="21" t="s">
        <v>44</v>
      </c>
      <c r="E20" s="21" t="s">
        <v>44</v>
      </c>
      <c r="F20" s="21" t="s">
        <v>44</v>
      </c>
      <c r="G20" s="21" t="s">
        <v>44</v>
      </c>
      <c r="I20" s="321"/>
    </row>
    <row r="21" spans="1:9" s="320" customFormat="1" ht="20.100000000000001" customHeight="1">
      <c r="A21" s="54" t="s">
        <v>1166</v>
      </c>
      <c r="B21" s="314">
        <v>4272314.2858344996</v>
      </c>
      <c r="C21" s="314">
        <v>673826.51016259997</v>
      </c>
      <c r="D21" s="314">
        <v>4946140.7959971</v>
      </c>
      <c r="E21" s="314">
        <v>4197689.5480704</v>
      </c>
      <c r="F21" s="314">
        <v>638098.68663250003</v>
      </c>
      <c r="G21" s="314">
        <v>4835788.2347029001</v>
      </c>
      <c r="I21" s="315"/>
    </row>
    <row r="22" spans="1:9" s="320" customFormat="1" ht="17.100000000000001" customHeight="1">
      <c r="A22" s="5" t="s">
        <v>1167</v>
      </c>
      <c r="B22" s="21">
        <v>4256311.1931202998</v>
      </c>
      <c r="C22" s="21">
        <v>673826.51016259997</v>
      </c>
      <c r="D22" s="21">
        <v>4930137.7032829002</v>
      </c>
      <c r="E22" s="21">
        <v>4183530.9779985999</v>
      </c>
      <c r="F22" s="21">
        <v>638098.68663250003</v>
      </c>
      <c r="G22" s="21">
        <v>4821629.6646311004</v>
      </c>
      <c r="I22" s="322"/>
    </row>
    <row r="23" spans="1:9" s="320" customFormat="1" ht="17.100000000000001" customHeight="1">
      <c r="A23" s="5" t="s">
        <v>854</v>
      </c>
      <c r="B23" s="21" t="s">
        <v>44</v>
      </c>
      <c r="C23" s="21" t="s">
        <v>44</v>
      </c>
      <c r="D23" s="21" t="s">
        <v>44</v>
      </c>
      <c r="E23" s="21" t="s">
        <v>44</v>
      </c>
      <c r="F23" s="21" t="s">
        <v>44</v>
      </c>
      <c r="G23" s="21" t="s">
        <v>44</v>
      </c>
      <c r="I23" s="321"/>
    </row>
    <row r="24" spans="1:9" s="320" customFormat="1" ht="17.100000000000001" customHeight="1">
      <c r="A24" s="5" t="s">
        <v>1168</v>
      </c>
      <c r="B24" s="21" t="s">
        <v>44</v>
      </c>
      <c r="C24" s="21" t="s">
        <v>44</v>
      </c>
      <c r="D24" s="21" t="s">
        <v>44</v>
      </c>
      <c r="E24" s="21" t="s">
        <v>44</v>
      </c>
      <c r="F24" s="21" t="s">
        <v>44</v>
      </c>
      <c r="G24" s="21" t="s">
        <v>44</v>
      </c>
      <c r="I24" s="321"/>
    </row>
    <row r="25" spans="1:9" s="320" customFormat="1" ht="17.100000000000001" customHeight="1">
      <c r="A25" s="5" t="s">
        <v>1169</v>
      </c>
      <c r="B25" s="21" t="s">
        <v>44</v>
      </c>
      <c r="C25" s="21" t="s">
        <v>44</v>
      </c>
      <c r="D25" s="21" t="s">
        <v>44</v>
      </c>
      <c r="E25" s="21" t="s">
        <v>44</v>
      </c>
      <c r="F25" s="21" t="s">
        <v>44</v>
      </c>
      <c r="G25" s="21" t="s">
        <v>44</v>
      </c>
      <c r="I25" s="321"/>
    </row>
    <row r="26" spans="1:9" s="320" customFormat="1" ht="17.100000000000001" customHeight="1">
      <c r="A26" s="5" t="s">
        <v>925</v>
      </c>
      <c r="B26" s="21" t="s">
        <v>44</v>
      </c>
      <c r="C26" s="21" t="s">
        <v>44</v>
      </c>
      <c r="D26" s="21" t="s">
        <v>44</v>
      </c>
      <c r="E26" s="21" t="s">
        <v>44</v>
      </c>
      <c r="F26" s="21" t="s">
        <v>44</v>
      </c>
      <c r="G26" s="21" t="s">
        <v>44</v>
      </c>
      <c r="I26" s="321"/>
    </row>
    <row r="27" spans="1:9" s="320" customFormat="1" ht="17.100000000000001" customHeight="1">
      <c r="A27" s="5" t="s">
        <v>1170</v>
      </c>
      <c r="B27" s="21" t="s">
        <v>44</v>
      </c>
      <c r="C27" s="21" t="s">
        <v>44</v>
      </c>
      <c r="D27" s="21" t="s">
        <v>44</v>
      </c>
      <c r="E27" s="21" t="s">
        <v>44</v>
      </c>
      <c r="F27" s="21" t="s">
        <v>44</v>
      </c>
      <c r="G27" s="21" t="s">
        <v>44</v>
      </c>
    </row>
    <row r="28" spans="1:9" s="320" customFormat="1" ht="17.100000000000001" customHeight="1">
      <c r="A28" s="5" t="s">
        <v>1171</v>
      </c>
      <c r="B28" s="21" t="s">
        <v>44</v>
      </c>
      <c r="C28" s="21" t="s">
        <v>44</v>
      </c>
      <c r="D28" s="21" t="s">
        <v>44</v>
      </c>
      <c r="E28" s="21" t="s">
        <v>44</v>
      </c>
      <c r="F28" s="21" t="s">
        <v>44</v>
      </c>
      <c r="G28" s="21" t="s">
        <v>44</v>
      </c>
    </row>
    <row r="29" spans="1:9" s="320" customFormat="1" ht="17.100000000000001" customHeight="1">
      <c r="A29" s="5" t="s">
        <v>1172</v>
      </c>
      <c r="B29" s="21" t="s">
        <v>44</v>
      </c>
      <c r="C29" s="21" t="s">
        <v>44</v>
      </c>
      <c r="D29" s="21" t="s">
        <v>44</v>
      </c>
      <c r="E29" s="21" t="s">
        <v>44</v>
      </c>
      <c r="F29" s="21" t="s">
        <v>44</v>
      </c>
      <c r="G29" s="21" t="s">
        <v>44</v>
      </c>
    </row>
    <row r="30" spans="1:9" s="320" customFormat="1" ht="17.100000000000001" customHeight="1">
      <c r="A30" s="5" t="s">
        <v>1173</v>
      </c>
      <c r="B30" s="21">
        <v>16003.0927142</v>
      </c>
      <c r="C30" s="21" t="s">
        <v>44</v>
      </c>
      <c r="D30" s="21">
        <v>16003.0927142</v>
      </c>
      <c r="E30" s="21">
        <v>14158.570071800001</v>
      </c>
      <c r="F30" s="21" t="s">
        <v>44</v>
      </c>
      <c r="G30" s="21">
        <v>14158.570071800001</v>
      </c>
    </row>
    <row r="31" spans="1:9" s="320" customFormat="1" ht="17.100000000000001" customHeight="1">
      <c r="A31" s="5" t="s">
        <v>1174</v>
      </c>
      <c r="B31" s="21" t="s">
        <v>44</v>
      </c>
      <c r="C31" s="21" t="s">
        <v>44</v>
      </c>
      <c r="D31" s="21" t="s">
        <v>44</v>
      </c>
      <c r="E31" s="21" t="s">
        <v>44</v>
      </c>
      <c r="F31" s="21" t="s">
        <v>44</v>
      </c>
      <c r="G31" s="21" t="s">
        <v>44</v>
      </c>
    </row>
    <row r="32" spans="1:9" s="320" customFormat="1" ht="17.100000000000001" customHeight="1">
      <c r="A32" s="309" t="s">
        <v>1175</v>
      </c>
      <c r="B32" s="21" t="s">
        <v>44</v>
      </c>
      <c r="C32" s="21" t="s">
        <v>44</v>
      </c>
      <c r="D32" s="21" t="s">
        <v>44</v>
      </c>
      <c r="E32" s="21" t="s">
        <v>44</v>
      </c>
      <c r="F32" s="21" t="s">
        <v>44</v>
      </c>
      <c r="G32" s="21" t="s">
        <v>44</v>
      </c>
    </row>
    <row r="33" spans="1:10" s="320" customFormat="1" ht="17.100000000000001" customHeight="1">
      <c r="A33" s="5" t="s">
        <v>1176</v>
      </c>
      <c r="B33" s="21" t="s">
        <v>44</v>
      </c>
      <c r="C33" s="21" t="s">
        <v>44</v>
      </c>
      <c r="D33" s="21" t="s">
        <v>44</v>
      </c>
      <c r="E33" s="21" t="s">
        <v>44</v>
      </c>
      <c r="F33" s="21" t="s">
        <v>44</v>
      </c>
      <c r="G33" s="21" t="s">
        <v>44</v>
      </c>
    </row>
    <row r="34" spans="1:10" s="320" customFormat="1" ht="17.100000000000001" customHeight="1">
      <c r="A34" s="5" t="s">
        <v>1177</v>
      </c>
      <c r="B34" s="21" t="s">
        <v>44</v>
      </c>
      <c r="C34" s="21" t="s">
        <v>44</v>
      </c>
      <c r="D34" s="21" t="s">
        <v>44</v>
      </c>
      <c r="E34" s="21" t="s">
        <v>44</v>
      </c>
      <c r="F34" s="21" t="s">
        <v>44</v>
      </c>
      <c r="G34" s="21" t="s">
        <v>44</v>
      </c>
    </row>
    <row r="35" spans="1:10" s="320" customFormat="1" ht="17.100000000000001" customHeight="1">
      <c r="A35" s="54" t="s">
        <v>1178</v>
      </c>
      <c r="B35" s="311">
        <v>2672.741618</v>
      </c>
      <c r="C35" s="311" t="s">
        <v>44</v>
      </c>
      <c r="D35" s="311">
        <v>2672.741618</v>
      </c>
      <c r="E35" s="311">
        <v>2713.1839906</v>
      </c>
      <c r="F35" s="311" t="s">
        <v>44</v>
      </c>
      <c r="G35" s="311">
        <v>2713.1839906</v>
      </c>
    </row>
    <row r="36" spans="1:10" s="320" customFormat="1" ht="17.100000000000001" customHeight="1">
      <c r="A36" s="5" t="s">
        <v>1179</v>
      </c>
      <c r="B36" s="21" t="s">
        <v>44</v>
      </c>
      <c r="C36" s="21" t="s">
        <v>44</v>
      </c>
      <c r="D36" s="21" t="s">
        <v>44</v>
      </c>
      <c r="E36" s="21" t="s">
        <v>44</v>
      </c>
      <c r="F36" s="21" t="s">
        <v>44</v>
      </c>
      <c r="G36" s="21" t="s">
        <v>44</v>
      </c>
      <c r="I36" s="321"/>
    </row>
    <row r="37" spans="1:10" s="320" customFormat="1" ht="17.100000000000001" customHeight="1">
      <c r="A37" s="5" t="s">
        <v>1180</v>
      </c>
      <c r="B37" s="21" t="s">
        <v>44</v>
      </c>
      <c r="C37" s="21" t="s">
        <v>44</v>
      </c>
      <c r="D37" s="21" t="s">
        <v>44</v>
      </c>
      <c r="E37" s="21" t="s">
        <v>44</v>
      </c>
      <c r="F37" s="21" t="s">
        <v>44</v>
      </c>
      <c r="G37" s="21" t="s">
        <v>44</v>
      </c>
      <c r="I37" s="321"/>
    </row>
    <row r="38" spans="1:10" s="320" customFormat="1" ht="17.100000000000001" customHeight="1">
      <c r="A38" s="5" t="s">
        <v>1181</v>
      </c>
      <c r="B38" s="21" t="s">
        <v>44</v>
      </c>
      <c r="C38" s="21" t="s">
        <v>44</v>
      </c>
      <c r="D38" s="21" t="s">
        <v>44</v>
      </c>
      <c r="E38" s="21" t="s">
        <v>44</v>
      </c>
      <c r="F38" s="21" t="s">
        <v>44</v>
      </c>
      <c r="G38" s="21" t="s">
        <v>44</v>
      </c>
      <c r="I38" s="321"/>
    </row>
    <row r="39" spans="1:10" s="320" customFormat="1" ht="20.100000000000001" customHeight="1">
      <c r="A39" s="5" t="s">
        <v>1182</v>
      </c>
      <c r="B39" s="21" t="s">
        <v>44</v>
      </c>
      <c r="C39" s="21" t="s">
        <v>44</v>
      </c>
      <c r="D39" s="21" t="s">
        <v>44</v>
      </c>
      <c r="E39" s="21" t="s">
        <v>44</v>
      </c>
      <c r="F39" s="21" t="s">
        <v>44</v>
      </c>
      <c r="G39" s="21" t="s">
        <v>44</v>
      </c>
      <c r="I39" s="316"/>
    </row>
    <row r="40" spans="1:10" s="320" customFormat="1" ht="17.100000000000001" customHeight="1">
      <c r="A40" s="5" t="s">
        <v>1183</v>
      </c>
      <c r="B40" s="21">
        <v>2672.741618</v>
      </c>
      <c r="C40" s="21" t="s">
        <v>44</v>
      </c>
      <c r="D40" s="21">
        <v>2672.741618</v>
      </c>
      <c r="E40" s="21">
        <v>2713.1839906</v>
      </c>
      <c r="F40" s="21" t="s">
        <v>44</v>
      </c>
      <c r="G40" s="21">
        <v>2713.1839906</v>
      </c>
      <c r="I40" s="322"/>
    </row>
    <row r="41" spans="1:10" s="320" customFormat="1" ht="17.100000000000001" customHeight="1">
      <c r="A41" s="5" t="s">
        <v>1184</v>
      </c>
      <c r="B41" s="21" t="s">
        <v>44</v>
      </c>
      <c r="C41" s="21" t="s">
        <v>44</v>
      </c>
      <c r="D41" s="21" t="s">
        <v>44</v>
      </c>
      <c r="E41" s="21" t="s">
        <v>44</v>
      </c>
      <c r="F41" s="21" t="s">
        <v>44</v>
      </c>
      <c r="G41" s="21" t="s">
        <v>44</v>
      </c>
      <c r="I41" s="321"/>
    </row>
    <row r="42" spans="1:10" s="320" customFormat="1" ht="17.100000000000001" customHeight="1">
      <c r="A42" s="5" t="s">
        <v>1185</v>
      </c>
      <c r="B42" s="21" t="s">
        <v>44</v>
      </c>
      <c r="C42" s="21" t="s">
        <v>44</v>
      </c>
      <c r="D42" s="21" t="s">
        <v>44</v>
      </c>
      <c r="E42" s="21" t="s">
        <v>44</v>
      </c>
      <c r="F42" s="21" t="s">
        <v>44</v>
      </c>
      <c r="G42" s="21" t="s">
        <v>44</v>
      </c>
      <c r="I42" s="321"/>
    </row>
    <row r="43" spans="1:10" s="320" customFormat="1" ht="17.100000000000001" customHeight="1">
      <c r="A43" s="5" t="s">
        <v>747</v>
      </c>
      <c r="B43" s="21" t="s">
        <v>44</v>
      </c>
      <c r="C43" s="21" t="s">
        <v>44</v>
      </c>
      <c r="D43" s="21" t="s">
        <v>44</v>
      </c>
      <c r="E43" s="21" t="s">
        <v>44</v>
      </c>
      <c r="F43" s="21" t="s">
        <v>44</v>
      </c>
      <c r="G43" s="21" t="s">
        <v>44</v>
      </c>
      <c r="I43" s="321"/>
    </row>
    <row r="44" spans="1:10" s="320" customFormat="1" ht="17.100000000000001" customHeight="1">
      <c r="A44" s="5" t="s">
        <v>1186</v>
      </c>
      <c r="B44" s="21" t="s">
        <v>44</v>
      </c>
      <c r="C44" s="21" t="s">
        <v>44</v>
      </c>
      <c r="D44" s="21" t="s">
        <v>44</v>
      </c>
      <c r="E44" s="21" t="s">
        <v>44</v>
      </c>
      <c r="F44" s="21" t="s">
        <v>44</v>
      </c>
      <c r="G44" s="21" t="s">
        <v>44</v>
      </c>
    </row>
    <row r="45" spans="1:10" s="320" customFormat="1" ht="15" customHeight="1">
      <c r="A45" s="309" t="s">
        <v>1187</v>
      </c>
      <c r="B45" s="21" t="s">
        <v>44</v>
      </c>
      <c r="C45" s="21" t="s">
        <v>44</v>
      </c>
      <c r="D45" s="21" t="s">
        <v>44</v>
      </c>
      <c r="E45" s="21" t="s">
        <v>44</v>
      </c>
      <c r="F45" s="21" t="s">
        <v>44</v>
      </c>
      <c r="G45" s="21" t="s">
        <v>44</v>
      </c>
    </row>
    <row r="46" spans="1:10" s="320" customFormat="1" ht="7.5" customHeight="1">
      <c r="A46" s="4"/>
      <c r="B46" s="317"/>
      <c r="C46" s="317"/>
      <c r="D46" s="317"/>
      <c r="E46" s="317"/>
      <c r="F46" s="317"/>
      <c r="G46" s="317"/>
    </row>
    <row r="47" spans="1:10" s="320" customFormat="1">
      <c r="A47" s="309"/>
      <c r="B47" s="21"/>
      <c r="C47" s="21"/>
      <c r="D47" s="21"/>
      <c r="E47" s="21"/>
      <c r="F47" s="21"/>
      <c r="G47" s="51" t="s">
        <v>1229</v>
      </c>
      <c r="J47" s="321"/>
    </row>
    <row r="48" spans="1:10" s="320" customFormat="1" ht="17.100000000000001" customHeight="1">
      <c r="A48" s="1242"/>
      <c r="B48" s="1242"/>
      <c r="C48" s="1242"/>
      <c r="D48" s="1242"/>
      <c r="E48" s="1242"/>
      <c r="F48" s="1242"/>
      <c r="G48" s="1242"/>
      <c r="J48" s="312"/>
    </row>
    <row r="49" spans="1:10" s="320" customFormat="1" ht="17.100000000000001" customHeight="1">
      <c r="A49" s="1244"/>
      <c r="B49" s="1244"/>
      <c r="C49" s="1244"/>
      <c r="D49" s="1244"/>
      <c r="E49" s="1244"/>
      <c r="F49" s="1244"/>
      <c r="G49" s="1244"/>
      <c r="J49" s="321"/>
    </row>
    <row r="50" spans="1:10" s="320" customFormat="1" ht="17.100000000000001" customHeight="1">
      <c r="A50" s="5"/>
      <c r="B50" s="5"/>
      <c r="C50" s="5"/>
      <c r="D50" s="5"/>
      <c r="E50" s="5"/>
      <c r="F50" s="4"/>
      <c r="G50" s="318" t="s">
        <v>54</v>
      </c>
    </row>
    <row r="51" spans="1:10" s="320" customFormat="1" ht="24" customHeight="1">
      <c r="A51" s="1240" t="s">
        <v>1151</v>
      </c>
      <c r="B51" s="1160" t="s">
        <v>3</v>
      </c>
      <c r="C51" s="1161"/>
      <c r="D51" s="1162"/>
      <c r="E51" s="1160" t="s">
        <v>4</v>
      </c>
      <c r="F51" s="1161"/>
      <c r="G51" s="1162"/>
    </row>
    <row r="52" spans="1:10" s="320" customFormat="1" ht="24" customHeight="1">
      <c r="A52" s="1241"/>
      <c r="B52" s="13" t="s">
        <v>1152</v>
      </c>
      <c r="C52" s="13" t="s">
        <v>1153</v>
      </c>
      <c r="D52" s="13" t="s">
        <v>205</v>
      </c>
      <c r="E52" s="13" t="s">
        <v>1152</v>
      </c>
      <c r="F52" s="13" t="s">
        <v>1153</v>
      </c>
      <c r="G52" s="13" t="s">
        <v>205</v>
      </c>
    </row>
    <row r="53" spans="1:10" s="320" customFormat="1" ht="5.0999999999999996" customHeight="1">
      <c r="A53" s="309"/>
      <c r="B53" s="62"/>
      <c r="C53" s="62"/>
      <c r="D53" s="62"/>
      <c r="E53" s="62"/>
      <c r="F53" s="62"/>
      <c r="G53" s="62"/>
    </row>
    <row r="54" spans="1:10" s="320" customFormat="1" ht="17.100000000000001" customHeight="1">
      <c r="A54" s="54" t="s">
        <v>1189</v>
      </c>
      <c r="B54" s="311" t="s">
        <v>44</v>
      </c>
      <c r="C54" s="311" t="s">
        <v>44</v>
      </c>
      <c r="D54" s="311" t="s">
        <v>44</v>
      </c>
      <c r="E54" s="311" t="s">
        <v>44</v>
      </c>
      <c r="F54" s="311" t="s">
        <v>44</v>
      </c>
      <c r="G54" s="311" t="s">
        <v>44</v>
      </c>
    </row>
    <row r="55" spans="1:10" s="320" customFormat="1" ht="17.100000000000001" customHeight="1">
      <c r="A55" s="5" t="s">
        <v>1190</v>
      </c>
      <c r="B55" s="21" t="s">
        <v>44</v>
      </c>
      <c r="C55" s="21" t="s">
        <v>44</v>
      </c>
      <c r="D55" s="21" t="s">
        <v>44</v>
      </c>
      <c r="E55" s="21" t="s">
        <v>44</v>
      </c>
      <c r="F55" s="21" t="s">
        <v>44</v>
      </c>
      <c r="G55" s="21" t="s">
        <v>44</v>
      </c>
    </row>
    <row r="56" spans="1:10" s="320" customFormat="1" ht="17.100000000000001" customHeight="1">
      <c r="A56" s="5" t="s">
        <v>1191</v>
      </c>
      <c r="B56" s="21" t="s">
        <v>44</v>
      </c>
      <c r="C56" s="21" t="s">
        <v>44</v>
      </c>
      <c r="D56" s="21" t="s">
        <v>44</v>
      </c>
      <c r="E56" s="21" t="s">
        <v>44</v>
      </c>
      <c r="F56" s="21" t="s">
        <v>44</v>
      </c>
      <c r="G56" s="21" t="s">
        <v>44</v>
      </c>
      <c r="J56" s="321"/>
    </row>
    <row r="57" spans="1:10" s="320" customFormat="1" ht="17.100000000000001" customHeight="1">
      <c r="A57" s="5" t="s">
        <v>795</v>
      </c>
      <c r="B57" s="21" t="s">
        <v>44</v>
      </c>
      <c r="C57" s="21" t="s">
        <v>44</v>
      </c>
      <c r="D57" s="21" t="s">
        <v>44</v>
      </c>
      <c r="E57" s="21" t="s">
        <v>44</v>
      </c>
      <c r="F57" s="21" t="s">
        <v>44</v>
      </c>
      <c r="G57" s="21" t="s">
        <v>44</v>
      </c>
      <c r="J57" s="321"/>
    </row>
    <row r="58" spans="1:10" s="320" customFormat="1" ht="17.100000000000001" customHeight="1">
      <c r="A58" s="5" t="s">
        <v>813</v>
      </c>
      <c r="B58" s="21" t="s">
        <v>44</v>
      </c>
      <c r="C58" s="21" t="s">
        <v>44</v>
      </c>
      <c r="D58" s="21" t="s">
        <v>44</v>
      </c>
      <c r="E58" s="21" t="s">
        <v>44</v>
      </c>
      <c r="F58" s="21" t="s">
        <v>44</v>
      </c>
      <c r="G58" s="21" t="s">
        <v>44</v>
      </c>
      <c r="J58" s="321"/>
    </row>
    <row r="59" spans="1:10" s="320" customFormat="1" ht="20.100000000000001" customHeight="1">
      <c r="A59" s="54" t="s">
        <v>1192</v>
      </c>
      <c r="B59" s="311">
        <v>1929.3144511999999</v>
      </c>
      <c r="C59" s="311" t="s">
        <v>44</v>
      </c>
      <c r="D59" s="311">
        <v>1929.3144511999999</v>
      </c>
      <c r="E59" s="311">
        <v>1926.3361464</v>
      </c>
      <c r="F59" s="311" t="s">
        <v>44</v>
      </c>
      <c r="G59" s="311">
        <v>1926.3361464</v>
      </c>
      <c r="J59" s="315"/>
    </row>
    <row r="60" spans="1:10" s="320" customFormat="1" ht="17.100000000000001" customHeight="1">
      <c r="A60" s="5" t="s">
        <v>1193</v>
      </c>
      <c r="B60" s="21">
        <v>1929.3144511999999</v>
      </c>
      <c r="C60" s="21" t="s">
        <v>44</v>
      </c>
      <c r="D60" s="21">
        <v>1929.3144511999999</v>
      </c>
      <c r="E60" s="21">
        <v>1926.3361464</v>
      </c>
      <c r="F60" s="21" t="s">
        <v>44</v>
      </c>
      <c r="G60" s="21">
        <v>1926.3361464</v>
      </c>
      <c r="J60" s="322"/>
    </row>
    <row r="61" spans="1:10" s="320" customFormat="1" ht="17.100000000000001" customHeight="1">
      <c r="A61" s="5" t="s">
        <v>823</v>
      </c>
      <c r="B61" s="21" t="s">
        <v>44</v>
      </c>
      <c r="C61" s="21" t="s">
        <v>44</v>
      </c>
      <c r="D61" s="21" t="s">
        <v>44</v>
      </c>
      <c r="E61" s="21" t="s">
        <v>44</v>
      </c>
      <c r="F61" s="21" t="s">
        <v>44</v>
      </c>
      <c r="G61" s="21" t="s">
        <v>44</v>
      </c>
      <c r="J61" s="321"/>
    </row>
    <row r="62" spans="1:10" s="320" customFormat="1" ht="17.100000000000001" customHeight="1">
      <c r="A62" s="5" t="s">
        <v>1194</v>
      </c>
      <c r="B62" s="21" t="s">
        <v>44</v>
      </c>
      <c r="C62" s="21" t="s">
        <v>44</v>
      </c>
      <c r="D62" s="21" t="s">
        <v>44</v>
      </c>
      <c r="E62" s="21" t="s">
        <v>44</v>
      </c>
      <c r="F62" s="21" t="s">
        <v>44</v>
      </c>
      <c r="G62" s="21" t="s">
        <v>44</v>
      </c>
      <c r="J62" s="321"/>
    </row>
    <row r="63" spans="1:10" s="320" customFormat="1" ht="17.100000000000001" customHeight="1">
      <c r="A63" s="5" t="s">
        <v>1195</v>
      </c>
      <c r="B63" s="21" t="s">
        <v>44</v>
      </c>
      <c r="C63" s="21" t="s">
        <v>44</v>
      </c>
      <c r="D63" s="21" t="s">
        <v>44</v>
      </c>
      <c r="E63" s="21" t="s">
        <v>44</v>
      </c>
      <c r="F63" s="21" t="s">
        <v>44</v>
      </c>
      <c r="G63" s="21" t="s">
        <v>44</v>
      </c>
      <c r="J63" s="321"/>
    </row>
    <row r="64" spans="1:10" s="320" customFormat="1" ht="17.100000000000001" customHeight="1">
      <c r="A64" s="5" t="s">
        <v>1196</v>
      </c>
      <c r="B64" s="21" t="s">
        <v>44</v>
      </c>
      <c r="C64" s="21" t="s">
        <v>44</v>
      </c>
      <c r="D64" s="21" t="s">
        <v>44</v>
      </c>
      <c r="E64" s="21" t="s">
        <v>44</v>
      </c>
      <c r="F64" s="21" t="s">
        <v>44</v>
      </c>
      <c r="G64" s="21" t="s">
        <v>44</v>
      </c>
      <c r="J64" s="321"/>
    </row>
    <row r="65" spans="1:10" s="320" customFormat="1" ht="17.100000000000001" customHeight="1">
      <c r="A65" s="5" t="s">
        <v>1197</v>
      </c>
      <c r="B65" s="21" t="s">
        <v>44</v>
      </c>
      <c r="C65" s="21" t="s">
        <v>44</v>
      </c>
      <c r="D65" s="21" t="s">
        <v>44</v>
      </c>
      <c r="E65" s="21" t="s">
        <v>44</v>
      </c>
      <c r="F65" s="21" t="s">
        <v>44</v>
      </c>
      <c r="G65" s="21" t="s">
        <v>44</v>
      </c>
    </row>
    <row r="66" spans="1:10" s="320" customFormat="1" ht="17.100000000000001" customHeight="1">
      <c r="A66" s="5" t="s">
        <v>1198</v>
      </c>
      <c r="B66" s="21" t="s">
        <v>44</v>
      </c>
      <c r="C66" s="21" t="s">
        <v>44</v>
      </c>
      <c r="D66" s="21" t="s">
        <v>44</v>
      </c>
      <c r="E66" s="21" t="s">
        <v>44</v>
      </c>
      <c r="F66" s="21" t="s">
        <v>44</v>
      </c>
      <c r="G66" s="21" t="s">
        <v>44</v>
      </c>
    </row>
    <row r="67" spans="1:10" s="320" customFormat="1" ht="17.100000000000001" customHeight="1">
      <c r="A67" s="5" t="s">
        <v>1199</v>
      </c>
      <c r="B67" s="21" t="s">
        <v>44</v>
      </c>
      <c r="C67" s="21" t="s">
        <v>44</v>
      </c>
      <c r="D67" s="21" t="s">
        <v>44</v>
      </c>
      <c r="E67" s="21" t="s">
        <v>44</v>
      </c>
      <c r="F67" s="21" t="s">
        <v>44</v>
      </c>
      <c r="G67" s="21" t="s">
        <v>44</v>
      </c>
    </row>
    <row r="68" spans="1:10" s="320" customFormat="1" ht="20.100000000000001" customHeight="1">
      <c r="A68" s="54" t="s">
        <v>1200</v>
      </c>
      <c r="B68" s="311" t="s">
        <v>44</v>
      </c>
      <c r="C68" s="311" t="s">
        <v>44</v>
      </c>
      <c r="D68" s="311" t="s">
        <v>44</v>
      </c>
      <c r="E68" s="311" t="s">
        <v>44</v>
      </c>
      <c r="F68" s="311" t="s">
        <v>44</v>
      </c>
      <c r="G68" s="311" t="s">
        <v>44</v>
      </c>
    </row>
    <row r="69" spans="1:10" s="320" customFormat="1" ht="17.100000000000001" customHeight="1">
      <c r="A69" s="5" t="s">
        <v>1201</v>
      </c>
      <c r="B69" s="21" t="s">
        <v>44</v>
      </c>
      <c r="C69" s="21" t="s">
        <v>44</v>
      </c>
      <c r="D69" s="21" t="s">
        <v>44</v>
      </c>
      <c r="E69" s="21" t="s">
        <v>44</v>
      </c>
      <c r="F69" s="21" t="s">
        <v>44</v>
      </c>
      <c r="G69" s="21" t="s">
        <v>44</v>
      </c>
    </row>
    <row r="70" spans="1:10" s="320" customFormat="1" ht="17.100000000000001" customHeight="1">
      <c r="A70" s="5" t="s">
        <v>1202</v>
      </c>
      <c r="B70" s="21" t="s">
        <v>44</v>
      </c>
      <c r="C70" s="21" t="s">
        <v>44</v>
      </c>
      <c r="D70" s="21" t="s">
        <v>44</v>
      </c>
      <c r="E70" s="21" t="s">
        <v>44</v>
      </c>
      <c r="F70" s="21" t="s">
        <v>44</v>
      </c>
      <c r="G70" s="21" t="s">
        <v>44</v>
      </c>
    </row>
    <row r="71" spans="1:10" s="320" customFormat="1" ht="17.100000000000001" customHeight="1">
      <c r="A71" s="309" t="s">
        <v>1203</v>
      </c>
      <c r="B71" s="21" t="s">
        <v>44</v>
      </c>
      <c r="C71" s="21" t="s">
        <v>44</v>
      </c>
      <c r="D71" s="21" t="s">
        <v>44</v>
      </c>
      <c r="E71" s="21" t="s">
        <v>44</v>
      </c>
      <c r="F71" s="21" t="s">
        <v>44</v>
      </c>
      <c r="G71" s="21" t="s">
        <v>44</v>
      </c>
    </row>
    <row r="72" spans="1:10" s="320" customFormat="1" ht="17.100000000000001" customHeight="1">
      <c r="A72" s="5" t="s">
        <v>1204</v>
      </c>
      <c r="B72" s="21" t="s">
        <v>44</v>
      </c>
      <c r="C72" s="21" t="s">
        <v>44</v>
      </c>
      <c r="D72" s="21" t="s">
        <v>44</v>
      </c>
      <c r="E72" s="21" t="s">
        <v>44</v>
      </c>
      <c r="F72" s="21" t="s">
        <v>44</v>
      </c>
      <c r="G72" s="21" t="s">
        <v>44</v>
      </c>
    </row>
    <row r="73" spans="1:10" s="320" customFormat="1" ht="17.100000000000001" customHeight="1">
      <c r="A73" s="5" t="s">
        <v>1205</v>
      </c>
      <c r="B73" s="21" t="s">
        <v>44</v>
      </c>
      <c r="C73" s="21" t="s">
        <v>44</v>
      </c>
      <c r="D73" s="21" t="s">
        <v>44</v>
      </c>
      <c r="E73" s="21" t="s">
        <v>44</v>
      </c>
      <c r="F73" s="21" t="s">
        <v>44</v>
      </c>
      <c r="G73" s="21" t="s">
        <v>44</v>
      </c>
    </row>
    <row r="74" spans="1:10" s="320" customFormat="1" ht="17.100000000000001" customHeight="1">
      <c r="A74" s="5" t="s">
        <v>1206</v>
      </c>
      <c r="B74" s="21" t="s">
        <v>44</v>
      </c>
      <c r="C74" s="21" t="s">
        <v>44</v>
      </c>
      <c r="D74" s="21" t="s">
        <v>44</v>
      </c>
      <c r="E74" s="21" t="s">
        <v>44</v>
      </c>
      <c r="F74" s="21" t="s">
        <v>44</v>
      </c>
      <c r="G74" s="21" t="s">
        <v>44</v>
      </c>
      <c r="J74" s="321"/>
    </row>
    <row r="75" spans="1:10" s="320" customFormat="1" ht="20.100000000000001" customHeight="1">
      <c r="A75" s="54" t="s">
        <v>1207</v>
      </c>
      <c r="B75" s="311">
        <v>12483.8834427</v>
      </c>
      <c r="C75" s="311" t="s">
        <v>44</v>
      </c>
      <c r="D75" s="311">
        <v>12483.8834427</v>
      </c>
      <c r="E75" s="311">
        <v>15949.0940329</v>
      </c>
      <c r="F75" s="311" t="s">
        <v>44</v>
      </c>
      <c r="G75" s="311">
        <v>15949.0940329</v>
      </c>
      <c r="J75" s="321"/>
    </row>
    <row r="76" spans="1:10" s="320" customFormat="1" ht="17.100000000000001" customHeight="1">
      <c r="A76" s="5" t="s">
        <v>1208</v>
      </c>
      <c r="B76" s="21" t="s">
        <v>44</v>
      </c>
      <c r="C76" s="21" t="s">
        <v>44</v>
      </c>
      <c r="D76" s="21" t="s">
        <v>44</v>
      </c>
      <c r="E76" s="21" t="s">
        <v>44</v>
      </c>
      <c r="F76" s="21" t="s">
        <v>44</v>
      </c>
      <c r="G76" s="21" t="s">
        <v>44</v>
      </c>
      <c r="J76" s="321"/>
    </row>
    <row r="77" spans="1:10" s="320" customFormat="1" ht="17.100000000000001" customHeight="1">
      <c r="A77" s="5" t="s">
        <v>1209</v>
      </c>
      <c r="B77" s="21" t="s">
        <v>44</v>
      </c>
      <c r="C77" s="21" t="s">
        <v>44</v>
      </c>
      <c r="D77" s="21" t="s">
        <v>44</v>
      </c>
      <c r="E77" s="21" t="s">
        <v>44</v>
      </c>
      <c r="F77" s="21" t="s">
        <v>44</v>
      </c>
      <c r="G77" s="21" t="s">
        <v>44</v>
      </c>
      <c r="J77" s="316"/>
    </row>
    <row r="78" spans="1:10" s="320" customFormat="1" ht="17.100000000000001" customHeight="1">
      <c r="A78" s="5" t="s">
        <v>1210</v>
      </c>
      <c r="B78" s="21" t="s">
        <v>44</v>
      </c>
      <c r="C78" s="21" t="s">
        <v>44</v>
      </c>
      <c r="D78" s="21" t="s">
        <v>44</v>
      </c>
      <c r="E78" s="21" t="s">
        <v>44</v>
      </c>
      <c r="F78" s="21" t="s">
        <v>44</v>
      </c>
      <c r="G78" s="21" t="s">
        <v>44</v>
      </c>
      <c r="J78" s="322"/>
    </row>
    <row r="79" spans="1:10" s="320" customFormat="1" ht="17.100000000000001" customHeight="1">
      <c r="A79" s="5" t="s">
        <v>1211</v>
      </c>
      <c r="B79" s="21">
        <v>12483.8834427</v>
      </c>
      <c r="C79" s="21" t="s">
        <v>44</v>
      </c>
      <c r="D79" s="21">
        <v>12483.8834427</v>
      </c>
      <c r="E79" s="21">
        <v>15949.0940329</v>
      </c>
      <c r="F79" s="21" t="s">
        <v>44</v>
      </c>
      <c r="G79" s="21">
        <v>15949.0940329</v>
      </c>
      <c r="J79" s="321"/>
    </row>
    <row r="80" spans="1:10" s="320" customFormat="1" ht="20.100000000000001" customHeight="1">
      <c r="A80" s="54" t="s">
        <v>1212</v>
      </c>
      <c r="B80" s="311" t="s">
        <v>44</v>
      </c>
      <c r="C80" s="311" t="s">
        <v>44</v>
      </c>
      <c r="D80" s="311" t="s">
        <v>44</v>
      </c>
      <c r="E80" s="311" t="s">
        <v>44</v>
      </c>
      <c r="F80" s="311" t="s">
        <v>44</v>
      </c>
      <c r="G80" s="311" t="s">
        <v>44</v>
      </c>
      <c r="J80" s="321"/>
    </row>
    <row r="81" spans="1:10" s="320" customFormat="1" ht="17.100000000000001" customHeight="1">
      <c r="A81" s="5" t="s">
        <v>1213</v>
      </c>
      <c r="B81" s="21" t="s">
        <v>44</v>
      </c>
      <c r="C81" s="21" t="s">
        <v>44</v>
      </c>
      <c r="D81" s="21" t="s">
        <v>44</v>
      </c>
      <c r="E81" s="21" t="s">
        <v>44</v>
      </c>
      <c r="F81" s="21" t="s">
        <v>44</v>
      </c>
      <c r="G81" s="21" t="s">
        <v>44</v>
      </c>
      <c r="J81" s="321"/>
    </row>
    <row r="82" spans="1:10" s="320" customFormat="1" ht="17.100000000000001" customHeight="1">
      <c r="A82" s="5" t="s">
        <v>1214</v>
      </c>
      <c r="B82" s="21" t="s">
        <v>44</v>
      </c>
      <c r="C82" s="21" t="s">
        <v>44</v>
      </c>
      <c r="D82" s="21" t="s">
        <v>44</v>
      </c>
      <c r="E82" s="21" t="s">
        <v>44</v>
      </c>
      <c r="F82" s="21" t="s">
        <v>44</v>
      </c>
      <c r="G82" s="21" t="s">
        <v>44</v>
      </c>
    </row>
    <row r="83" spans="1:10" s="320" customFormat="1" ht="17.100000000000001" customHeight="1">
      <c r="A83" s="5" t="s">
        <v>1215</v>
      </c>
      <c r="B83" s="21" t="s">
        <v>44</v>
      </c>
      <c r="C83" s="21" t="s">
        <v>44</v>
      </c>
      <c r="D83" s="21" t="s">
        <v>44</v>
      </c>
      <c r="E83" s="21" t="s">
        <v>44</v>
      </c>
      <c r="F83" s="21" t="s">
        <v>44</v>
      </c>
      <c r="G83" s="21" t="s">
        <v>44</v>
      </c>
    </row>
    <row r="84" spans="1:10" s="320" customFormat="1" ht="17.100000000000001" customHeight="1">
      <c r="A84" s="5" t="s">
        <v>1216</v>
      </c>
      <c r="B84" s="21" t="s">
        <v>44</v>
      </c>
      <c r="C84" s="21" t="s">
        <v>44</v>
      </c>
      <c r="D84" s="21" t="s">
        <v>44</v>
      </c>
      <c r="E84" s="21" t="s">
        <v>44</v>
      </c>
      <c r="F84" s="21" t="s">
        <v>44</v>
      </c>
      <c r="G84" s="21" t="s">
        <v>44</v>
      </c>
    </row>
    <row r="85" spans="1:10" s="320" customFormat="1" ht="17.100000000000001" customHeight="1">
      <c r="A85" s="5" t="s">
        <v>1217</v>
      </c>
      <c r="B85" s="21" t="s">
        <v>44</v>
      </c>
      <c r="C85" s="21" t="s">
        <v>44</v>
      </c>
      <c r="D85" s="21" t="s">
        <v>44</v>
      </c>
      <c r="E85" s="21" t="s">
        <v>44</v>
      </c>
      <c r="F85" s="21" t="s">
        <v>44</v>
      </c>
      <c r="G85" s="21" t="s">
        <v>44</v>
      </c>
    </row>
    <row r="86" spans="1:10" s="320" customFormat="1" ht="17.100000000000001" customHeight="1">
      <c r="A86" s="309" t="s">
        <v>1218</v>
      </c>
      <c r="B86" s="21" t="s">
        <v>44</v>
      </c>
      <c r="C86" s="21" t="s">
        <v>44</v>
      </c>
      <c r="D86" s="21" t="s">
        <v>44</v>
      </c>
      <c r="E86" s="21" t="s">
        <v>44</v>
      </c>
      <c r="F86" s="21" t="s">
        <v>44</v>
      </c>
      <c r="G86" s="21" t="s">
        <v>44</v>
      </c>
    </row>
    <row r="87" spans="1:10" s="320" customFormat="1" ht="17.100000000000001" customHeight="1">
      <c r="A87" s="309" t="s">
        <v>1219</v>
      </c>
      <c r="B87" s="21" t="s">
        <v>44</v>
      </c>
      <c r="C87" s="21" t="s">
        <v>44</v>
      </c>
      <c r="D87" s="21" t="s">
        <v>44</v>
      </c>
      <c r="E87" s="21" t="s">
        <v>44</v>
      </c>
      <c r="F87" s="21" t="s">
        <v>44</v>
      </c>
      <c r="G87" s="21" t="s">
        <v>44</v>
      </c>
    </row>
    <row r="88" spans="1:10" s="320" customFormat="1" ht="17.100000000000001" customHeight="1">
      <c r="A88" s="5" t="s">
        <v>1220</v>
      </c>
      <c r="B88" s="21" t="s">
        <v>44</v>
      </c>
      <c r="C88" s="21" t="s">
        <v>44</v>
      </c>
      <c r="D88" s="21" t="s">
        <v>44</v>
      </c>
      <c r="E88" s="21" t="s">
        <v>44</v>
      </c>
      <c r="F88" s="21" t="s">
        <v>44</v>
      </c>
      <c r="G88" s="21" t="s">
        <v>44</v>
      </c>
    </row>
    <row r="89" spans="1:10" s="320" customFormat="1" ht="5.0999999999999996" customHeight="1">
      <c r="A89" s="5"/>
      <c r="B89" s="21"/>
      <c r="C89" s="21"/>
      <c r="D89" s="21"/>
      <c r="E89" s="21"/>
      <c r="F89" s="21"/>
      <c r="G89" s="21"/>
    </row>
    <row r="90" spans="1:10" s="320" customFormat="1" ht="20.100000000000001" customHeight="1">
      <c r="A90" s="38" t="s">
        <v>205</v>
      </c>
      <c r="B90" s="39">
        <v>4659454.8289714996</v>
      </c>
      <c r="C90" s="39">
        <v>673826.51016259997</v>
      </c>
      <c r="D90" s="39">
        <v>5333281.3391340999</v>
      </c>
      <c r="E90" s="39">
        <v>4558926.1680855006</v>
      </c>
      <c r="F90" s="39">
        <v>638098.68663250003</v>
      </c>
      <c r="G90" s="39">
        <v>5197024.8547180006</v>
      </c>
    </row>
    <row r="91" spans="1:10" s="320" customFormat="1">
      <c r="A91" s="1" t="s">
        <v>39</v>
      </c>
      <c r="B91" s="1"/>
      <c r="C91" s="1"/>
      <c r="D91" s="1"/>
      <c r="E91" s="1"/>
      <c r="F91" s="1"/>
      <c r="G91" s="1"/>
    </row>
    <row r="92" spans="1:10">
      <c r="A92" s="1" t="s">
        <v>40</v>
      </c>
      <c r="B92" s="1"/>
      <c r="C92" s="1"/>
      <c r="D92" s="1"/>
      <c r="E92" s="1"/>
      <c r="F92" s="1"/>
      <c r="G92" s="1"/>
    </row>
    <row r="93" spans="1:10">
      <c r="A93" s="1" t="s">
        <v>41</v>
      </c>
      <c r="B93" s="1"/>
      <c r="C93" s="1"/>
      <c r="D93" s="1"/>
      <c r="E93" s="1"/>
      <c r="F93" s="1"/>
      <c r="G93" s="1"/>
    </row>
  </sheetData>
  <mergeCells count="12"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5" orientation="portrait" horizontalDpi="4294967295" verticalDpi="4294967295" r:id="rId1"/>
  <headerFooter>
    <oddFooter>&amp;C&amp;"Maiandra GD,Regular"&amp;9&amp;P</oddFooter>
  </headerFooter>
  <rowBreaks count="1" manualBreakCount="1">
    <brk id="4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64" zoomScale="60" workbookViewId="0">
      <selection activeCell="K22" sqref="K22"/>
    </sheetView>
  </sheetViews>
  <sheetFormatPr defaultRowHeight="12.75"/>
  <cols>
    <col min="1" max="1" width="21.5703125" style="323" customWidth="1"/>
    <col min="2" max="7" width="11.7109375" style="323" customWidth="1"/>
    <col min="8" max="16384" width="9.140625" style="323"/>
  </cols>
  <sheetData>
    <row r="1" spans="1:9" s="320" customFormat="1" ht="15" customHeight="1">
      <c r="A1" s="5"/>
      <c r="B1" s="5"/>
      <c r="C1" s="5"/>
      <c r="D1" s="5"/>
      <c r="E1" s="5"/>
      <c r="F1" s="5"/>
      <c r="G1" s="51"/>
    </row>
    <row r="2" spans="1:9" s="320" customFormat="1" ht="17.100000000000001" customHeight="1">
      <c r="A2" s="1183" t="s">
        <v>1230</v>
      </c>
      <c r="B2" s="1183"/>
      <c r="C2" s="1183"/>
      <c r="D2" s="1183"/>
      <c r="E2" s="1183"/>
      <c r="F2" s="1183"/>
      <c r="G2" s="1183"/>
    </row>
    <row r="3" spans="1:9" s="320" customFormat="1" ht="17.100000000000001" customHeight="1">
      <c r="A3" s="1245"/>
      <c r="B3" s="1245"/>
      <c r="C3" s="1245"/>
      <c r="D3" s="1245"/>
      <c r="E3" s="1245"/>
      <c r="F3" s="1245"/>
      <c r="G3" s="1245"/>
    </row>
    <row r="4" spans="1:9" s="320" customFormat="1" ht="17.100000000000001" customHeight="1">
      <c r="A4" s="1183" t="s">
        <v>1231</v>
      </c>
      <c r="B4" s="1183"/>
      <c r="C4" s="1183"/>
      <c r="D4" s="1183"/>
      <c r="E4" s="1183"/>
      <c r="F4" s="1183"/>
      <c r="G4" s="1183"/>
    </row>
    <row r="5" spans="1:9" s="320" customFormat="1" ht="17.100000000000001" customHeight="1">
      <c r="A5" s="5"/>
      <c r="B5" s="5"/>
      <c r="C5" s="5"/>
      <c r="D5" s="5"/>
      <c r="E5" s="1159" t="s">
        <v>54</v>
      </c>
      <c r="F5" s="1159"/>
      <c r="G5" s="1159"/>
    </row>
    <row r="6" spans="1:9" s="320" customFormat="1" ht="24" customHeight="1">
      <c r="A6" s="1240" t="s">
        <v>1151</v>
      </c>
      <c r="B6" s="1160" t="s">
        <v>3</v>
      </c>
      <c r="C6" s="1161"/>
      <c r="D6" s="1162"/>
      <c r="E6" s="1160" t="s">
        <v>4</v>
      </c>
      <c r="F6" s="1161"/>
      <c r="G6" s="1162"/>
    </row>
    <row r="7" spans="1:9" s="320" customFormat="1" ht="24" customHeight="1">
      <c r="A7" s="1241"/>
      <c r="B7" s="13" t="s">
        <v>1152</v>
      </c>
      <c r="C7" s="13" t="s">
        <v>1153</v>
      </c>
      <c r="D7" s="13" t="s">
        <v>205</v>
      </c>
      <c r="E7" s="13" t="s">
        <v>1152</v>
      </c>
      <c r="F7" s="13" t="s">
        <v>1153</v>
      </c>
      <c r="G7" s="13" t="s">
        <v>205</v>
      </c>
    </row>
    <row r="8" spans="1:9" s="320" customFormat="1" ht="5.0999999999999996" customHeight="1">
      <c r="A8" s="309"/>
      <c r="B8" s="62"/>
      <c r="C8" s="62"/>
      <c r="D8" s="62"/>
      <c r="E8" s="62"/>
      <c r="F8" s="62"/>
      <c r="G8" s="62"/>
      <c r="I8" s="321"/>
    </row>
    <row r="9" spans="1:9" s="320" customFormat="1" ht="20.100000000000001" customHeight="1">
      <c r="A9" s="54" t="s">
        <v>1154</v>
      </c>
      <c r="B9" s="311">
        <v>26090101.305968303</v>
      </c>
      <c r="C9" s="311">
        <v>1785225.6222205001</v>
      </c>
      <c r="D9" s="311">
        <v>27875326.928188801</v>
      </c>
      <c r="E9" s="311">
        <v>24051729.392840296</v>
      </c>
      <c r="F9" s="311">
        <v>1779253.5379794999</v>
      </c>
      <c r="G9" s="311">
        <v>25830982.930819802</v>
      </c>
      <c r="I9" s="312"/>
    </row>
    <row r="10" spans="1:9" s="320" customFormat="1" ht="17.100000000000001" customHeight="1">
      <c r="A10" s="5" t="s">
        <v>1155</v>
      </c>
      <c r="B10" s="21">
        <v>22088.691043999999</v>
      </c>
      <c r="C10" s="21">
        <v>2867.9093739</v>
      </c>
      <c r="D10" s="21">
        <v>24956.600417900001</v>
      </c>
      <c r="E10" s="21">
        <v>20766.436470100001</v>
      </c>
      <c r="F10" s="21">
        <v>2893.0688933000001</v>
      </c>
      <c r="G10" s="21">
        <v>23659.5053634</v>
      </c>
      <c r="I10" s="322"/>
    </row>
    <row r="11" spans="1:9" s="320" customFormat="1" ht="17.100000000000001" customHeight="1">
      <c r="A11" s="5" t="s">
        <v>1156</v>
      </c>
      <c r="B11" s="21">
        <v>136845.84149399999</v>
      </c>
      <c r="C11" s="21">
        <v>118609.9195528</v>
      </c>
      <c r="D11" s="21">
        <v>255455.76104680001</v>
      </c>
      <c r="E11" s="21">
        <v>140544.65548759999</v>
      </c>
      <c r="F11" s="21">
        <v>124056.78655809999</v>
      </c>
      <c r="G11" s="21">
        <v>264601.44204569998</v>
      </c>
      <c r="I11" s="321"/>
    </row>
    <row r="12" spans="1:9" s="320" customFormat="1" ht="17.100000000000001" customHeight="1">
      <c r="A12" s="5" t="s">
        <v>1157</v>
      </c>
      <c r="B12" s="21">
        <v>166096.7002239</v>
      </c>
      <c r="C12" s="21">
        <v>11943.7887486</v>
      </c>
      <c r="D12" s="21">
        <v>178040.4889725</v>
      </c>
      <c r="E12" s="21">
        <v>169043.27614249999</v>
      </c>
      <c r="F12" s="21">
        <v>12380.0817594</v>
      </c>
      <c r="G12" s="21">
        <v>181423.35790189999</v>
      </c>
    </row>
    <row r="13" spans="1:9" s="320" customFormat="1" ht="17.100000000000001" customHeight="1">
      <c r="A13" s="5" t="s">
        <v>1158</v>
      </c>
      <c r="B13" s="21">
        <v>24268914.016575798</v>
      </c>
      <c r="C13" s="21">
        <v>1090330.8549174001</v>
      </c>
      <c r="D13" s="21">
        <v>25359244.871493198</v>
      </c>
      <c r="E13" s="21">
        <v>22210824.714861602</v>
      </c>
      <c r="F13" s="21">
        <v>1080062.9452225</v>
      </c>
      <c r="G13" s="21">
        <v>23290887.660084102</v>
      </c>
    </row>
    <row r="14" spans="1:9" s="320" customFormat="1" ht="17.100000000000001" customHeight="1">
      <c r="A14" s="5" t="s">
        <v>1159</v>
      </c>
      <c r="B14" s="21">
        <v>23850.6849243</v>
      </c>
      <c r="C14" s="21" t="s">
        <v>44</v>
      </c>
      <c r="D14" s="21">
        <v>23850.6849243</v>
      </c>
      <c r="E14" s="21">
        <v>23416.926021200001</v>
      </c>
      <c r="F14" s="21" t="s">
        <v>44</v>
      </c>
      <c r="G14" s="21">
        <v>23416.926021200001</v>
      </c>
    </row>
    <row r="15" spans="1:9" s="320" customFormat="1" ht="17.100000000000001" customHeight="1">
      <c r="A15" s="5" t="s">
        <v>1160</v>
      </c>
      <c r="B15" s="21">
        <v>416889.49022069998</v>
      </c>
      <c r="C15" s="21">
        <v>325232.16658660001</v>
      </c>
      <c r="D15" s="21">
        <v>742121.65680729994</v>
      </c>
      <c r="E15" s="21">
        <v>421233.91251619998</v>
      </c>
      <c r="F15" s="21">
        <v>318949.37516449997</v>
      </c>
      <c r="G15" s="21">
        <v>740183.28768069996</v>
      </c>
    </row>
    <row r="16" spans="1:9" s="320" customFormat="1" ht="17.100000000000001" customHeight="1">
      <c r="A16" s="5" t="s">
        <v>1161</v>
      </c>
      <c r="B16" s="21">
        <v>277222.64267829998</v>
      </c>
      <c r="C16" s="21">
        <v>93675.408552199995</v>
      </c>
      <c r="D16" s="21">
        <v>370898.05123049999</v>
      </c>
      <c r="E16" s="21">
        <v>274882.49922579998</v>
      </c>
      <c r="F16" s="21">
        <v>94017.126762300002</v>
      </c>
      <c r="G16" s="21">
        <v>368899.62598809996</v>
      </c>
    </row>
    <row r="17" spans="1:9" s="320" customFormat="1" ht="17.100000000000001" customHeight="1">
      <c r="A17" s="5" t="s">
        <v>1162</v>
      </c>
      <c r="B17" s="21">
        <v>283097.34088089998</v>
      </c>
      <c r="C17" s="21">
        <v>20018.744314600001</v>
      </c>
      <c r="D17" s="21">
        <v>303116.0851955</v>
      </c>
      <c r="E17" s="21">
        <v>288243.62826809997</v>
      </c>
      <c r="F17" s="21">
        <v>21284.599415600002</v>
      </c>
      <c r="G17" s="21">
        <v>309528.22768369998</v>
      </c>
    </row>
    <row r="18" spans="1:9" s="320" customFormat="1" ht="17.100000000000001" customHeight="1">
      <c r="A18" s="5" t="s">
        <v>1163</v>
      </c>
      <c r="B18" s="21">
        <v>27215.403896899999</v>
      </c>
      <c r="C18" s="21">
        <v>2487.6617047</v>
      </c>
      <c r="D18" s="21">
        <v>29703.065601599999</v>
      </c>
      <c r="E18" s="21">
        <v>27088.931423800001</v>
      </c>
      <c r="F18" s="21">
        <v>2489.3145512999999</v>
      </c>
      <c r="G18" s="21">
        <v>29578.245975099999</v>
      </c>
      <c r="I18" s="321"/>
    </row>
    <row r="19" spans="1:9" s="320" customFormat="1" ht="17.100000000000001" customHeight="1">
      <c r="A19" s="5" t="s">
        <v>1164</v>
      </c>
      <c r="B19" s="21">
        <v>115714.04775290001</v>
      </c>
      <c r="C19" s="21">
        <v>41501.130586400002</v>
      </c>
      <c r="D19" s="21">
        <v>157215.17833930001</v>
      </c>
      <c r="E19" s="21">
        <v>116992.458688</v>
      </c>
      <c r="F19" s="21">
        <v>43733.9134443</v>
      </c>
      <c r="G19" s="21">
        <v>160726.37213229999</v>
      </c>
      <c r="I19" s="321"/>
    </row>
    <row r="20" spans="1:9" s="320" customFormat="1" ht="17.100000000000001" customHeight="1">
      <c r="A20" s="5" t="s">
        <v>1165</v>
      </c>
      <c r="B20" s="21">
        <v>352166.44627660001</v>
      </c>
      <c r="C20" s="21">
        <v>78558.0378833</v>
      </c>
      <c r="D20" s="21">
        <v>430724.48415989999</v>
      </c>
      <c r="E20" s="21">
        <v>358691.95373539999</v>
      </c>
      <c r="F20" s="21">
        <v>79386.3262082</v>
      </c>
      <c r="G20" s="21">
        <v>438078.27994360001</v>
      </c>
      <c r="I20" s="321"/>
    </row>
    <row r="21" spans="1:9" s="320" customFormat="1" ht="20.100000000000001" customHeight="1">
      <c r="A21" s="54" t="s">
        <v>1166</v>
      </c>
      <c r="B21" s="314">
        <v>84325219.528291196</v>
      </c>
      <c r="C21" s="314">
        <v>2726346.7229224006</v>
      </c>
      <c r="D21" s="314">
        <v>87051566.251213565</v>
      </c>
      <c r="E21" s="314">
        <v>83429439.792046398</v>
      </c>
      <c r="F21" s="314">
        <v>2741905.5694432994</v>
      </c>
      <c r="G21" s="314">
        <v>86171345.361489698</v>
      </c>
      <c r="I21" s="315"/>
    </row>
    <row r="22" spans="1:9" s="320" customFormat="1" ht="17.100000000000001" customHeight="1">
      <c r="A22" s="5" t="s">
        <v>1167</v>
      </c>
      <c r="B22" s="21">
        <v>80088344.482493699</v>
      </c>
      <c r="C22" s="21">
        <v>1403470.3433745999</v>
      </c>
      <c r="D22" s="21">
        <v>81491814.825868294</v>
      </c>
      <c r="E22" s="21">
        <v>79148509.110195801</v>
      </c>
      <c r="F22" s="21">
        <v>1399573.9315879999</v>
      </c>
      <c r="G22" s="21">
        <v>80548083.041783795</v>
      </c>
      <c r="I22" s="322"/>
    </row>
    <row r="23" spans="1:9" s="320" customFormat="1" ht="17.100000000000001" customHeight="1">
      <c r="A23" s="5" t="s">
        <v>854</v>
      </c>
      <c r="B23" s="21">
        <v>287805.77693709999</v>
      </c>
      <c r="C23" s="21">
        <v>34564.063320200003</v>
      </c>
      <c r="D23" s="21">
        <v>322369.84025730001</v>
      </c>
      <c r="E23" s="21">
        <v>287870.0300264</v>
      </c>
      <c r="F23" s="21">
        <v>34674.369082999998</v>
      </c>
      <c r="G23" s="21">
        <v>322544.39910939999</v>
      </c>
      <c r="I23" s="321"/>
    </row>
    <row r="24" spans="1:9" s="320" customFormat="1" ht="17.100000000000001" customHeight="1">
      <c r="A24" s="5" t="s">
        <v>1168</v>
      </c>
      <c r="B24" s="21">
        <v>1000418.7471492999</v>
      </c>
      <c r="C24" s="21">
        <v>353805.20997279999</v>
      </c>
      <c r="D24" s="21">
        <v>1354223.9571221001</v>
      </c>
      <c r="E24" s="21">
        <v>1011934.9145719</v>
      </c>
      <c r="F24" s="21">
        <v>349164.5100899</v>
      </c>
      <c r="G24" s="21">
        <v>1361099.4246618</v>
      </c>
      <c r="I24" s="321"/>
    </row>
    <row r="25" spans="1:9" s="320" customFormat="1" ht="17.100000000000001" customHeight="1">
      <c r="A25" s="5" t="s">
        <v>1169</v>
      </c>
      <c r="B25" s="21">
        <v>108260.5869257</v>
      </c>
      <c r="C25" s="21">
        <v>13327.892496799999</v>
      </c>
      <c r="D25" s="21">
        <v>121588.47942250001</v>
      </c>
      <c r="E25" s="21">
        <v>107279.48671680001</v>
      </c>
      <c r="F25" s="21">
        <v>15447.758918199999</v>
      </c>
      <c r="G25" s="21">
        <v>122727.245635</v>
      </c>
      <c r="I25" s="321"/>
    </row>
    <row r="26" spans="1:9" s="320" customFormat="1" ht="17.100000000000001" customHeight="1">
      <c r="A26" s="5" t="s">
        <v>925</v>
      </c>
      <c r="B26" s="21">
        <v>209773.8360822</v>
      </c>
      <c r="C26" s="21">
        <v>49337.2125103</v>
      </c>
      <c r="D26" s="21">
        <v>259111.04859249998</v>
      </c>
      <c r="E26" s="21">
        <v>213919.78704200001</v>
      </c>
      <c r="F26" s="21">
        <v>52647.279929299999</v>
      </c>
      <c r="G26" s="21">
        <v>266567.0669713</v>
      </c>
      <c r="I26" s="321"/>
    </row>
    <row r="27" spans="1:9" s="320" customFormat="1" ht="17.100000000000001" customHeight="1">
      <c r="A27" s="5" t="s">
        <v>1170</v>
      </c>
      <c r="B27" s="21">
        <v>91894.768876400005</v>
      </c>
      <c r="C27" s="21">
        <v>44545.413953900003</v>
      </c>
      <c r="D27" s="21">
        <v>136440.18283030001</v>
      </c>
      <c r="E27" s="21">
        <v>92243.160624700002</v>
      </c>
      <c r="F27" s="21">
        <v>46153.561057200001</v>
      </c>
      <c r="G27" s="21">
        <v>138396.7216819</v>
      </c>
    </row>
    <row r="28" spans="1:9" s="320" customFormat="1" ht="17.100000000000001" customHeight="1">
      <c r="A28" s="5" t="s">
        <v>1171</v>
      </c>
      <c r="B28" s="21">
        <v>78258.957226500002</v>
      </c>
      <c r="C28" s="21">
        <v>33431.9548287</v>
      </c>
      <c r="D28" s="21">
        <v>111690.91205519999</v>
      </c>
      <c r="E28" s="21">
        <v>76891.099479500001</v>
      </c>
      <c r="F28" s="21">
        <v>32178.6997925</v>
      </c>
      <c r="G28" s="21">
        <v>109069.799272</v>
      </c>
    </row>
    <row r="29" spans="1:9" s="320" customFormat="1" ht="17.100000000000001" customHeight="1">
      <c r="A29" s="5" t="s">
        <v>1172</v>
      </c>
      <c r="B29" s="21">
        <v>48470.614368800001</v>
      </c>
      <c r="C29" s="21">
        <v>108593.5298221</v>
      </c>
      <c r="D29" s="21">
        <v>157064.1441909</v>
      </c>
      <c r="E29" s="21">
        <v>47032.235340899999</v>
      </c>
      <c r="F29" s="21">
        <v>114327.48627559999</v>
      </c>
      <c r="G29" s="21">
        <v>161359.7216165</v>
      </c>
    </row>
    <row r="30" spans="1:9" s="320" customFormat="1" ht="17.100000000000001" customHeight="1">
      <c r="A30" s="5" t="s">
        <v>1173</v>
      </c>
      <c r="B30" s="21">
        <v>1625461.6279247999</v>
      </c>
      <c r="C30" s="21">
        <v>442460.46307370003</v>
      </c>
      <c r="D30" s="21">
        <v>2067922.0909984999</v>
      </c>
      <c r="E30" s="21">
        <v>1631310.1178923</v>
      </c>
      <c r="F30" s="21">
        <v>452079.5714673</v>
      </c>
      <c r="G30" s="21">
        <v>2083389.6893596</v>
      </c>
    </row>
    <row r="31" spans="1:9" s="320" customFormat="1" ht="17.100000000000001" customHeight="1">
      <c r="A31" s="5" t="s">
        <v>1174</v>
      </c>
      <c r="B31" s="21">
        <v>430629.09585119999</v>
      </c>
      <c r="C31" s="21">
        <v>110792.73671729999</v>
      </c>
      <c r="D31" s="21">
        <v>541421.83256849996</v>
      </c>
      <c r="E31" s="21">
        <v>458585.32964040001</v>
      </c>
      <c r="F31" s="21">
        <v>112496.16466929999</v>
      </c>
      <c r="G31" s="21">
        <v>571081.49430969998</v>
      </c>
    </row>
    <row r="32" spans="1:9" s="320" customFormat="1" ht="17.100000000000001" customHeight="1">
      <c r="A32" s="309" t="s">
        <v>1175</v>
      </c>
      <c r="B32" s="21">
        <v>79829.206439200003</v>
      </c>
      <c r="C32" s="21">
        <v>8612.5654238000006</v>
      </c>
      <c r="D32" s="21">
        <v>88441.771863000002</v>
      </c>
      <c r="E32" s="21">
        <v>79966.983127700005</v>
      </c>
      <c r="F32" s="21">
        <v>8514.1527253000004</v>
      </c>
      <c r="G32" s="21">
        <v>88481.135853</v>
      </c>
    </row>
    <row r="33" spans="1:10" s="320" customFormat="1" ht="17.100000000000001" customHeight="1">
      <c r="A33" s="5" t="s">
        <v>1176</v>
      </c>
      <c r="B33" s="21">
        <v>46001.037341000003</v>
      </c>
      <c r="C33" s="21">
        <v>43284.557760000003</v>
      </c>
      <c r="D33" s="21">
        <v>89285.595101000014</v>
      </c>
      <c r="E33" s="21">
        <v>45933.356964500003</v>
      </c>
      <c r="F33" s="21">
        <v>42522.200956599998</v>
      </c>
      <c r="G33" s="21">
        <v>88455.5579211</v>
      </c>
    </row>
    <row r="34" spans="1:10" s="320" customFormat="1" ht="17.100000000000001" customHeight="1">
      <c r="A34" s="5" t="s">
        <v>1177</v>
      </c>
      <c r="B34" s="21">
        <v>230070.7906753</v>
      </c>
      <c r="C34" s="21">
        <v>80120.779668200004</v>
      </c>
      <c r="D34" s="21">
        <v>310191.5703435</v>
      </c>
      <c r="E34" s="21">
        <v>227964.18042349999</v>
      </c>
      <c r="F34" s="21">
        <v>82125.882891100002</v>
      </c>
      <c r="G34" s="21">
        <v>310090.06331459997</v>
      </c>
    </row>
    <row r="35" spans="1:10" s="320" customFormat="1" ht="17.100000000000001" customHeight="1">
      <c r="A35" s="54" t="s">
        <v>1178</v>
      </c>
      <c r="B35" s="311">
        <v>2783694.0116677</v>
      </c>
      <c r="C35" s="311">
        <v>368349.55948250002</v>
      </c>
      <c r="D35" s="311">
        <v>3152043.5711502</v>
      </c>
      <c r="E35" s="311">
        <v>2832110.9064107998</v>
      </c>
      <c r="F35" s="311">
        <v>382720.01018840005</v>
      </c>
      <c r="G35" s="311">
        <v>3214830.9165992006</v>
      </c>
    </row>
    <row r="36" spans="1:10" s="320" customFormat="1" ht="17.100000000000001" customHeight="1">
      <c r="A36" s="5" t="s">
        <v>1179</v>
      </c>
      <c r="B36" s="21">
        <v>78006.733290200005</v>
      </c>
      <c r="C36" s="21">
        <v>43642.046417600002</v>
      </c>
      <c r="D36" s="21">
        <v>121648.77970780001</v>
      </c>
      <c r="E36" s="21">
        <v>81882.133754800001</v>
      </c>
      <c r="F36" s="21">
        <v>45950.494797699997</v>
      </c>
      <c r="G36" s="21">
        <v>127832.6285525</v>
      </c>
      <c r="I36" s="321"/>
    </row>
    <row r="37" spans="1:10" s="320" customFormat="1" ht="17.100000000000001" customHeight="1">
      <c r="A37" s="5" t="s">
        <v>1180</v>
      </c>
      <c r="B37" s="21">
        <v>90946.022921600001</v>
      </c>
      <c r="C37" s="21">
        <v>38378.1560312</v>
      </c>
      <c r="D37" s="21">
        <v>129324.17895279999</v>
      </c>
      <c r="E37" s="21">
        <v>101775.4148581</v>
      </c>
      <c r="F37" s="21">
        <v>42657.6116176</v>
      </c>
      <c r="G37" s="21">
        <v>144433.0264757</v>
      </c>
      <c r="I37" s="321"/>
    </row>
    <row r="38" spans="1:10" s="320" customFormat="1" ht="17.100000000000001" customHeight="1">
      <c r="A38" s="5" t="s">
        <v>1181</v>
      </c>
      <c r="B38" s="21">
        <v>629830.7900872</v>
      </c>
      <c r="C38" s="21">
        <v>64825.483130300003</v>
      </c>
      <c r="D38" s="21">
        <v>694656.27321749995</v>
      </c>
      <c r="E38" s="21">
        <v>661376.09065899998</v>
      </c>
      <c r="F38" s="21">
        <v>66945.156757300007</v>
      </c>
      <c r="G38" s="21">
        <v>728321.2474163</v>
      </c>
      <c r="I38" s="321"/>
    </row>
    <row r="39" spans="1:10" s="320" customFormat="1" ht="20.100000000000001" customHeight="1">
      <c r="A39" s="5" t="s">
        <v>1182</v>
      </c>
      <c r="B39" s="21">
        <v>133840.62584669999</v>
      </c>
      <c r="C39" s="21">
        <v>18061.069148999999</v>
      </c>
      <c r="D39" s="21">
        <v>151901.69499569997</v>
      </c>
      <c r="E39" s="21">
        <v>135177.9229645</v>
      </c>
      <c r="F39" s="21">
        <v>15545.2001179</v>
      </c>
      <c r="G39" s="21">
        <v>150723.12308240001</v>
      </c>
      <c r="I39" s="316"/>
    </row>
    <row r="40" spans="1:10" s="320" customFormat="1" ht="17.100000000000001" customHeight="1">
      <c r="A40" s="5" t="s">
        <v>1183</v>
      </c>
      <c r="B40" s="21">
        <v>931189.20780970005</v>
      </c>
      <c r="C40" s="21">
        <v>61418.564146800003</v>
      </c>
      <c r="D40" s="21">
        <v>992607.77195650002</v>
      </c>
      <c r="E40" s="21">
        <v>926924.75895189994</v>
      </c>
      <c r="F40" s="21">
        <v>63550.370985699999</v>
      </c>
      <c r="G40" s="21">
        <v>990475.1299376</v>
      </c>
      <c r="I40" s="322"/>
    </row>
    <row r="41" spans="1:10" s="320" customFormat="1" ht="17.100000000000001" customHeight="1">
      <c r="A41" s="5" t="s">
        <v>1184</v>
      </c>
      <c r="B41" s="21">
        <v>687185.45861620002</v>
      </c>
      <c r="C41" s="21">
        <v>61224.452278899997</v>
      </c>
      <c r="D41" s="21">
        <v>748409.91089509998</v>
      </c>
      <c r="E41" s="21">
        <v>688776.19389969995</v>
      </c>
      <c r="F41" s="21">
        <v>65702.867362100005</v>
      </c>
      <c r="G41" s="21">
        <v>754479.0612618</v>
      </c>
      <c r="I41" s="321"/>
    </row>
    <row r="42" spans="1:10" s="320" customFormat="1" ht="17.100000000000001" customHeight="1">
      <c r="A42" s="5" t="s">
        <v>1185</v>
      </c>
      <c r="B42" s="21">
        <v>43731.159420700002</v>
      </c>
      <c r="C42" s="21">
        <v>3272.9991788000002</v>
      </c>
      <c r="D42" s="21">
        <v>47004.158599499999</v>
      </c>
      <c r="E42" s="21">
        <v>44115.1605404</v>
      </c>
      <c r="F42" s="21">
        <v>3190.9238891</v>
      </c>
      <c r="G42" s="21">
        <v>47306.084429499999</v>
      </c>
      <c r="I42" s="321"/>
    </row>
    <row r="43" spans="1:10" s="320" customFormat="1" ht="17.100000000000001" customHeight="1">
      <c r="A43" s="5" t="s">
        <v>747</v>
      </c>
      <c r="B43" s="21">
        <v>21710.057719699998</v>
      </c>
      <c r="C43" s="21">
        <v>4878.0927468999998</v>
      </c>
      <c r="D43" s="21">
        <v>26588.150466599996</v>
      </c>
      <c r="E43" s="21">
        <v>21156.834550600001</v>
      </c>
      <c r="F43" s="21">
        <v>4658.3933381999996</v>
      </c>
      <c r="G43" s="21">
        <v>25815.2278888</v>
      </c>
      <c r="I43" s="321"/>
    </row>
    <row r="44" spans="1:10" s="320" customFormat="1" ht="17.100000000000001" customHeight="1">
      <c r="A44" s="5" t="s">
        <v>1186</v>
      </c>
      <c r="B44" s="21">
        <v>23053.4790517</v>
      </c>
      <c r="C44" s="21">
        <v>8910.5065543000001</v>
      </c>
      <c r="D44" s="21">
        <v>31963.985606000002</v>
      </c>
      <c r="E44" s="21">
        <v>25085.5346766</v>
      </c>
      <c r="F44" s="21">
        <v>8941.3797181000009</v>
      </c>
      <c r="G44" s="21">
        <v>34026.914394699998</v>
      </c>
    </row>
    <row r="45" spans="1:10" s="320" customFormat="1" ht="17.25" customHeight="1">
      <c r="A45" s="309" t="s">
        <v>1187</v>
      </c>
      <c r="B45" s="21">
        <v>144200.47690400001</v>
      </c>
      <c r="C45" s="21">
        <v>63738.1898487</v>
      </c>
      <c r="D45" s="21">
        <v>207938.6667527</v>
      </c>
      <c r="E45" s="21">
        <v>145840.86155520001</v>
      </c>
      <c r="F45" s="21">
        <v>65577.611604699996</v>
      </c>
      <c r="G45" s="21">
        <v>211418.47315989999</v>
      </c>
    </row>
    <row r="46" spans="1:10" s="320" customFormat="1" ht="9.75" customHeight="1">
      <c r="A46" s="4"/>
      <c r="B46" s="317"/>
      <c r="C46" s="317"/>
      <c r="D46" s="317"/>
      <c r="E46" s="317"/>
      <c r="F46" s="317"/>
      <c r="G46" s="317"/>
    </row>
    <row r="47" spans="1:10" s="320" customFormat="1">
      <c r="A47" s="309"/>
      <c r="B47" s="21"/>
      <c r="C47" s="21"/>
      <c r="D47" s="21"/>
      <c r="E47" s="21"/>
      <c r="F47" s="21"/>
      <c r="G47" s="51" t="s">
        <v>1232</v>
      </c>
      <c r="J47" s="321"/>
    </row>
    <row r="48" spans="1:10" s="320" customFormat="1" ht="17.100000000000001" customHeight="1">
      <c r="A48" s="1242"/>
      <c r="B48" s="1242"/>
      <c r="C48" s="1242"/>
      <c r="D48" s="1242"/>
      <c r="E48" s="1242"/>
      <c r="F48" s="1242"/>
      <c r="G48" s="1242"/>
      <c r="J48" s="312"/>
    </row>
    <row r="49" spans="1:10" s="320" customFormat="1" ht="17.100000000000001" customHeight="1">
      <c r="A49" s="1244"/>
      <c r="B49" s="1244"/>
      <c r="C49" s="1244"/>
      <c r="D49" s="1244"/>
      <c r="E49" s="1244"/>
      <c r="F49" s="1244"/>
      <c r="G49" s="1244"/>
      <c r="J49" s="321"/>
    </row>
    <row r="50" spans="1:10" s="320" customFormat="1" ht="17.100000000000001" customHeight="1">
      <c r="A50" s="5"/>
      <c r="B50" s="5"/>
      <c r="C50" s="5"/>
      <c r="D50" s="5"/>
      <c r="E50" s="5"/>
      <c r="F50" s="4"/>
      <c r="G50" s="318" t="s">
        <v>54</v>
      </c>
    </row>
    <row r="51" spans="1:10" s="320" customFormat="1" ht="24" customHeight="1">
      <c r="A51" s="1240" t="s">
        <v>1151</v>
      </c>
      <c r="B51" s="1160" t="s">
        <v>3</v>
      </c>
      <c r="C51" s="1161"/>
      <c r="D51" s="1162"/>
      <c r="E51" s="1160" t="s">
        <v>4</v>
      </c>
      <c r="F51" s="1161"/>
      <c r="G51" s="1162"/>
    </row>
    <row r="52" spans="1:10" s="320" customFormat="1" ht="24" customHeight="1">
      <c r="A52" s="1241"/>
      <c r="B52" s="13" t="s">
        <v>1152</v>
      </c>
      <c r="C52" s="13" t="s">
        <v>1153</v>
      </c>
      <c r="D52" s="13" t="s">
        <v>205</v>
      </c>
      <c r="E52" s="13" t="s">
        <v>1152</v>
      </c>
      <c r="F52" s="13" t="s">
        <v>1153</v>
      </c>
      <c r="G52" s="13" t="s">
        <v>205</v>
      </c>
    </row>
    <row r="53" spans="1:10" s="320" customFormat="1" ht="5.0999999999999996" customHeight="1">
      <c r="A53" s="309"/>
      <c r="B53" s="62"/>
      <c r="C53" s="62"/>
      <c r="D53" s="62"/>
      <c r="E53" s="62"/>
      <c r="F53" s="62"/>
      <c r="G53" s="62"/>
    </row>
    <row r="54" spans="1:10" s="320" customFormat="1" ht="17.100000000000001" customHeight="1">
      <c r="A54" s="54" t="s">
        <v>1189</v>
      </c>
      <c r="B54" s="311">
        <v>699979.65643660002</v>
      </c>
      <c r="C54" s="311">
        <v>169377.0945295</v>
      </c>
      <c r="D54" s="311">
        <v>869356.75096610002</v>
      </c>
      <c r="E54" s="311">
        <v>726868.75835719996</v>
      </c>
      <c r="F54" s="311">
        <v>172761.0833729</v>
      </c>
      <c r="G54" s="311">
        <v>899629.84173009999</v>
      </c>
    </row>
    <row r="55" spans="1:10" s="320" customFormat="1" ht="17.100000000000001" customHeight="1">
      <c r="A55" s="5" t="s">
        <v>1190</v>
      </c>
      <c r="B55" s="21">
        <v>108276.78842149999</v>
      </c>
      <c r="C55" s="21">
        <v>43957.499196700002</v>
      </c>
      <c r="D55" s="21">
        <v>152234.2876182</v>
      </c>
      <c r="E55" s="21">
        <v>119196.092523</v>
      </c>
      <c r="F55" s="21">
        <v>46264.607780400002</v>
      </c>
      <c r="G55" s="21">
        <v>165460.70030339999</v>
      </c>
    </row>
    <row r="56" spans="1:10" s="320" customFormat="1" ht="17.100000000000001" customHeight="1">
      <c r="A56" s="5" t="s">
        <v>1191</v>
      </c>
      <c r="B56" s="21">
        <v>401242.31643399998</v>
      </c>
      <c r="C56" s="21">
        <v>101581.8599012</v>
      </c>
      <c r="D56" s="21">
        <v>502824.17633519997</v>
      </c>
      <c r="E56" s="21">
        <v>411861.40097780002</v>
      </c>
      <c r="F56" s="21">
        <v>101495.73629289999</v>
      </c>
      <c r="G56" s="21">
        <v>513357.13727070001</v>
      </c>
      <c r="J56" s="321"/>
    </row>
    <row r="57" spans="1:10" s="320" customFormat="1" ht="17.100000000000001" customHeight="1">
      <c r="A57" s="5" t="s">
        <v>795</v>
      </c>
      <c r="B57" s="21">
        <v>75548.559319699998</v>
      </c>
      <c r="C57" s="21">
        <v>11959.0962762</v>
      </c>
      <c r="D57" s="21">
        <v>87507.655595899996</v>
      </c>
      <c r="E57" s="21">
        <v>78268.001958199995</v>
      </c>
      <c r="F57" s="21">
        <v>12211.6155795</v>
      </c>
      <c r="G57" s="21">
        <v>90479.617537699989</v>
      </c>
      <c r="J57" s="321"/>
    </row>
    <row r="58" spans="1:10" s="320" customFormat="1" ht="17.100000000000001" customHeight="1">
      <c r="A58" s="5" t="s">
        <v>813</v>
      </c>
      <c r="B58" s="21">
        <v>114911.9922614</v>
      </c>
      <c r="C58" s="21">
        <v>11878.6391554</v>
      </c>
      <c r="D58" s="21">
        <v>126790.6314168</v>
      </c>
      <c r="E58" s="21">
        <v>117543.2628982</v>
      </c>
      <c r="F58" s="21">
        <v>12789.1237201</v>
      </c>
      <c r="G58" s="21">
        <v>130332.38661830001</v>
      </c>
      <c r="J58" s="321"/>
    </row>
    <row r="59" spans="1:10" s="320" customFormat="1" ht="20.100000000000001" customHeight="1">
      <c r="A59" s="54" t="s">
        <v>1192</v>
      </c>
      <c r="B59" s="311">
        <v>4073666.2829690999</v>
      </c>
      <c r="C59" s="311">
        <v>311145.61158939998</v>
      </c>
      <c r="D59" s="311">
        <v>4384811.8945585005</v>
      </c>
      <c r="E59" s="311">
        <v>4050957.0938630002</v>
      </c>
      <c r="F59" s="311">
        <v>319368.69109869999</v>
      </c>
      <c r="G59" s="311">
        <v>4370325.7849617004</v>
      </c>
      <c r="J59" s="315"/>
    </row>
    <row r="60" spans="1:10" s="320" customFormat="1" ht="17.100000000000001" customHeight="1">
      <c r="A60" s="5" t="s">
        <v>1193</v>
      </c>
      <c r="B60" s="21">
        <v>856200.0999425</v>
      </c>
      <c r="C60" s="21">
        <v>54427.345343599998</v>
      </c>
      <c r="D60" s="21">
        <v>910627.44528610003</v>
      </c>
      <c r="E60" s="21">
        <v>869909.89689690003</v>
      </c>
      <c r="F60" s="21">
        <v>56921.876439400003</v>
      </c>
      <c r="G60" s="21">
        <v>926831.77333630004</v>
      </c>
      <c r="J60" s="322"/>
    </row>
    <row r="61" spans="1:10" s="320" customFormat="1" ht="17.100000000000001" customHeight="1">
      <c r="A61" s="5" t="s">
        <v>823</v>
      </c>
      <c r="B61" s="21">
        <v>92342.802615499997</v>
      </c>
      <c r="C61" s="21">
        <v>2571.9364353999999</v>
      </c>
      <c r="D61" s="21">
        <v>94914.739050899996</v>
      </c>
      <c r="E61" s="21">
        <v>94603.898236099994</v>
      </c>
      <c r="F61" s="21">
        <v>3045.8232173000001</v>
      </c>
      <c r="G61" s="21">
        <v>97649.721453399994</v>
      </c>
      <c r="J61" s="321"/>
    </row>
    <row r="62" spans="1:10" s="320" customFormat="1" ht="17.100000000000001" customHeight="1">
      <c r="A62" s="5" t="s">
        <v>1194</v>
      </c>
      <c r="B62" s="21">
        <v>111997.47813220001</v>
      </c>
      <c r="C62" s="21">
        <v>12688.7475223</v>
      </c>
      <c r="D62" s="21">
        <v>124686.22565450001</v>
      </c>
      <c r="E62" s="21">
        <v>113642.0070437</v>
      </c>
      <c r="F62" s="21">
        <v>13139.7959089</v>
      </c>
      <c r="G62" s="21">
        <v>126781.8029526</v>
      </c>
      <c r="J62" s="321"/>
    </row>
    <row r="63" spans="1:10" s="320" customFormat="1" ht="17.100000000000001" customHeight="1">
      <c r="A63" s="5" t="s">
        <v>1195</v>
      </c>
      <c r="B63" s="21">
        <v>220445.2001169</v>
      </c>
      <c r="C63" s="21">
        <v>92571.915028899995</v>
      </c>
      <c r="D63" s="21">
        <v>313017.11514579999</v>
      </c>
      <c r="E63" s="21">
        <v>230434.96600449999</v>
      </c>
      <c r="F63" s="21">
        <v>97549.282683900004</v>
      </c>
      <c r="G63" s="21">
        <v>327984.24868840002</v>
      </c>
      <c r="J63" s="321"/>
    </row>
    <row r="64" spans="1:10" s="320" customFormat="1" ht="17.100000000000001" customHeight="1">
      <c r="A64" s="5" t="s">
        <v>1196</v>
      </c>
      <c r="B64" s="21">
        <v>428841.05442549998</v>
      </c>
      <c r="C64" s="21">
        <v>8871.1640191999995</v>
      </c>
      <c r="D64" s="21">
        <v>437712.2184447</v>
      </c>
      <c r="E64" s="21">
        <v>430383.15820509999</v>
      </c>
      <c r="F64" s="21">
        <v>9313.3442665000002</v>
      </c>
      <c r="G64" s="21">
        <v>439696.50247159996</v>
      </c>
      <c r="J64" s="321"/>
    </row>
    <row r="65" spans="1:10" s="320" customFormat="1" ht="17.100000000000001" customHeight="1">
      <c r="A65" s="5" t="s">
        <v>1197</v>
      </c>
      <c r="B65" s="21">
        <v>550222.71545729996</v>
      </c>
      <c r="C65" s="21">
        <v>47569.172349799999</v>
      </c>
      <c r="D65" s="21">
        <v>597791.88780709996</v>
      </c>
      <c r="E65" s="21">
        <v>556402.2849654</v>
      </c>
      <c r="F65" s="21">
        <v>47087.075686800003</v>
      </c>
      <c r="G65" s="21">
        <v>603489.36065219995</v>
      </c>
    </row>
    <row r="66" spans="1:10" s="320" customFormat="1" ht="17.100000000000001" customHeight="1">
      <c r="A66" s="5" t="s">
        <v>1198</v>
      </c>
      <c r="B66" s="21">
        <v>1606686.0118827</v>
      </c>
      <c r="C66" s="21">
        <v>54213.938048800002</v>
      </c>
      <c r="D66" s="21">
        <v>1660899.9499315</v>
      </c>
      <c r="E66" s="21">
        <v>1555465.7872915999</v>
      </c>
      <c r="F66" s="21">
        <v>54365.046765699997</v>
      </c>
      <c r="G66" s="21">
        <v>1609830.8340572999</v>
      </c>
    </row>
    <row r="67" spans="1:10" s="320" customFormat="1" ht="17.100000000000001" customHeight="1">
      <c r="A67" s="5" t="s">
        <v>1199</v>
      </c>
      <c r="B67" s="21">
        <v>206930.92039650001</v>
      </c>
      <c r="C67" s="21">
        <v>38231.392841399997</v>
      </c>
      <c r="D67" s="21">
        <v>245162.3132379</v>
      </c>
      <c r="E67" s="21">
        <v>200115.09521969999</v>
      </c>
      <c r="F67" s="21">
        <v>37946.446130199998</v>
      </c>
      <c r="G67" s="21">
        <v>238061.54134989998</v>
      </c>
    </row>
    <row r="68" spans="1:10" s="320" customFormat="1" ht="20.100000000000001" customHeight="1">
      <c r="A68" s="54" t="s">
        <v>1200</v>
      </c>
      <c r="B68" s="311">
        <v>638936.13659429993</v>
      </c>
      <c r="C68" s="311">
        <v>93792.0109429</v>
      </c>
      <c r="D68" s="311">
        <v>732728.14753720001</v>
      </c>
      <c r="E68" s="311">
        <v>654151.03929550003</v>
      </c>
      <c r="F68" s="311">
        <v>95717.280576999998</v>
      </c>
      <c r="G68" s="311">
        <v>749868.31987250003</v>
      </c>
    </row>
    <row r="69" spans="1:10" s="320" customFormat="1" ht="17.100000000000001" customHeight="1">
      <c r="A69" s="5" t="s">
        <v>1201</v>
      </c>
      <c r="B69" s="21">
        <v>31481.010091100001</v>
      </c>
      <c r="C69" s="21">
        <v>1625.6990897000001</v>
      </c>
      <c r="D69" s="21">
        <v>33106.709180800004</v>
      </c>
      <c r="E69" s="21">
        <v>35148.534907499998</v>
      </c>
      <c r="F69" s="21">
        <v>1704.2273092999999</v>
      </c>
      <c r="G69" s="21">
        <v>36852.762216799994</v>
      </c>
    </row>
    <row r="70" spans="1:10" s="320" customFormat="1" ht="17.100000000000001" customHeight="1">
      <c r="A70" s="5" t="s">
        <v>1202</v>
      </c>
      <c r="B70" s="21">
        <v>306760.86797269998</v>
      </c>
      <c r="C70" s="21">
        <v>19591.244137500002</v>
      </c>
      <c r="D70" s="21">
        <v>326352.11211019999</v>
      </c>
      <c r="E70" s="21">
        <v>312456.15640809998</v>
      </c>
      <c r="F70" s="21">
        <v>19754.641868800001</v>
      </c>
      <c r="G70" s="21">
        <v>332210.79827689996</v>
      </c>
    </row>
    <row r="71" spans="1:10" s="320" customFormat="1" ht="17.100000000000001" customHeight="1">
      <c r="A71" s="309" t="s">
        <v>1203</v>
      </c>
      <c r="B71" s="21">
        <v>116742.6366423</v>
      </c>
      <c r="C71" s="21">
        <v>11758.6910262</v>
      </c>
      <c r="D71" s="21">
        <v>128501.3276685</v>
      </c>
      <c r="E71" s="21">
        <v>115230.92976689999</v>
      </c>
      <c r="F71" s="21">
        <v>11156.683802199999</v>
      </c>
      <c r="G71" s="21">
        <v>126387.61356909999</v>
      </c>
    </row>
    <row r="72" spans="1:10" s="320" customFormat="1" ht="17.100000000000001" customHeight="1">
      <c r="A72" s="5" t="s">
        <v>1204</v>
      </c>
      <c r="B72" s="21">
        <v>41486.502553500002</v>
      </c>
      <c r="C72" s="21">
        <v>7465.6988056</v>
      </c>
      <c r="D72" s="21">
        <v>48952.2013591</v>
      </c>
      <c r="E72" s="21">
        <v>42713.652226400001</v>
      </c>
      <c r="F72" s="21">
        <v>7492.6551149999996</v>
      </c>
      <c r="G72" s="21">
        <v>50206.307341400003</v>
      </c>
    </row>
    <row r="73" spans="1:10" s="320" customFormat="1" ht="17.100000000000001" customHeight="1">
      <c r="A73" s="5" t="s">
        <v>1205</v>
      </c>
      <c r="B73" s="21">
        <v>103448.76568110001</v>
      </c>
      <c r="C73" s="21">
        <v>19466.782399700001</v>
      </c>
      <c r="D73" s="21">
        <v>122915.54808080001</v>
      </c>
      <c r="E73" s="21">
        <v>106353.3499648</v>
      </c>
      <c r="F73" s="21">
        <v>20136.118637399999</v>
      </c>
      <c r="G73" s="21">
        <v>126489.4686022</v>
      </c>
    </row>
    <row r="74" spans="1:10" s="320" customFormat="1" ht="17.100000000000001" customHeight="1">
      <c r="A74" s="5" t="s">
        <v>1206</v>
      </c>
      <c r="B74" s="21">
        <v>39016.353653600003</v>
      </c>
      <c r="C74" s="21">
        <v>33883.895484200002</v>
      </c>
      <c r="D74" s="21">
        <v>72900.249137800012</v>
      </c>
      <c r="E74" s="21">
        <v>42248.416021800003</v>
      </c>
      <c r="F74" s="21">
        <v>35472.953844299998</v>
      </c>
      <c r="G74" s="21">
        <v>77721.369866099994</v>
      </c>
      <c r="J74" s="321"/>
    </row>
    <row r="75" spans="1:10" s="320" customFormat="1" ht="20.100000000000001" customHeight="1">
      <c r="A75" s="54" t="s">
        <v>1207</v>
      </c>
      <c r="B75" s="311">
        <v>859679.46416349988</v>
      </c>
      <c r="C75" s="311">
        <v>195586.55961340002</v>
      </c>
      <c r="D75" s="311">
        <v>1055266.0237769</v>
      </c>
      <c r="E75" s="311">
        <v>899365.70709060004</v>
      </c>
      <c r="F75" s="311">
        <v>222995.88686750003</v>
      </c>
      <c r="G75" s="311">
        <v>1122361.5939580998</v>
      </c>
      <c r="J75" s="321"/>
    </row>
    <row r="76" spans="1:10" s="320" customFormat="1" ht="17.100000000000001" customHeight="1">
      <c r="A76" s="5" t="s">
        <v>1208</v>
      </c>
      <c r="B76" s="21">
        <v>110345.7543898</v>
      </c>
      <c r="C76" s="21">
        <v>36059.333840899999</v>
      </c>
      <c r="D76" s="21">
        <v>146405.0882307</v>
      </c>
      <c r="E76" s="21">
        <v>115994.3926906</v>
      </c>
      <c r="F76" s="21">
        <v>39234.076715900002</v>
      </c>
      <c r="G76" s="21">
        <v>155228.46940649999</v>
      </c>
      <c r="J76" s="321"/>
    </row>
    <row r="77" spans="1:10" s="320" customFormat="1" ht="17.100000000000001" customHeight="1">
      <c r="A77" s="5" t="s">
        <v>1209</v>
      </c>
      <c r="B77" s="21">
        <v>121626.6393984</v>
      </c>
      <c r="C77" s="21">
        <v>33561.933394400003</v>
      </c>
      <c r="D77" s="21">
        <v>155188.5727928</v>
      </c>
      <c r="E77" s="21">
        <v>128017.82413730001</v>
      </c>
      <c r="F77" s="21">
        <v>41079.444040100003</v>
      </c>
      <c r="G77" s="21">
        <v>169097.26817739999</v>
      </c>
      <c r="J77" s="316"/>
    </row>
    <row r="78" spans="1:10" s="320" customFormat="1" ht="17.100000000000001" customHeight="1">
      <c r="A78" s="5" t="s">
        <v>1210</v>
      </c>
      <c r="B78" s="21">
        <v>62556.526181000001</v>
      </c>
      <c r="C78" s="21">
        <v>8888.1366744000006</v>
      </c>
      <c r="D78" s="21">
        <v>71444.662855400005</v>
      </c>
      <c r="E78" s="21">
        <v>64180.906815399998</v>
      </c>
      <c r="F78" s="21">
        <v>11658.9593917</v>
      </c>
      <c r="G78" s="21">
        <v>75839.8662071</v>
      </c>
      <c r="J78" s="322"/>
    </row>
    <row r="79" spans="1:10" s="320" customFormat="1" ht="17.100000000000001" customHeight="1">
      <c r="A79" s="5" t="s">
        <v>1211</v>
      </c>
      <c r="B79" s="21">
        <v>565150.54419429996</v>
      </c>
      <c r="C79" s="21">
        <v>117077.1557037</v>
      </c>
      <c r="D79" s="21">
        <v>682227.69989799999</v>
      </c>
      <c r="E79" s="21">
        <v>591172.58344730001</v>
      </c>
      <c r="F79" s="21">
        <v>131023.4067198</v>
      </c>
      <c r="G79" s="21">
        <v>722195.99016709998</v>
      </c>
      <c r="J79" s="321"/>
    </row>
    <row r="80" spans="1:10" s="320" customFormat="1" ht="20.100000000000001" customHeight="1">
      <c r="A80" s="54" t="s">
        <v>1212</v>
      </c>
      <c r="B80" s="311">
        <v>1574941.836568</v>
      </c>
      <c r="C80" s="311">
        <v>204581.58827420001</v>
      </c>
      <c r="D80" s="311">
        <v>1779523.4248421998</v>
      </c>
      <c r="E80" s="311">
        <v>1593791.5222928</v>
      </c>
      <c r="F80" s="311">
        <v>209698.41309370002</v>
      </c>
      <c r="G80" s="311">
        <v>1803489.9353865003</v>
      </c>
      <c r="J80" s="321"/>
    </row>
    <row r="81" spans="1:10" s="320" customFormat="1" ht="17.100000000000001" customHeight="1">
      <c r="A81" s="5" t="s">
        <v>1213</v>
      </c>
      <c r="B81" s="21">
        <v>428936.52843549999</v>
      </c>
      <c r="C81" s="21">
        <v>42251.0375613</v>
      </c>
      <c r="D81" s="21">
        <v>471187.56599679997</v>
      </c>
      <c r="E81" s="21">
        <v>454687.62781450001</v>
      </c>
      <c r="F81" s="21">
        <v>43579.085040799997</v>
      </c>
      <c r="G81" s="21">
        <v>498266.71285529999</v>
      </c>
      <c r="J81" s="321"/>
    </row>
    <row r="82" spans="1:10" s="320" customFormat="1" ht="17.100000000000001" customHeight="1">
      <c r="A82" s="5" t="s">
        <v>1214</v>
      </c>
      <c r="B82" s="21">
        <v>122159.82726020001</v>
      </c>
      <c r="C82" s="21">
        <v>40068.128532000002</v>
      </c>
      <c r="D82" s="21">
        <v>162227.95579219999</v>
      </c>
      <c r="E82" s="21">
        <v>120002.39534469999</v>
      </c>
      <c r="F82" s="21">
        <v>43738.254756800001</v>
      </c>
      <c r="G82" s="21">
        <v>163740.65010149998</v>
      </c>
    </row>
    <row r="83" spans="1:10" s="320" customFormat="1" ht="17.100000000000001" customHeight="1">
      <c r="A83" s="5" t="s">
        <v>1215</v>
      </c>
      <c r="B83" s="21">
        <v>40394.470997500001</v>
      </c>
      <c r="C83" s="21">
        <v>20176.8762556</v>
      </c>
      <c r="D83" s="21">
        <v>60571.347253100001</v>
      </c>
      <c r="E83" s="21">
        <v>37226.753759599997</v>
      </c>
      <c r="F83" s="21">
        <v>19636.420284899999</v>
      </c>
      <c r="G83" s="21">
        <v>56863.174044499996</v>
      </c>
    </row>
    <row r="84" spans="1:10" s="320" customFormat="1" ht="17.100000000000001" customHeight="1">
      <c r="A84" s="5" t="s">
        <v>1216</v>
      </c>
      <c r="B84" s="21">
        <v>42163.269938199999</v>
      </c>
      <c r="C84" s="21">
        <v>14172.4781941</v>
      </c>
      <c r="D84" s="21">
        <v>56335.748132299996</v>
      </c>
      <c r="E84" s="21">
        <v>42069.3641536</v>
      </c>
      <c r="F84" s="21">
        <v>14129.813405299999</v>
      </c>
      <c r="G84" s="21">
        <v>56199.177558900003</v>
      </c>
    </row>
    <row r="85" spans="1:10" s="320" customFormat="1" ht="17.100000000000001" customHeight="1">
      <c r="A85" s="5" t="s">
        <v>1217</v>
      </c>
      <c r="B85" s="21">
        <v>280531.1216973</v>
      </c>
      <c r="C85" s="21">
        <v>27035.890592</v>
      </c>
      <c r="D85" s="21">
        <v>307567.01228929998</v>
      </c>
      <c r="E85" s="21">
        <v>274271.4615257</v>
      </c>
      <c r="F85" s="21">
        <v>26254.323599200001</v>
      </c>
      <c r="G85" s="21">
        <v>300525.78512489999</v>
      </c>
    </row>
    <row r="86" spans="1:10" s="320" customFormat="1" ht="17.100000000000001" customHeight="1">
      <c r="A86" s="309" t="s">
        <v>1218</v>
      </c>
      <c r="B86" s="21">
        <v>63570.316425099998</v>
      </c>
      <c r="C86" s="21">
        <v>18148.974435</v>
      </c>
      <c r="D86" s="21">
        <v>81719.290860099994</v>
      </c>
      <c r="E86" s="21">
        <v>66278.585253900004</v>
      </c>
      <c r="F86" s="21">
        <v>19047.441892800001</v>
      </c>
      <c r="G86" s="21">
        <v>85326.027146700013</v>
      </c>
    </row>
    <row r="87" spans="1:10" s="320" customFormat="1" ht="17.100000000000001" customHeight="1">
      <c r="A87" s="309" t="s">
        <v>1219</v>
      </c>
      <c r="B87" s="21">
        <v>469018.38072710001</v>
      </c>
      <c r="C87" s="21">
        <v>35657.213261500001</v>
      </c>
      <c r="D87" s="21">
        <v>504675.59398860001</v>
      </c>
      <c r="E87" s="21">
        <v>470148.11472770001</v>
      </c>
      <c r="F87" s="21">
        <v>36116.782184299998</v>
      </c>
      <c r="G87" s="21">
        <v>506264.89691200003</v>
      </c>
    </row>
    <row r="88" spans="1:10" s="320" customFormat="1" ht="17.100000000000001" customHeight="1">
      <c r="A88" s="5" t="s">
        <v>1220</v>
      </c>
      <c r="B88" s="21">
        <v>128167.9210871</v>
      </c>
      <c r="C88" s="21">
        <v>7070.9894426999999</v>
      </c>
      <c r="D88" s="21">
        <v>135238.91052979999</v>
      </c>
      <c r="E88" s="21">
        <v>129107.2197131</v>
      </c>
      <c r="F88" s="21">
        <v>7196.2919296</v>
      </c>
      <c r="G88" s="21">
        <v>136303.5116427</v>
      </c>
    </row>
    <row r="89" spans="1:10" s="320" customFormat="1" ht="5.0999999999999996" customHeight="1">
      <c r="A89" s="5"/>
      <c r="B89" s="21"/>
      <c r="C89" s="21"/>
      <c r="D89" s="21"/>
      <c r="E89" s="21"/>
      <c r="F89" s="21"/>
      <c r="G89" s="21"/>
    </row>
    <row r="90" spans="1:10" s="320" customFormat="1" ht="20.100000000000001" customHeight="1">
      <c r="A90" s="38" t="s">
        <v>205</v>
      </c>
      <c r="B90" s="39">
        <v>121046218.22265869</v>
      </c>
      <c r="C90" s="39">
        <v>5854404.7695748014</v>
      </c>
      <c r="D90" s="39">
        <v>126900622.99223347</v>
      </c>
      <c r="E90" s="39">
        <v>118238414.21219657</v>
      </c>
      <c r="F90" s="39">
        <v>5924420.4726209994</v>
      </c>
      <c r="G90" s="39">
        <v>124162834.68481758</v>
      </c>
    </row>
    <row r="91" spans="1:10" s="320" customFormat="1">
      <c r="A91" s="1" t="s">
        <v>39</v>
      </c>
      <c r="B91" s="1"/>
      <c r="C91" s="1"/>
      <c r="D91" s="1"/>
      <c r="E91" s="1"/>
      <c r="F91" s="1"/>
      <c r="G91" s="1"/>
    </row>
    <row r="92" spans="1:10">
      <c r="A92" s="1" t="s">
        <v>40</v>
      </c>
      <c r="B92" s="1"/>
      <c r="C92" s="1"/>
      <c r="D92" s="1"/>
      <c r="E92" s="1"/>
      <c r="F92" s="1"/>
      <c r="G92" s="1"/>
    </row>
    <row r="93" spans="1:10">
      <c r="A93" s="1" t="s">
        <v>41</v>
      </c>
      <c r="B93" s="1"/>
      <c r="C93" s="1"/>
      <c r="D93" s="1"/>
      <c r="E93" s="1"/>
      <c r="F93" s="1"/>
      <c r="G93" s="1"/>
    </row>
  </sheetData>
  <mergeCells count="12"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5" orientation="portrait" horizontalDpi="4294967295" verticalDpi="4294967295" r:id="rId1"/>
  <headerFooter>
    <oddFooter>&amp;C&amp;"Maiandra GD,Regular"&amp;9&amp;P</oddFooter>
  </headerFooter>
  <rowBreaks count="1" manualBreakCount="1">
    <brk id="4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zoomScale="60" workbookViewId="0">
      <selection activeCell="K22" sqref="K22"/>
    </sheetView>
  </sheetViews>
  <sheetFormatPr defaultRowHeight="12.75"/>
  <cols>
    <col min="1" max="1" width="21.5703125" style="323" customWidth="1"/>
    <col min="2" max="7" width="11.7109375" style="323" customWidth="1"/>
    <col min="8" max="16384" width="9.140625" style="323"/>
  </cols>
  <sheetData>
    <row r="1" spans="1:9" s="320" customFormat="1" ht="15" customHeight="1">
      <c r="A1" s="5"/>
      <c r="B1" s="5"/>
      <c r="C1" s="5"/>
      <c r="D1" s="5"/>
      <c r="E1" s="5"/>
      <c r="F1" s="5"/>
      <c r="G1" s="51"/>
    </row>
    <row r="2" spans="1:9" s="320" customFormat="1" ht="17.100000000000001" customHeight="1">
      <c r="A2" s="1183" t="s">
        <v>1233</v>
      </c>
      <c r="B2" s="1183"/>
      <c r="C2" s="1183"/>
      <c r="D2" s="1183"/>
      <c r="E2" s="1183"/>
      <c r="F2" s="1183"/>
      <c r="G2" s="1183"/>
    </row>
    <row r="3" spans="1:9" s="320" customFormat="1" ht="17.100000000000001" customHeight="1">
      <c r="A3" s="1245"/>
      <c r="B3" s="1245"/>
      <c r="C3" s="1245"/>
      <c r="D3" s="1245"/>
      <c r="E3" s="1245"/>
      <c r="F3" s="1245"/>
      <c r="G3" s="1245"/>
    </row>
    <row r="4" spans="1:9" s="320" customFormat="1" ht="17.100000000000001" customHeight="1">
      <c r="A4" s="1183" t="s">
        <v>1234</v>
      </c>
      <c r="B4" s="1183"/>
      <c r="C4" s="1183"/>
      <c r="D4" s="1183"/>
      <c r="E4" s="1183"/>
      <c r="F4" s="1183"/>
      <c r="G4" s="1183"/>
    </row>
    <row r="5" spans="1:9" s="320" customFormat="1" ht="17.100000000000001" customHeight="1">
      <c r="A5" s="5"/>
      <c r="B5" s="5"/>
      <c r="C5" s="5"/>
      <c r="D5" s="5"/>
      <c r="E5" s="1159" t="s">
        <v>54</v>
      </c>
      <c r="F5" s="1159"/>
      <c r="G5" s="1159"/>
    </row>
    <row r="6" spans="1:9" s="320" customFormat="1" ht="24" customHeight="1">
      <c r="A6" s="1240" t="s">
        <v>1151</v>
      </c>
      <c r="B6" s="1160" t="s">
        <v>3</v>
      </c>
      <c r="C6" s="1161"/>
      <c r="D6" s="1162"/>
      <c r="E6" s="1160" t="s">
        <v>4</v>
      </c>
      <c r="F6" s="1161"/>
      <c r="G6" s="1162"/>
    </row>
    <row r="7" spans="1:9" s="320" customFormat="1" ht="24" customHeight="1">
      <c r="A7" s="1241"/>
      <c r="B7" s="13" t="s">
        <v>1152</v>
      </c>
      <c r="C7" s="13" t="s">
        <v>1153</v>
      </c>
      <c r="D7" s="13" t="s">
        <v>205</v>
      </c>
      <c r="E7" s="13" t="s">
        <v>1152</v>
      </c>
      <c r="F7" s="13" t="s">
        <v>1153</v>
      </c>
      <c r="G7" s="13" t="s">
        <v>205</v>
      </c>
    </row>
    <row r="8" spans="1:9" s="320" customFormat="1" ht="5.0999999999999996" customHeight="1">
      <c r="A8" s="309"/>
      <c r="B8" s="62"/>
      <c r="C8" s="62"/>
      <c r="D8" s="62"/>
      <c r="E8" s="62"/>
      <c r="F8" s="62"/>
      <c r="G8" s="62"/>
      <c r="I8" s="321"/>
    </row>
    <row r="9" spans="1:9" s="320" customFormat="1" ht="20.100000000000001" customHeight="1">
      <c r="A9" s="54" t="s">
        <v>1154</v>
      </c>
      <c r="B9" s="311">
        <v>16611561.114703598</v>
      </c>
      <c r="C9" s="311">
        <v>1059211.8633441001</v>
      </c>
      <c r="D9" s="311">
        <v>17670772.978047702</v>
      </c>
      <c r="E9" s="311">
        <v>14444282.998471202</v>
      </c>
      <c r="F9" s="311">
        <v>1061048.6814088998</v>
      </c>
      <c r="G9" s="311">
        <v>15505331.679880099</v>
      </c>
      <c r="I9" s="312"/>
    </row>
    <row r="10" spans="1:9" s="320" customFormat="1" ht="17.100000000000001" customHeight="1">
      <c r="A10" s="5" t="s">
        <v>1155</v>
      </c>
      <c r="B10" s="21">
        <v>8455.9873337000008</v>
      </c>
      <c r="C10" s="21">
        <v>1294.1897655</v>
      </c>
      <c r="D10" s="21">
        <v>9750.1770992000002</v>
      </c>
      <c r="E10" s="21">
        <v>8450.6818911999999</v>
      </c>
      <c r="F10" s="21">
        <v>1274.5492225</v>
      </c>
      <c r="G10" s="21">
        <v>9725.2311136999997</v>
      </c>
      <c r="I10" s="322"/>
    </row>
    <row r="11" spans="1:9" s="320" customFormat="1" ht="17.100000000000001" customHeight="1">
      <c r="A11" s="5" t="s">
        <v>1156</v>
      </c>
      <c r="B11" s="21">
        <v>45512.201908299998</v>
      </c>
      <c r="C11" s="21">
        <v>53993.625881799999</v>
      </c>
      <c r="D11" s="21">
        <v>99505.827790099996</v>
      </c>
      <c r="E11" s="21">
        <v>46219.3640046</v>
      </c>
      <c r="F11" s="21">
        <v>55860.316590199996</v>
      </c>
      <c r="G11" s="21">
        <v>102079.6805948</v>
      </c>
      <c r="I11" s="321"/>
    </row>
    <row r="12" spans="1:9" s="320" customFormat="1" ht="17.100000000000001" customHeight="1">
      <c r="A12" s="5" t="s">
        <v>1157</v>
      </c>
      <c r="B12" s="21">
        <v>43384.934125799999</v>
      </c>
      <c r="C12" s="21">
        <v>4464.1041590000004</v>
      </c>
      <c r="D12" s="21">
        <v>47849.038284800001</v>
      </c>
      <c r="E12" s="21">
        <v>44948.4688341</v>
      </c>
      <c r="F12" s="21">
        <v>4818.5891075</v>
      </c>
      <c r="G12" s="21">
        <v>49767.057941599996</v>
      </c>
    </row>
    <row r="13" spans="1:9" s="320" customFormat="1" ht="17.100000000000001" customHeight="1">
      <c r="A13" s="5" t="s">
        <v>1158</v>
      </c>
      <c r="B13" s="21">
        <v>15945119.3742087</v>
      </c>
      <c r="C13" s="21">
        <v>797839.29951120005</v>
      </c>
      <c r="D13" s="21">
        <v>16742958.6737199</v>
      </c>
      <c r="E13" s="21">
        <v>13767632.1279728</v>
      </c>
      <c r="F13" s="21">
        <v>794213.17142589996</v>
      </c>
      <c r="G13" s="21">
        <v>14561845.2993987</v>
      </c>
    </row>
    <row r="14" spans="1:9" s="320" customFormat="1" ht="17.100000000000001" customHeight="1">
      <c r="A14" s="5" t="s">
        <v>1159</v>
      </c>
      <c r="B14" s="21">
        <v>6009.5870367999996</v>
      </c>
      <c r="C14" s="21" t="s">
        <v>44</v>
      </c>
      <c r="D14" s="21">
        <v>6009.5870367999996</v>
      </c>
      <c r="E14" s="21">
        <v>6035.8760186</v>
      </c>
      <c r="F14" s="21" t="s">
        <v>44</v>
      </c>
      <c r="G14" s="21">
        <v>6035.8760186</v>
      </c>
    </row>
    <row r="15" spans="1:9" s="320" customFormat="1" ht="17.100000000000001" customHeight="1">
      <c r="A15" s="5" t="s">
        <v>1160</v>
      </c>
      <c r="B15" s="21">
        <v>110501.10692570001</v>
      </c>
      <c r="C15" s="21">
        <v>79280.207661199995</v>
      </c>
      <c r="D15" s="21">
        <v>189781.3145869</v>
      </c>
      <c r="E15" s="21">
        <v>112957.0260609</v>
      </c>
      <c r="F15" s="21">
        <v>81790.019153000001</v>
      </c>
      <c r="G15" s="21">
        <v>194747.04521389998</v>
      </c>
    </row>
    <row r="16" spans="1:9" s="320" customFormat="1" ht="17.100000000000001" customHeight="1">
      <c r="A16" s="5" t="s">
        <v>1161</v>
      </c>
      <c r="B16" s="21">
        <v>163474.11061209999</v>
      </c>
      <c r="C16" s="21">
        <v>74683.764896699999</v>
      </c>
      <c r="D16" s="21">
        <v>238157.87550879997</v>
      </c>
      <c r="E16" s="21">
        <v>165274.5315716</v>
      </c>
      <c r="F16" s="21">
        <v>75615.505384000004</v>
      </c>
      <c r="G16" s="21">
        <v>240890.03695560002</v>
      </c>
    </row>
    <row r="17" spans="1:9" s="320" customFormat="1" ht="17.100000000000001" customHeight="1">
      <c r="A17" s="5" t="s">
        <v>1162</v>
      </c>
      <c r="B17" s="21">
        <v>73786.1159644</v>
      </c>
      <c r="C17" s="21">
        <v>7341.3264462999996</v>
      </c>
      <c r="D17" s="21">
        <v>81127.442410699994</v>
      </c>
      <c r="E17" s="21">
        <v>74662.264586100006</v>
      </c>
      <c r="F17" s="21">
        <v>7369.3915035</v>
      </c>
      <c r="G17" s="21">
        <v>82031.656089600001</v>
      </c>
    </row>
    <row r="18" spans="1:9" s="320" customFormat="1" ht="17.100000000000001" customHeight="1">
      <c r="A18" s="5" t="s">
        <v>1163</v>
      </c>
      <c r="B18" s="21">
        <v>7160.1423065999998</v>
      </c>
      <c r="C18" s="21">
        <v>2065.8222166</v>
      </c>
      <c r="D18" s="21">
        <v>9225.9645232000003</v>
      </c>
      <c r="E18" s="21">
        <v>6828.8109542000002</v>
      </c>
      <c r="F18" s="21">
        <v>2029.4474689000001</v>
      </c>
      <c r="G18" s="21">
        <v>8858.2584231000001</v>
      </c>
      <c r="I18" s="321"/>
    </row>
    <row r="19" spans="1:9" s="320" customFormat="1" ht="17.100000000000001" customHeight="1">
      <c r="A19" s="5" t="s">
        <v>1164</v>
      </c>
      <c r="B19" s="21">
        <v>46207.8056363</v>
      </c>
      <c r="C19" s="21">
        <v>15410.0450315</v>
      </c>
      <c r="D19" s="21">
        <v>61617.850667799998</v>
      </c>
      <c r="E19" s="21">
        <v>47137.026821500003</v>
      </c>
      <c r="F19" s="21">
        <v>15390.214254099999</v>
      </c>
      <c r="G19" s="21">
        <v>62527.241075600003</v>
      </c>
      <c r="I19" s="321"/>
    </row>
    <row r="20" spans="1:9" s="320" customFormat="1" ht="17.100000000000001" customHeight="1">
      <c r="A20" s="5" t="s">
        <v>1165</v>
      </c>
      <c r="B20" s="21">
        <v>161949.74864519999</v>
      </c>
      <c r="C20" s="21">
        <v>22839.477774300001</v>
      </c>
      <c r="D20" s="21">
        <v>184789.22641949999</v>
      </c>
      <c r="E20" s="21">
        <v>164136.81975560001</v>
      </c>
      <c r="F20" s="21">
        <v>22687.477299300001</v>
      </c>
      <c r="G20" s="21">
        <v>186824.2970549</v>
      </c>
      <c r="I20" s="321"/>
    </row>
    <row r="21" spans="1:9" s="320" customFormat="1" ht="20.100000000000001" customHeight="1">
      <c r="A21" s="54" t="s">
        <v>1166</v>
      </c>
      <c r="B21" s="314">
        <v>22555128.635154001</v>
      </c>
      <c r="C21" s="314">
        <v>531973.6260858</v>
      </c>
      <c r="D21" s="314">
        <v>23087102.261239797</v>
      </c>
      <c r="E21" s="314">
        <v>22413046.313547306</v>
      </c>
      <c r="F21" s="314">
        <v>547638.202743</v>
      </c>
      <c r="G21" s="314">
        <v>22960684.5162903</v>
      </c>
      <c r="I21" s="315"/>
    </row>
    <row r="22" spans="1:9" s="320" customFormat="1" ht="17.100000000000001" customHeight="1">
      <c r="A22" s="5" t="s">
        <v>1167</v>
      </c>
      <c r="B22" s="21">
        <v>21538859.686002299</v>
      </c>
      <c r="C22" s="21">
        <v>204449.85947289999</v>
      </c>
      <c r="D22" s="21">
        <v>21743309.5454752</v>
      </c>
      <c r="E22" s="21">
        <v>21366465.075020902</v>
      </c>
      <c r="F22" s="21">
        <v>210862.24715430001</v>
      </c>
      <c r="G22" s="21">
        <v>21577327.322175201</v>
      </c>
      <c r="I22" s="322"/>
    </row>
    <row r="23" spans="1:9" s="320" customFormat="1" ht="17.100000000000001" customHeight="1">
      <c r="A23" s="5" t="s">
        <v>854</v>
      </c>
      <c r="B23" s="21">
        <v>71772.231627000001</v>
      </c>
      <c r="C23" s="21">
        <v>2289.3786613000002</v>
      </c>
      <c r="D23" s="21">
        <v>74061.610288299999</v>
      </c>
      <c r="E23" s="21">
        <v>73172.641557700001</v>
      </c>
      <c r="F23" s="21">
        <v>2291.2682712999999</v>
      </c>
      <c r="G23" s="21">
        <v>75463.909828999997</v>
      </c>
      <c r="I23" s="321"/>
    </row>
    <row r="24" spans="1:9" s="320" customFormat="1" ht="17.100000000000001" customHeight="1">
      <c r="A24" s="5" t="s">
        <v>1168</v>
      </c>
      <c r="B24" s="21">
        <v>152800.8099084</v>
      </c>
      <c r="C24" s="21">
        <v>76544.318574100005</v>
      </c>
      <c r="D24" s="21">
        <v>229345.1284825</v>
      </c>
      <c r="E24" s="21">
        <v>156352.90283370001</v>
      </c>
      <c r="F24" s="21">
        <v>76851.020598699994</v>
      </c>
      <c r="G24" s="21">
        <v>233203.92343239998</v>
      </c>
      <c r="I24" s="321"/>
    </row>
    <row r="25" spans="1:9" s="320" customFormat="1" ht="17.100000000000001" customHeight="1">
      <c r="A25" s="5" t="s">
        <v>1169</v>
      </c>
      <c r="B25" s="21">
        <v>44472.723705999997</v>
      </c>
      <c r="C25" s="21">
        <v>4059.4064671000001</v>
      </c>
      <c r="D25" s="21">
        <v>48532.130173099999</v>
      </c>
      <c r="E25" s="21">
        <v>44678.559560399997</v>
      </c>
      <c r="F25" s="21">
        <v>5516.456134</v>
      </c>
      <c r="G25" s="21">
        <v>50195.015694399997</v>
      </c>
      <c r="I25" s="321"/>
    </row>
    <row r="26" spans="1:9" s="320" customFormat="1" ht="17.100000000000001" customHeight="1">
      <c r="A26" s="5" t="s">
        <v>925</v>
      </c>
      <c r="B26" s="21">
        <v>47592.793357100003</v>
      </c>
      <c r="C26" s="21">
        <v>15786.003128799999</v>
      </c>
      <c r="D26" s="21">
        <v>63378.796485900006</v>
      </c>
      <c r="E26" s="21">
        <v>49341.995274499997</v>
      </c>
      <c r="F26" s="21">
        <v>16642.608462299999</v>
      </c>
      <c r="G26" s="21">
        <v>65984.603736799996</v>
      </c>
      <c r="I26" s="321"/>
    </row>
    <row r="27" spans="1:9" s="320" customFormat="1" ht="17.100000000000001" customHeight="1">
      <c r="A27" s="5" t="s">
        <v>1170</v>
      </c>
      <c r="B27" s="21">
        <v>25369.8043502</v>
      </c>
      <c r="C27" s="21">
        <v>27235.5955101</v>
      </c>
      <c r="D27" s="21">
        <v>52605.3998603</v>
      </c>
      <c r="E27" s="21">
        <v>26983.544542899999</v>
      </c>
      <c r="F27" s="21">
        <v>27172.297065499999</v>
      </c>
      <c r="G27" s="21">
        <v>54155.841608399998</v>
      </c>
    </row>
    <row r="28" spans="1:9" s="320" customFormat="1" ht="17.100000000000001" customHeight="1">
      <c r="A28" s="5" t="s">
        <v>1171</v>
      </c>
      <c r="B28" s="21">
        <v>24143.751407600001</v>
      </c>
      <c r="C28" s="21">
        <v>15463.9726562</v>
      </c>
      <c r="D28" s="21">
        <v>39607.7240638</v>
      </c>
      <c r="E28" s="21">
        <v>24821.281543500001</v>
      </c>
      <c r="F28" s="21">
        <v>15560.3271317</v>
      </c>
      <c r="G28" s="21">
        <v>40381.608675199997</v>
      </c>
    </row>
    <row r="29" spans="1:9" s="320" customFormat="1" ht="17.100000000000001" customHeight="1">
      <c r="A29" s="5" t="s">
        <v>1172</v>
      </c>
      <c r="B29" s="21">
        <v>12604.055323799999</v>
      </c>
      <c r="C29" s="21">
        <v>22265.897917099999</v>
      </c>
      <c r="D29" s="21">
        <v>34869.953240899995</v>
      </c>
      <c r="E29" s="21">
        <v>12554.960131899999</v>
      </c>
      <c r="F29" s="21">
        <v>23410.872340800001</v>
      </c>
      <c r="G29" s="21">
        <v>35965.8324727</v>
      </c>
    </row>
    <row r="30" spans="1:9" s="320" customFormat="1" ht="17.100000000000001" customHeight="1">
      <c r="A30" s="5" t="s">
        <v>1173</v>
      </c>
      <c r="B30" s="21">
        <v>368083.62755779998</v>
      </c>
      <c r="C30" s="21">
        <v>104449.28724999999</v>
      </c>
      <c r="D30" s="21">
        <v>472532.91480779997</v>
      </c>
      <c r="E30" s="21">
        <v>383168.14683619997</v>
      </c>
      <c r="F30" s="21">
        <v>108736.4684283</v>
      </c>
      <c r="G30" s="21">
        <v>491904.61526449997</v>
      </c>
    </row>
    <row r="31" spans="1:9" s="320" customFormat="1" ht="17.100000000000001" customHeight="1">
      <c r="A31" s="5" t="s">
        <v>1174</v>
      </c>
      <c r="B31" s="21">
        <v>169116.79384979999</v>
      </c>
      <c r="C31" s="21">
        <v>23578.2964555</v>
      </c>
      <c r="D31" s="21">
        <v>192695.09030529999</v>
      </c>
      <c r="E31" s="21">
        <v>174895.16464500001</v>
      </c>
      <c r="F31" s="21">
        <v>24554.2041723</v>
      </c>
      <c r="G31" s="21">
        <v>199449.36881730001</v>
      </c>
    </row>
    <row r="32" spans="1:9" s="320" customFormat="1" ht="17.100000000000001" customHeight="1">
      <c r="A32" s="309" t="s">
        <v>1175</v>
      </c>
      <c r="B32" s="21">
        <v>26684.234821999999</v>
      </c>
      <c r="C32" s="21">
        <v>5446.4447692000003</v>
      </c>
      <c r="D32" s="21">
        <v>32130.679591199998</v>
      </c>
      <c r="E32" s="21">
        <v>26767.153673000001</v>
      </c>
      <c r="F32" s="21">
        <v>5291.7321916999999</v>
      </c>
      <c r="G32" s="21">
        <v>32058.885864700002</v>
      </c>
    </row>
    <row r="33" spans="1:10" s="320" customFormat="1" ht="17.100000000000001" customHeight="1">
      <c r="A33" s="5" t="s">
        <v>1176</v>
      </c>
      <c r="B33" s="21">
        <v>19848.081671399999</v>
      </c>
      <c r="C33" s="21">
        <v>10650.3975873</v>
      </c>
      <c r="D33" s="21">
        <v>30498.479258699997</v>
      </c>
      <c r="E33" s="21">
        <v>19596.298413699998</v>
      </c>
      <c r="F33" s="21">
        <v>10179.9202582</v>
      </c>
      <c r="G33" s="21">
        <v>29776.218671899998</v>
      </c>
    </row>
    <row r="34" spans="1:10" s="320" customFormat="1" ht="17.100000000000001" customHeight="1">
      <c r="A34" s="5" t="s">
        <v>1177</v>
      </c>
      <c r="B34" s="21">
        <v>53780.041570599999</v>
      </c>
      <c r="C34" s="21">
        <v>19754.767636199998</v>
      </c>
      <c r="D34" s="21">
        <v>73534.809206799997</v>
      </c>
      <c r="E34" s="21">
        <v>54248.589513899999</v>
      </c>
      <c r="F34" s="21">
        <v>20568.780533900001</v>
      </c>
      <c r="G34" s="21">
        <v>74817.370047799996</v>
      </c>
    </row>
    <row r="35" spans="1:10" s="320" customFormat="1" ht="17.100000000000001" customHeight="1">
      <c r="A35" s="54" t="s">
        <v>1178</v>
      </c>
      <c r="B35" s="311">
        <v>1164913.2195953</v>
      </c>
      <c r="C35" s="311">
        <v>163367.17477320001</v>
      </c>
      <c r="D35" s="311">
        <v>1328280.3943685</v>
      </c>
      <c r="E35" s="311">
        <v>1239913.4738439003</v>
      </c>
      <c r="F35" s="311">
        <v>171573.39113430001</v>
      </c>
      <c r="G35" s="311">
        <v>1411486.8649782001</v>
      </c>
    </row>
    <row r="36" spans="1:10" s="320" customFormat="1" ht="17.100000000000001" customHeight="1">
      <c r="A36" s="5" t="s">
        <v>1179</v>
      </c>
      <c r="B36" s="21">
        <v>31430.8346012</v>
      </c>
      <c r="C36" s="21">
        <v>11809.7845007</v>
      </c>
      <c r="D36" s="21">
        <v>43240.619101899996</v>
      </c>
      <c r="E36" s="21">
        <v>32360.730642099999</v>
      </c>
      <c r="F36" s="21">
        <v>12660.197200500001</v>
      </c>
      <c r="G36" s="21">
        <v>45020.927842600002</v>
      </c>
      <c r="I36" s="321"/>
    </row>
    <row r="37" spans="1:10" s="320" customFormat="1" ht="17.100000000000001" customHeight="1">
      <c r="A37" s="5" t="s">
        <v>1180</v>
      </c>
      <c r="B37" s="21">
        <v>35710.452314000002</v>
      </c>
      <c r="C37" s="21">
        <v>8821.7144456999995</v>
      </c>
      <c r="D37" s="21">
        <v>44532.166759700005</v>
      </c>
      <c r="E37" s="21">
        <v>46603.168459499997</v>
      </c>
      <c r="F37" s="21">
        <v>9058.4993262999997</v>
      </c>
      <c r="G37" s="21">
        <v>55661.667785799997</v>
      </c>
      <c r="I37" s="321"/>
    </row>
    <row r="38" spans="1:10" s="320" customFormat="1" ht="17.100000000000001" customHeight="1">
      <c r="A38" s="5" t="s">
        <v>1181</v>
      </c>
      <c r="B38" s="21">
        <v>210178.4933149</v>
      </c>
      <c r="C38" s="21">
        <v>25530.126090900001</v>
      </c>
      <c r="D38" s="21">
        <v>235708.61940580001</v>
      </c>
      <c r="E38" s="21">
        <v>265158.88043319999</v>
      </c>
      <c r="F38" s="21">
        <v>26797.276536400001</v>
      </c>
      <c r="G38" s="21">
        <v>291956.15696960001</v>
      </c>
      <c r="I38" s="321"/>
    </row>
    <row r="39" spans="1:10" s="320" customFormat="1" ht="20.100000000000001" customHeight="1">
      <c r="A39" s="5" t="s">
        <v>1182</v>
      </c>
      <c r="B39" s="21">
        <v>54387.846647500002</v>
      </c>
      <c r="C39" s="21">
        <v>8099.7477833000003</v>
      </c>
      <c r="D39" s="21">
        <v>62487.594430800003</v>
      </c>
      <c r="E39" s="21">
        <v>54615.738490399999</v>
      </c>
      <c r="F39" s="21">
        <v>8504.9631621999997</v>
      </c>
      <c r="G39" s="21">
        <v>63120.701652600001</v>
      </c>
      <c r="I39" s="316"/>
    </row>
    <row r="40" spans="1:10" s="320" customFormat="1" ht="17.100000000000001" customHeight="1">
      <c r="A40" s="5" t="s">
        <v>1183</v>
      </c>
      <c r="B40" s="21">
        <v>432369.53045179998</v>
      </c>
      <c r="C40" s="21">
        <v>27381.464552000001</v>
      </c>
      <c r="D40" s="21">
        <v>459750.99500379997</v>
      </c>
      <c r="E40" s="21">
        <v>429872.26814270002</v>
      </c>
      <c r="F40" s="21">
        <v>27721.061317299998</v>
      </c>
      <c r="G40" s="21">
        <v>457593.32946000004</v>
      </c>
      <c r="I40" s="322"/>
    </row>
    <row r="41" spans="1:10" s="320" customFormat="1" ht="17.100000000000001" customHeight="1">
      <c r="A41" s="5" t="s">
        <v>1184</v>
      </c>
      <c r="B41" s="21">
        <v>315625.85859630001</v>
      </c>
      <c r="C41" s="21">
        <v>26415.783378600001</v>
      </c>
      <c r="D41" s="21">
        <v>342041.64197490003</v>
      </c>
      <c r="E41" s="21">
        <v>323474.25150160003</v>
      </c>
      <c r="F41" s="21">
        <v>30353.985822300001</v>
      </c>
      <c r="G41" s="21">
        <v>353828.23732390004</v>
      </c>
      <c r="I41" s="321"/>
    </row>
    <row r="42" spans="1:10" s="320" customFormat="1" ht="17.100000000000001" customHeight="1">
      <c r="A42" s="5" t="s">
        <v>1185</v>
      </c>
      <c r="B42" s="21">
        <v>19384.259356400002</v>
      </c>
      <c r="C42" s="21">
        <v>2613.5230749000002</v>
      </c>
      <c r="D42" s="21">
        <v>21997.782431300002</v>
      </c>
      <c r="E42" s="21">
        <v>19961.660081800001</v>
      </c>
      <c r="F42" s="21">
        <v>2578.7412734</v>
      </c>
      <c r="G42" s="21">
        <v>22540.4013552</v>
      </c>
      <c r="I42" s="321"/>
    </row>
    <row r="43" spans="1:10" s="320" customFormat="1" ht="17.100000000000001" customHeight="1">
      <c r="A43" s="5" t="s">
        <v>747</v>
      </c>
      <c r="B43" s="21">
        <v>7489.9561909000004</v>
      </c>
      <c r="C43" s="21">
        <v>366.83392079999999</v>
      </c>
      <c r="D43" s="21">
        <v>7856.7901117000001</v>
      </c>
      <c r="E43" s="21">
        <v>7340.5950609000001</v>
      </c>
      <c r="F43" s="21">
        <v>206.3637852</v>
      </c>
      <c r="G43" s="21">
        <v>7546.9588461000003</v>
      </c>
      <c r="I43" s="321"/>
    </row>
    <row r="44" spans="1:10" s="320" customFormat="1" ht="17.100000000000001" customHeight="1">
      <c r="A44" s="5" t="s">
        <v>1186</v>
      </c>
      <c r="B44" s="21">
        <v>8281.8752927999994</v>
      </c>
      <c r="C44" s="21">
        <v>4815.1463161000001</v>
      </c>
      <c r="D44" s="21">
        <v>13097.021608899999</v>
      </c>
      <c r="E44" s="21">
        <v>9152.3732990999997</v>
      </c>
      <c r="F44" s="21">
        <v>5009.5638073</v>
      </c>
      <c r="G44" s="21">
        <v>14161.937106400001</v>
      </c>
    </row>
    <row r="45" spans="1:10" s="320" customFormat="1" ht="17.25" customHeight="1">
      <c r="A45" s="309" t="s">
        <v>1187</v>
      </c>
      <c r="B45" s="21">
        <v>50054.112829500002</v>
      </c>
      <c r="C45" s="21">
        <v>47513.050710199997</v>
      </c>
      <c r="D45" s="21">
        <v>97567.163539700006</v>
      </c>
      <c r="E45" s="21">
        <v>51373.807732599998</v>
      </c>
      <c r="F45" s="21">
        <v>48682.738903400001</v>
      </c>
      <c r="G45" s="21">
        <v>100056.546636</v>
      </c>
    </row>
    <row r="46" spans="1:10" s="320" customFormat="1" ht="7.5" customHeight="1">
      <c r="A46" s="4"/>
      <c r="B46" s="317"/>
      <c r="C46" s="317"/>
      <c r="D46" s="317"/>
      <c r="E46" s="317"/>
      <c r="F46" s="317"/>
      <c r="G46" s="317"/>
    </row>
    <row r="47" spans="1:10" s="320" customFormat="1">
      <c r="A47" s="309"/>
      <c r="B47" s="21"/>
      <c r="C47" s="21"/>
      <c r="D47" s="21"/>
      <c r="E47" s="21"/>
      <c r="F47" s="21"/>
      <c r="G47" s="51" t="s">
        <v>1235</v>
      </c>
      <c r="J47" s="321"/>
    </row>
    <row r="48" spans="1:10" s="320" customFormat="1" ht="17.100000000000001" customHeight="1">
      <c r="A48" s="1242"/>
      <c r="B48" s="1242"/>
      <c r="C48" s="1242"/>
      <c r="D48" s="1242"/>
      <c r="E48" s="1242"/>
      <c r="F48" s="1242"/>
      <c r="G48" s="1242"/>
      <c r="J48" s="312"/>
    </row>
    <row r="49" spans="1:10" s="320" customFormat="1" ht="17.100000000000001" customHeight="1">
      <c r="A49" s="1244"/>
      <c r="B49" s="1244"/>
      <c r="C49" s="1244"/>
      <c r="D49" s="1244"/>
      <c r="E49" s="1244"/>
      <c r="F49" s="1244"/>
      <c r="G49" s="1244"/>
      <c r="J49" s="321"/>
    </row>
    <row r="50" spans="1:10" s="320" customFormat="1" ht="17.100000000000001" customHeight="1">
      <c r="A50" s="5"/>
      <c r="B50" s="5"/>
      <c r="C50" s="5"/>
      <c r="D50" s="5"/>
      <c r="E50" s="5"/>
      <c r="F50" s="4"/>
      <c r="G50" s="318" t="s">
        <v>54</v>
      </c>
    </row>
    <row r="51" spans="1:10" s="320" customFormat="1" ht="24" customHeight="1">
      <c r="A51" s="1240" t="s">
        <v>1151</v>
      </c>
      <c r="B51" s="1160" t="s">
        <v>3</v>
      </c>
      <c r="C51" s="1161"/>
      <c r="D51" s="1162"/>
      <c r="E51" s="1160" t="s">
        <v>4</v>
      </c>
      <c r="F51" s="1161"/>
      <c r="G51" s="1162"/>
    </row>
    <row r="52" spans="1:10" s="320" customFormat="1" ht="24" customHeight="1">
      <c r="A52" s="1241"/>
      <c r="B52" s="13" t="s">
        <v>1152</v>
      </c>
      <c r="C52" s="13" t="s">
        <v>1153</v>
      </c>
      <c r="D52" s="13" t="s">
        <v>205</v>
      </c>
      <c r="E52" s="13" t="s">
        <v>1152</v>
      </c>
      <c r="F52" s="13" t="s">
        <v>1153</v>
      </c>
      <c r="G52" s="13" t="s">
        <v>205</v>
      </c>
    </row>
    <row r="53" spans="1:10" s="320" customFormat="1" ht="5.0999999999999996" customHeight="1">
      <c r="A53" s="309"/>
      <c r="B53" s="62"/>
      <c r="C53" s="62"/>
      <c r="D53" s="62"/>
      <c r="E53" s="62"/>
      <c r="F53" s="62"/>
      <c r="G53" s="62"/>
    </row>
    <row r="54" spans="1:10" s="320" customFormat="1" ht="17.100000000000001" customHeight="1">
      <c r="A54" s="54" t="s">
        <v>1189</v>
      </c>
      <c r="B54" s="311">
        <v>228274.18001449999</v>
      </c>
      <c r="C54" s="311">
        <v>46317.0589826</v>
      </c>
      <c r="D54" s="311">
        <v>274591.23899709998</v>
      </c>
      <c r="E54" s="311">
        <v>235837.3441889</v>
      </c>
      <c r="F54" s="311">
        <v>48530.352025799999</v>
      </c>
      <c r="G54" s="311">
        <v>284367.6962147</v>
      </c>
    </row>
    <row r="55" spans="1:10" s="320" customFormat="1" ht="17.100000000000001" customHeight="1">
      <c r="A55" s="5" t="s">
        <v>1190</v>
      </c>
      <c r="B55" s="21">
        <v>36421.8088326</v>
      </c>
      <c r="C55" s="21">
        <v>21822.735914000001</v>
      </c>
      <c r="D55" s="21">
        <v>58244.544746600004</v>
      </c>
      <c r="E55" s="21">
        <v>41483.256050399999</v>
      </c>
      <c r="F55" s="21">
        <v>22817.469232200001</v>
      </c>
      <c r="G55" s="21">
        <v>64300.725282600004</v>
      </c>
    </row>
    <row r="56" spans="1:10" s="320" customFormat="1" ht="17.100000000000001" customHeight="1">
      <c r="A56" s="5" t="s">
        <v>1191</v>
      </c>
      <c r="B56" s="21">
        <v>127918.154845</v>
      </c>
      <c r="C56" s="21">
        <v>19668.489934599998</v>
      </c>
      <c r="D56" s="21">
        <v>147586.6447796</v>
      </c>
      <c r="E56" s="21">
        <v>130204.65771480001</v>
      </c>
      <c r="F56" s="21">
        <v>19997.771358599999</v>
      </c>
      <c r="G56" s="21">
        <v>150202.42907340001</v>
      </c>
      <c r="J56" s="321"/>
    </row>
    <row r="57" spans="1:10" s="320" customFormat="1" ht="17.100000000000001" customHeight="1">
      <c r="A57" s="5" t="s">
        <v>795</v>
      </c>
      <c r="B57" s="21">
        <v>29562.682919800001</v>
      </c>
      <c r="C57" s="21" t="s">
        <v>44</v>
      </c>
      <c r="D57" s="21">
        <v>29562.682919800001</v>
      </c>
      <c r="E57" s="21">
        <v>29868.914523899999</v>
      </c>
      <c r="F57" s="21" t="s">
        <v>44</v>
      </c>
      <c r="G57" s="21">
        <v>29868.914523899999</v>
      </c>
      <c r="J57" s="321"/>
    </row>
    <row r="58" spans="1:10" s="320" customFormat="1" ht="17.100000000000001" customHeight="1">
      <c r="A58" s="5" t="s">
        <v>813</v>
      </c>
      <c r="B58" s="21">
        <v>34371.533417099999</v>
      </c>
      <c r="C58" s="21">
        <v>4825.8331340000004</v>
      </c>
      <c r="D58" s="21">
        <v>39197.3665511</v>
      </c>
      <c r="E58" s="21">
        <v>34280.515899799997</v>
      </c>
      <c r="F58" s="21">
        <v>5715.1114349999998</v>
      </c>
      <c r="G58" s="21">
        <v>39995.627334799996</v>
      </c>
      <c r="J58" s="321"/>
    </row>
    <row r="59" spans="1:10" s="320" customFormat="1" ht="20.100000000000001" customHeight="1">
      <c r="A59" s="54" t="s">
        <v>1192</v>
      </c>
      <c r="B59" s="311">
        <v>2292786.1381828999</v>
      </c>
      <c r="C59" s="311">
        <v>125911.83300310001</v>
      </c>
      <c r="D59" s="311">
        <v>2418697.9711859999</v>
      </c>
      <c r="E59" s="311">
        <v>2284165.5734767001</v>
      </c>
      <c r="F59" s="311">
        <v>128598.2052119</v>
      </c>
      <c r="G59" s="311">
        <v>2412763.7786886003</v>
      </c>
      <c r="J59" s="315"/>
    </row>
    <row r="60" spans="1:10" s="320" customFormat="1" ht="17.100000000000001" customHeight="1">
      <c r="A60" s="5" t="s">
        <v>1193</v>
      </c>
      <c r="B60" s="21">
        <v>410813.59688720002</v>
      </c>
      <c r="C60" s="21">
        <v>25489.639823000001</v>
      </c>
      <c r="D60" s="21">
        <v>436303.23671020003</v>
      </c>
      <c r="E60" s="21">
        <v>439796.09015599999</v>
      </c>
      <c r="F60" s="21">
        <v>26356.581630600002</v>
      </c>
      <c r="G60" s="21">
        <v>466152.67178659997</v>
      </c>
      <c r="J60" s="322"/>
    </row>
    <row r="61" spans="1:10" s="320" customFormat="1" ht="17.100000000000001" customHeight="1">
      <c r="A61" s="5" t="s">
        <v>823</v>
      </c>
      <c r="B61" s="21">
        <v>28799.168737600001</v>
      </c>
      <c r="C61" s="21" t="s">
        <v>44</v>
      </c>
      <c r="D61" s="21">
        <v>28799.168737600001</v>
      </c>
      <c r="E61" s="21">
        <v>29788.881549500002</v>
      </c>
      <c r="F61" s="21" t="s">
        <v>44</v>
      </c>
      <c r="G61" s="21">
        <v>29788.881549500002</v>
      </c>
      <c r="J61" s="321"/>
    </row>
    <row r="62" spans="1:10" s="320" customFormat="1" ht="17.100000000000001" customHeight="1">
      <c r="A62" s="5" t="s">
        <v>1194</v>
      </c>
      <c r="B62" s="21">
        <v>30282.0379053</v>
      </c>
      <c r="C62" s="21">
        <v>2016.0953575999999</v>
      </c>
      <c r="D62" s="21">
        <v>32298.133262899999</v>
      </c>
      <c r="E62" s="21">
        <v>31411.801814499999</v>
      </c>
      <c r="F62" s="21">
        <v>1915.6046369999999</v>
      </c>
      <c r="G62" s="21">
        <v>33327.406451499999</v>
      </c>
      <c r="J62" s="321"/>
    </row>
    <row r="63" spans="1:10" s="320" customFormat="1" ht="17.100000000000001" customHeight="1">
      <c r="A63" s="5" t="s">
        <v>1195</v>
      </c>
      <c r="B63" s="21">
        <v>64374.714392100002</v>
      </c>
      <c r="C63" s="21">
        <v>47410.306349799997</v>
      </c>
      <c r="D63" s="21">
        <v>111785.02074189999</v>
      </c>
      <c r="E63" s="21">
        <v>64818.772942900003</v>
      </c>
      <c r="F63" s="21">
        <v>49857.142454599998</v>
      </c>
      <c r="G63" s="21">
        <v>114675.91539750001</v>
      </c>
      <c r="J63" s="321"/>
    </row>
    <row r="64" spans="1:10" s="320" customFormat="1" ht="17.100000000000001" customHeight="1">
      <c r="A64" s="5" t="s">
        <v>1196</v>
      </c>
      <c r="B64" s="21">
        <v>277232.0078895</v>
      </c>
      <c r="C64" s="21">
        <v>1442.1796571</v>
      </c>
      <c r="D64" s="21">
        <v>278674.18754660001</v>
      </c>
      <c r="E64" s="21">
        <v>279230.75455419999</v>
      </c>
      <c r="F64" s="21">
        <v>1576.0240942999999</v>
      </c>
      <c r="G64" s="21">
        <v>280806.77864849998</v>
      </c>
      <c r="J64" s="321"/>
    </row>
    <row r="65" spans="1:10" s="320" customFormat="1" ht="17.100000000000001" customHeight="1">
      <c r="A65" s="5" t="s">
        <v>1197</v>
      </c>
      <c r="B65" s="21">
        <v>338011.63264680002</v>
      </c>
      <c r="C65" s="21">
        <v>15184.1123417</v>
      </c>
      <c r="D65" s="21">
        <v>353195.74498850002</v>
      </c>
      <c r="E65" s="21">
        <v>334822.75915950001</v>
      </c>
      <c r="F65" s="21">
        <v>14967.462548199999</v>
      </c>
      <c r="G65" s="21">
        <v>349790.2217077</v>
      </c>
    </row>
    <row r="66" spans="1:10" s="320" customFormat="1" ht="17.100000000000001" customHeight="1">
      <c r="A66" s="5" t="s">
        <v>1198</v>
      </c>
      <c r="B66" s="21">
        <v>1079415.1943021</v>
      </c>
      <c r="C66" s="21">
        <v>26732.504224100001</v>
      </c>
      <c r="D66" s="21">
        <v>1106147.6985261999</v>
      </c>
      <c r="E66" s="21">
        <v>1040108.1359359</v>
      </c>
      <c r="F66" s="21">
        <v>26487.815519100001</v>
      </c>
      <c r="G66" s="21">
        <v>1066595.9514550001</v>
      </c>
    </row>
    <row r="67" spans="1:10" s="320" customFormat="1" ht="17.100000000000001" customHeight="1">
      <c r="A67" s="5" t="s">
        <v>1199</v>
      </c>
      <c r="B67" s="21">
        <v>63857.785422300003</v>
      </c>
      <c r="C67" s="21">
        <v>7636.9952498000002</v>
      </c>
      <c r="D67" s="21">
        <v>71494.780672100009</v>
      </c>
      <c r="E67" s="21">
        <v>64188.377364200001</v>
      </c>
      <c r="F67" s="21">
        <v>7437.5743280999995</v>
      </c>
      <c r="G67" s="21">
        <v>71625.951692300005</v>
      </c>
    </row>
    <row r="68" spans="1:10" s="320" customFormat="1" ht="20.100000000000001" customHeight="1">
      <c r="A68" s="54" t="s">
        <v>1200</v>
      </c>
      <c r="B68" s="311">
        <v>232917.44148359998</v>
      </c>
      <c r="C68" s="311">
        <v>25682.0242984</v>
      </c>
      <c r="D68" s="311">
        <v>258599.46578199998</v>
      </c>
      <c r="E68" s="311">
        <v>234327.04976269996</v>
      </c>
      <c r="F68" s="311">
        <v>26534.064592399998</v>
      </c>
      <c r="G68" s="311">
        <v>260861.11435509997</v>
      </c>
    </row>
    <row r="69" spans="1:10" s="320" customFormat="1" ht="17.100000000000001" customHeight="1">
      <c r="A69" s="5" t="s">
        <v>1201</v>
      </c>
      <c r="B69" s="21">
        <v>16009.64625</v>
      </c>
      <c r="C69" s="21">
        <v>563.69569990000002</v>
      </c>
      <c r="D69" s="21">
        <v>16573.341949900001</v>
      </c>
      <c r="E69" s="21">
        <v>15939.1158414</v>
      </c>
      <c r="F69" s="21">
        <v>493.79530990000001</v>
      </c>
      <c r="G69" s="21">
        <v>16432.911151299999</v>
      </c>
    </row>
    <row r="70" spans="1:10" s="320" customFormat="1" ht="17.100000000000001" customHeight="1">
      <c r="A70" s="5" t="s">
        <v>1202</v>
      </c>
      <c r="B70" s="21">
        <v>105898.0893205</v>
      </c>
      <c r="C70" s="21">
        <v>3084.7693926000002</v>
      </c>
      <c r="D70" s="21">
        <v>108982.85871310001</v>
      </c>
      <c r="E70" s="21">
        <v>105822.0564936</v>
      </c>
      <c r="F70" s="21">
        <v>3028.7188301000001</v>
      </c>
      <c r="G70" s="21">
        <v>108850.7753237</v>
      </c>
    </row>
    <row r="71" spans="1:10" s="320" customFormat="1" ht="17.100000000000001" customHeight="1">
      <c r="A71" s="309" t="s">
        <v>1203</v>
      </c>
      <c r="B71" s="21">
        <v>42481.913493100001</v>
      </c>
      <c r="C71" s="21">
        <v>1175.7189727</v>
      </c>
      <c r="D71" s="21">
        <v>43657.632465800001</v>
      </c>
      <c r="E71" s="21">
        <v>44078.692924000003</v>
      </c>
      <c r="F71" s="21">
        <v>944.4157993</v>
      </c>
      <c r="G71" s="21">
        <v>45023.1087233</v>
      </c>
    </row>
    <row r="72" spans="1:10" s="320" customFormat="1" ht="17.100000000000001" customHeight="1">
      <c r="A72" s="5" t="s">
        <v>1204</v>
      </c>
      <c r="B72" s="21">
        <v>17659.830429199999</v>
      </c>
      <c r="C72" s="21">
        <v>3591.9005625</v>
      </c>
      <c r="D72" s="21">
        <v>21251.730991699998</v>
      </c>
      <c r="E72" s="21">
        <v>17034.3609177</v>
      </c>
      <c r="F72" s="21">
        <v>3610.5300430000002</v>
      </c>
      <c r="G72" s="21">
        <v>20644.890960699999</v>
      </c>
    </row>
    <row r="73" spans="1:10" s="320" customFormat="1" ht="17.100000000000001" customHeight="1">
      <c r="A73" s="5" t="s">
        <v>1205</v>
      </c>
      <c r="B73" s="21">
        <v>37549.365722399998</v>
      </c>
      <c r="C73" s="21">
        <v>1506.2144318000001</v>
      </c>
      <c r="D73" s="21">
        <v>39055.580154199997</v>
      </c>
      <c r="E73" s="21">
        <v>37729.401617000003</v>
      </c>
      <c r="F73" s="21">
        <v>1491.2971159000001</v>
      </c>
      <c r="G73" s="21">
        <v>39220.698732900004</v>
      </c>
    </row>
    <row r="74" spans="1:10" s="320" customFormat="1" ht="17.100000000000001" customHeight="1">
      <c r="A74" s="5" t="s">
        <v>1206</v>
      </c>
      <c r="B74" s="21">
        <v>13318.596268400001</v>
      </c>
      <c r="C74" s="21">
        <v>15759.7252389</v>
      </c>
      <c r="D74" s="21">
        <v>29078.321507300003</v>
      </c>
      <c r="E74" s="21">
        <v>13723.421969000001</v>
      </c>
      <c r="F74" s="21">
        <v>16965.307494199998</v>
      </c>
      <c r="G74" s="21">
        <v>30688.729463199998</v>
      </c>
      <c r="J74" s="321"/>
    </row>
    <row r="75" spans="1:10" s="320" customFormat="1" ht="20.100000000000001" customHeight="1">
      <c r="A75" s="54" t="s">
        <v>1207</v>
      </c>
      <c r="B75" s="311">
        <v>232246.62856320001</v>
      </c>
      <c r="C75" s="311">
        <v>29401.536122800004</v>
      </c>
      <c r="D75" s="311">
        <v>261648.164686</v>
      </c>
      <c r="E75" s="311">
        <v>234213.50091930002</v>
      </c>
      <c r="F75" s="311">
        <v>30299.052103499998</v>
      </c>
      <c r="G75" s="311">
        <v>264512.55302280001</v>
      </c>
      <c r="J75" s="321"/>
    </row>
    <row r="76" spans="1:10" s="320" customFormat="1" ht="17.100000000000001" customHeight="1">
      <c r="A76" s="5" t="s">
        <v>1208</v>
      </c>
      <c r="B76" s="21">
        <v>22083.106030700001</v>
      </c>
      <c r="C76" s="21">
        <v>319.4226056</v>
      </c>
      <c r="D76" s="21">
        <v>22402.528636300001</v>
      </c>
      <c r="E76" s="21">
        <v>22976.396049999999</v>
      </c>
      <c r="F76" s="21">
        <v>394.67005410000002</v>
      </c>
      <c r="G76" s="21">
        <v>23371.066104099998</v>
      </c>
      <c r="J76" s="321"/>
    </row>
    <row r="77" spans="1:10" s="320" customFormat="1" ht="17.100000000000001" customHeight="1">
      <c r="A77" s="5" t="s">
        <v>1209</v>
      </c>
      <c r="B77" s="21">
        <v>34998.669398700004</v>
      </c>
      <c r="C77" s="21">
        <v>4520.7546576000004</v>
      </c>
      <c r="D77" s="21">
        <v>39519.424056300006</v>
      </c>
      <c r="E77" s="21">
        <v>37095.557818300003</v>
      </c>
      <c r="F77" s="21">
        <v>4821.2505632000002</v>
      </c>
      <c r="G77" s="21">
        <v>41916.808381500006</v>
      </c>
      <c r="J77" s="316"/>
    </row>
    <row r="78" spans="1:10" s="320" customFormat="1" ht="17.100000000000001" customHeight="1">
      <c r="A78" s="5" t="s">
        <v>1210</v>
      </c>
      <c r="B78" s="21">
        <v>16940.866810399999</v>
      </c>
      <c r="C78" s="21">
        <v>328.06198920000003</v>
      </c>
      <c r="D78" s="21">
        <v>17268.928799599998</v>
      </c>
      <c r="E78" s="21">
        <v>17235.1118775</v>
      </c>
      <c r="F78" s="21">
        <v>347.8707278</v>
      </c>
      <c r="G78" s="21">
        <v>17582.9826053</v>
      </c>
      <c r="J78" s="322"/>
    </row>
    <row r="79" spans="1:10" s="320" customFormat="1" ht="17.100000000000001" customHeight="1">
      <c r="A79" s="5" t="s">
        <v>1211</v>
      </c>
      <c r="B79" s="21">
        <v>158223.98632339999</v>
      </c>
      <c r="C79" s="21">
        <v>24233.296870400001</v>
      </c>
      <c r="D79" s="21">
        <v>182457.28319379999</v>
      </c>
      <c r="E79" s="21">
        <v>156906.43517350001</v>
      </c>
      <c r="F79" s="21">
        <v>24735.2607584</v>
      </c>
      <c r="G79" s="21">
        <v>181641.6959319</v>
      </c>
      <c r="J79" s="321"/>
    </row>
    <row r="80" spans="1:10" s="320" customFormat="1" ht="20.100000000000001" customHeight="1">
      <c r="A80" s="54" t="s">
        <v>1212</v>
      </c>
      <c r="B80" s="311">
        <v>522823.51547480002</v>
      </c>
      <c r="C80" s="311">
        <v>94735.051113199996</v>
      </c>
      <c r="D80" s="311">
        <v>617558.56658800005</v>
      </c>
      <c r="E80" s="311">
        <v>526448.94344579999</v>
      </c>
      <c r="F80" s="311">
        <v>95135.071958300017</v>
      </c>
      <c r="G80" s="311">
        <v>621584.01540410006</v>
      </c>
      <c r="J80" s="321"/>
    </row>
    <row r="81" spans="1:10" s="320" customFormat="1" ht="17.100000000000001" customHeight="1">
      <c r="A81" s="5" t="s">
        <v>1213</v>
      </c>
      <c r="B81" s="21">
        <v>123459.6340472</v>
      </c>
      <c r="C81" s="21">
        <v>7328.8981648999998</v>
      </c>
      <c r="D81" s="21">
        <v>130788.53221210001</v>
      </c>
      <c r="E81" s="21">
        <v>125527.2333731</v>
      </c>
      <c r="F81" s="21">
        <v>7800.1702936000002</v>
      </c>
      <c r="G81" s="21">
        <v>133327.4036667</v>
      </c>
      <c r="J81" s="321"/>
    </row>
    <row r="82" spans="1:10" s="320" customFormat="1" ht="17.100000000000001" customHeight="1">
      <c r="A82" s="5" t="s">
        <v>1214</v>
      </c>
      <c r="B82" s="21">
        <v>57104.851081300003</v>
      </c>
      <c r="C82" s="21">
        <v>20071.897520400002</v>
      </c>
      <c r="D82" s="21">
        <v>77176.748601700005</v>
      </c>
      <c r="E82" s="21">
        <v>56699.300973600002</v>
      </c>
      <c r="F82" s="21">
        <v>19860.589212499999</v>
      </c>
      <c r="G82" s="21">
        <v>76559.890186100005</v>
      </c>
    </row>
    <row r="83" spans="1:10" s="320" customFormat="1" ht="17.100000000000001" customHeight="1">
      <c r="A83" s="5" t="s">
        <v>1215</v>
      </c>
      <c r="B83" s="21">
        <v>11393.687951899999</v>
      </c>
      <c r="C83" s="21">
        <v>16142.5310469</v>
      </c>
      <c r="D83" s="21">
        <v>27536.218998799999</v>
      </c>
      <c r="E83" s="21">
        <v>11788.9982796</v>
      </c>
      <c r="F83" s="21">
        <v>15685.477160599999</v>
      </c>
      <c r="G83" s="21">
        <v>27474.4754402</v>
      </c>
    </row>
    <row r="84" spans="1:10" s="320" customFormat="1" ht="17.100000000000001" customHeight="1">
      <c r="A84" s="5" t="s">
        <v>1216</v>
      </c>
      <c r="B84" s="21">
        <v>20011.575439200002</v>
      </c>
      <c r="C84" s="21" t="s">
        <v>44</v>
      </c>
      <c r="D84" s="21">
        <v>20011.575439200002</v>
      </c>
      <c r="E84" s="21">
        <v>20408.695394300001</v>
      </c>
      <c r="F84" s="21" t="s">
        <v>44</v>
      </c>
      <c r="G84" s="21">
        <v>20408.695394300001</v>
      </c>
    </row>
    <row r="85" spans="1:10" s="320" customFormat="1" ht="17.100000000000001" customHeight="1">
      <c r="A85" s="5" t="s">
        <v>1217</v>
      </c>
      <c r="B85" s="21">
        <v>138235.1431243</v>
      </c>
      <c r="C85" s="21">
        <v>22639.882244</v>
      </c>
      <c r="D85" s="21">
        <v>160875.0253683</v>
      </c>
      <c r="E85" s="21">
        <v>133797.1305271</v>
      </c>
      <c r="F85" s="21">
        <v>22316.936920799999</v>
      </c>
      <c r="G85" s="21">
        <v>156114.06744790002</v>
      </c>
    </row>
    <row r="86" spans="1:10" s="320" customFormat="1" ht="17.100000000000001" customHeight="1">
      <c r="A86" s="309" t="s">
        <v>1218</v>
      </c>
      <c r="B86" s="21">
        <v>18052.426634200001</v>
      </c>
      <c r="C86" s="21">
        <v>4451.3714768999998</v>
      </c>
      <c r="D86" s="21">
        <v>22503.798111100001</v>
      </c>
      <c r="E86" s="21">
        <v>18756.6937898</v>
      </c>
      <c r="F86" s="21">
        <v>5257.0038777999998</v>
      </c>
      <c r="G86" s="21">
        <v>24013.697667599998</v>
      </c>
    </row>
    <row r="87" spans="1:10" s="320" customFormat="1" ht="17.100000000000001" customHeight="1">
      <c r="A87" s="309" t="s">
        <v>1219</v>
      </c>
      <c r="B87" s="21">
        <v>124030.9540194</v>
      </c>
      <c r="C87" s="21">
        <v>19029.304203899999</v>
      </c>
      <c r="D87" s="21">
        <v>143060.25822329998</v>
      </c>
      <c r="E87" s="21">
        <v>127989.3284588</v>
      </c>
      <c r="F87" s="21">
        <v>19196.885945800001</v>
      </c>
      <c r="G87" s="21">
        <v>147186.2144046</v>
      </c>
    </row>
    <row r="88" spans="1:10" s="320" customFormat="1" ht="17.100000000000001" customHeight="1">
      <c r="A88" s="5" t="s">
        <v>1220</v>
      </c>
      <c r="B88" s="21">
        <v>30535.243177299999</v>
      </c>
      <c r="C88" s="21">
        <v>5071.1664561999996</v>
      </c>
      <c r="D88" s="21">
        <v>35606.409633499999</v>
      </c>
      <c r="E88" s="21">
        <v>31481.5626495</v>
      </c>
      <c r="F88" s="21">
        <v>5018.0085472000001</v>
      </c>
      <c r="G88" s="21">
        <v>36499.571196700002</v>
      </c>
    </row>
    <row r="89" spans="1:10" s="320" customFormat="1" ht="5.0999999999999996" customHeight="1">
      <c r="A89" s="5"/>
      <c r="B89" s="21"/>
      <c r="C89" s="21"/>
      <c r="D89" s="21"/>
      <c r="E89" s="21"/>
      <c r="F89" s="21"/>
      <c r="G89" s="21"/>
    </row>
    <row r="90" spans="1:10" s="320" customFormat="1" ht="20.100000000000001" customHeight="1">
      <c r="A90" s="38" t="s">
        <v>205</v>
      </c>
      <c r="B90" s="39">
        <v>43840650.873171903</v>
      </c>
      <c r="C90" s="39">
        <v>2076600.1677231998</v>
      </c>
      <c r="D90" s="39">
        <v>45917251.040895097</v>
      </c>
      <c r="E90" s="39">
        <v>41612235.197655812</v>
      </c>
      <c r="F90" s="39">
        <v>2109357.0211780998</v>
      </c>
      <c r="G90" s="39">
        <v>43721592.218833901</v>
      </c>
    </row>
    <row r="91" spans="1:10" s="320" customFormat="1">
      <c r="A91" s="1" t="s">
        <v>39</v>
      </c>
      <c r="B91" s="1"/>
      <c r="C91" s="1"/>
      <c r="D91" s="1"/>
      <c r="E91" s="1"/>
      <c r="F91" s="1"/>
      <c r="G91" s="1"/>
    </row>
    <row r="92" spans="1:10">
      <c r="A92" s="1" t="s">
        <v>40</v>
      </c>
      <c r="B92" s="1"/>
      <c r="C92" s="1"/>
      <c r="D92" s="1"/>
      <c r="E92" s="1"/>
      <c r="F92" s="1"/>
      <c r="G92" s="1"/>
    </row>
    <row r="93" spans="1:10">
      <c r="A93" s="1" t="s">
        <v>41</v>
      </c>
      <c r="B93" s="1"/>
      <c r="C93" s="1"/>
      <c r="D93" s="1"/>
      <c r="E93" s="1"/>
      <c r="F93" s="1"/>
      <c r="G93" s="1"/>
    </row>
  </sheetData>
  <mergeCells count="12"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5" orientation="portrait" horizontalDpi="4294967295" verticalDpi="4294967295" r:id="rId1"/>
  <headerFooter>
    <oddFooter>&amp;C&amp;"Maiandra GD,Regular"&amp;9&amp;P</oddFooter>
  </headerFooter>
  <rowBreaks count="1" manualBreakCount="1">
    <brk id="4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6" zoomScale="60" workbookViewId="0">
      <selection activeCell="A5" sqref="A5"/>
    </sheetView>
  </sheetViews>
  <sheetFormatPr defaultRowHeight="12.75"/>
  <cols>
    <col min="1" max="1" width="22.5703125" style="339" bestFit="1" customWidth="1"/>
    <col min="2" max="2" width="14.28515625" style="339" customWidth="1"/>
    <col min="3" max="3" width="14.140625" style="339" customWidth="1"/>
    <col min="4" max="5" width="12.5703125" style="339" customWidth="1"/>
    <col min="6" max="6" width="14" style="339" customWidth="1"/>
    <col min="7" max="7" width="13.7109375" style="339" customWidth="1"/>
    <col min="8" max="8" width="14.7109375" style="339" customWidth="1"/>
    <col min="9" max="9" width="14.28515625" style="339" customWidth="1"/>
    <col min="10" max="10" width="14" style="339" customWidth="1"/>
    <col min="11" max="11" width="12.85546875" style="339" customWidth="1"/>
    <col min="12" max="12" width="22.5703125" style="339" customWidth="1"/>
    <col min="13" max="13" width="22.5703125" style="339" bestFit="1" customWidth="1"/>
    <col min="14" max="16384" width="9.140625" style="339"/>
  </cols>
  <sheetData>
    <row r="1" spans="1:18" s="326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324" t="s">
        <v>1236</v>
      </c>
      <c r="M1" s="325"/>
    </row>
    <row r="2" spans="1:18" s="326" customFormat="1" ht="15" customHeight="1">
      <c r="A2" s="1211" t="s">
        <v>1237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</row>
    <row r="3" spans="1:18" s="326" customFormat="1" ht="15" customHeight="1">
      <c r="A3" s="1211" t="s">
        <v>1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327"/>
    </row>
    <row r="4" spans="1:18" s="326" customFormat="1" ht="15" customHeight="1">
      <c r="A4" s="1211" t="s">
        <v>3</v>
      </c>
      <c r="B4" s="1211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325"/>
    </row>
    <row r="5" spans="1:18" s="326" customFormat="1" ht="18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328" t="s">
        <v>2</v>
      </c>
      <c r="M5" s="329"/>
    </row>
    <row r="6" spans="1:18" s="326" customFormat="1" ht="18" customHeight="1">
      <c r="A6" s="1247" t="s">
        <v>1004</v>
      </c>
      <c r="B6" s="1246" t="s">
        <v>1077</v>
      </c>
      <c r="C6" s="1246"/>
      <c r="D6" s="1246"/>
      <c r="E6" s="1246"/>
      <c r="F6" s="1246"/>
      <c r="G6" s="1246"/>
      <c r="H6" s="1246" t="s">
        <v>1078</v>
      </c>
      <c r="I6" s="1246"/>
      <c r="J6" s="1246" t="s">
        <v>308</v>
      </c>
      <c r="K6" s="1246"/>
      <c r="L6" s="1248" t="s">
        <v>1004</v>
      </c>
      <c r="M6" s="329"/>
    </row>
    <row r="7" spans="1:18" s="326" customFormat="1" ht="42.75" customHeight="1">
      <c r="A7" s="1247"/>
      <c r="B7" s="1246" t="s">
        <v>1079</v>
      </c>
      <c r="C7" s="1246"/>
      <c r="D7" s="1246" t="s">
        <v>1080</v>
      </c>
      <c r="E7" s="1246"/>
      <c r="F7" s="1246" t="s">
        <v>205</v>
      </c>
      <c r="G7" s="1246"/>
      <c r="H7" s="1246"/>
      <c r="I7" s="1246"/>
      <c r="J7" s="1246"/>
      <c r="K7" s="1246"/>
      <c r="L7" s="1248"/>
      <c r="M7" s="329"/>
    </row>
    <row r="8" spans="1:18" s="326" customFormat="1" ht="51.75" customHeight="1">
      <c r="A8" s="1247"/>
      <c r="B8" s="204" t="s">
        <v>1050</v>
      </c>
      <c r="C8" s="205" t="s">
        <v>7</v>
      </c>
      <c r="D8" s="204" t="s">
        <v>1050</v>
      </c>
      <c r="E8" s="205" t="s">
        <v>7</v>
      </c>
      <c r="F8" s="204" t="s">
        <v>1050</v>
      </c>
      <c r="G8" s="205" t="s">
        <v>7</v>
      </c>
      <c r="H8" s="204" t="s">
        <v>1050</v>
      </c>
      <c r="I8" s="205" t="s">
        <v>7</v>
      </c>
      <c r="J8" s="204" t="s">
        <v>1050</v>
      </c>
      <c r="K8" s="205" t="s">
        <v>7</v>
      </c>
      <c r="L8" s="1248"/>
      <c r="M8" s="210"/>
    </row>
    <row r="9" spans="1:18" s="326" customFormat="1" ht="9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326" customFormat="1" ht="21.95" customHeight="1">
      <c r="A10" s="212" t="s">
        <v>1021</v>
      </c>
      <c r="B10" s="213">
        <v>50</v>
      </c>
      <c r="C10" s="213">
        <v>0.32907999999999998</v>
      </c>
      <c r="D10" s="213">
        <v>35</v>
      </c>
      <c r="E10" s="213">
        <v>2.2789400000000001E-2</v>
      </c>
      <c r="F10" s="213">
        <v>85</v>
      </c>
      <c r="G10" s="213">
        <v>0.3518694</v>
      </c>
      <c r="H10" s="213">
        <v>1440922</v>
      </c>
      <c r="I10" s="213">
        <v>22240.3285798</v>
      </c>
      <c r="J10" s="213">
        <v>1441007</v>
      </c>
      <c r="K10" s="213">
        <v>22240.680449200001</v>
      </c>
      <c r="L10" s="200" t="s">
        <v>1021</v>
      </c>
      <c r="M10" s="325"/>
      <c r="P10" s="330"/>
    </row>
    <row r="11" spans="1:18" s="326" customFormat="1" ht="21.95" customHeight="1">
      <c r="A11" s="212" t="s">
        <v>1022</v>
      </c>
      <c r="B11" s="213">
        <v>4</v>
      </c>
      <c r="C11" s="213">
        <v>0.3614</v>
      </c>
      <c r="D11" s="213" t="s">
        <v>44</v>
      </c>
      <c r="E11" s="213" t="s">
        <v>44</v>
      </c>
      <c r="F11" s="213">
        <v>4</v>
      </c>
      <c r="G11" s="213">
        <v>0.3614</v>
      </c>
      <c r="H11" s="213">
        <v>793888</v>
      </c>
      <c r="I11" s="213">
        <v>60318.944322900003</v>
      </c>
      <c r="J11" s="213">
        <v>793892</v>
      </c>
      <c r="K11" s="213">
        <v>60319.305722899997</v>
      </c>
      <c r="L11" s="200" t="s">
        <v>1022</v>
      </c>
      <c r="M11" s="325"/>
    </row>
    <row r="12" spans="1:18" s="326" customFormat="1" ht="21.95" customHeight="1">
      <c r="A12" s="212" t="s">
        <v>1023</v>
      </c>
      <c r="B12" s="213">
        <v>3</v>
      </c>
      <c r="C12" s="213">
        <v>0.6</v>
      </c>
      <c r="D12" s="213">
        <v>1</v>
      </c>
      <c r="E12" s="213">
        <v>0.11465</v>
      </c>
      <c r="F12" s="213">
        <v>4</v>
      </c>
      <c r="G12" s="213">
        <v>0.71465000000000001</v>
      </c>
      <c r="H12" s="213">
        <v>1551341</v>
      </c>
      <c r="I12" s="213">
        <v>265942.57333749998</v>
      </c>
      <c r="J12" s="213">
        <v>1551345</v>
      </c>
      <c r="K12" s="213">
        <v>265943.28798750002</v>
      </c>
      <c r="L12" s="200" t="s">
        <v>1023</v>
      </c>
      <c r="M12" s="325"/>
      <c r="Q12" s="331"/>
      <c r="R12" s="331"/>
    </row>
    <row r="13" spans="1:18" s="326" customFormat="1" ht="21.95" customHeight="1">
      <c r="A13" s="212" t="s">
        <v>1024</v>
      </c>
      <c r="B13" s="213">
        <v>7</v>
      </c>
      <c r="C13" s="213">
        <v>2.9145400000000001</v>
      </c>
      <c r="D13" s="213" t="s">
        <v>44</v>
      </c>
      <c r="E13" s="213" t="s">
        <v>44</v>
      </c>
      <c r="F13" s="213">
        <v>7</v>
      </c>
      <c r="G13" s="213">
        <v>2.9145400000000001</v>
      </c>
      <c r="H13" s="213">
        <v>2154458</v>
      </c>
      <c r="I13" s="213">
        <v>806137.75468649995</v>
      </c>
      <c r="J13" s="213">
        <v>2154465</v>
      </c>
      <c r="K13" s="213">
        <v>806140.66922649997</v>
      </c>
      <c r="L13" s="200" t="s">
        <v>1024</v>
      </c>
      <c r="M13" s="325"/>
      <c r="Q13" s="331"/>
      <c r="R13" s="331"/>
    </row>
    <row r="14" spans="1:18" s="326" customFormat="1" ht="21.95" customHeight="1">
      <c r="A14" s="212" t="s">
        <v>1025</v>
      </c>
      <c r="B14" s="213">
        <v>5</v>
      </c>
      <c r="C14" s="213">
        <v>4.4164149999999998</v>
      </c>
      <c r="D14" s="213">
        <v>2</v>
      </c>
      <c r="E14" s="213">
        <v>1.1206617000000001</v>
      </c>
      <c r="F14" s="213">
        <v>7</v>
      </c>
      <c r="G14" s="213">
        <v>5.5370767000000001</v>
      </c>
      <c r="H14" s="213">
        <v>2410787</v>
      </c>
      <c r="I14" s="213">
        <v>1715030.6075166001</v>
      </c>
      <c r="J14" s="213">
        <v>2410794</v>
      </c>
      <c r="K14" s="213">
        <v>1715036.1445933001</v>
      </c>
      <c r="L14" s="200" t="s">
        <v>1025</v>
      </c>
      <c r="M14" s="325"/>
      <c r="Q14" s="331"/>
      <c r="R14" s="331"/>
    </row>
    <row r="15" spans="1:18" s="326" customFormat="1" ht="21.95" customHeight="1">
      <c r="A15" s="212" t="s">
        <v>1026</v>
      </c>
      <c r="B15" s="213">
        <v>8</v>
      </c>
      <c r="C15" s="213">
        <v>10.9344041</v>
      </c>
      <c r="D15" s="213">
        <v>2</v>
      </c>
      <c r="E15" s="213">
        <v>2.7063188</v>
      </c>
      <c r="F15" s="213">
        <v>10</v>
      </c>
      <c r="G15" s="213">
        <v>13.6407229</v>
      </c>
      <c r="H15" s="213">
        <v>1659285</v>
      </c>
      <c r="I15" s="213">
        <v>2338626.7646734999</v>
      </c>
      <c r="J15" s="213">
        <v>1659295</v>
      </c>
      <c r="K15" s="213">
        <v>2338640.4053964</v>
      </c>
      <c r="L15" s="200" t="s">
        <v>1026</v>
      </c>
      <c r="M15" s="325"/>
      <c r="Q15" s="331"/>
      <c r="R15" s="331"/>
    </row>
    <row r="16" spans="1:18" s="326" customFormat="1" ht="21.95" customHeight="1">
      <c r="A16" s="212" t="s">
        <v>1027</v>
      </c>
      <c r="B16" s="213">
        <v>3</v>
      </c>
      <c r="C16" s="213">
        <v>7.9109999999999996</v>
      </c>
      <c r="D16" s="213">
        <v>3</v>
      </c>
      <c r="E16" s="213">
        <v>7.6886264999999998</v>
      </c>
      <c r="F16" s="213">
        <v>6</v>
      </c>
      <c r="G16" s="213">
        <v>15.599626499999999</v>
      </c>
      <c r="H16" s="213">
        <v>814578</v>
      </c>
      <c r="I16" s="213">
        <v>1979756.6317596999</v>
      </c>
      <c r="J16" s="213">
        <v>814584</v>
      </c>
      <c r="K16" s="213">
        <v>1979772.2313862001</v>
      </c>
      <c r="L16" s="200" t="s">
        <v>1027</v>
      </c>
      <c r="M16" s="325"/>
      <c r="P16" s="219"/>
      <c r="Q16" s="219"/>
      <c r="R16" s="219"/>
    </row>
    <row r="17" spans="1:18" s="326" customFormat="1" ht="21.95" customHeight="1">
      <c r="A17" s="212" t="s">
        <v>1028</v>
      </c>
      <c r="B17" s="213">
        <v>2</v>
      </c>
      <c r="C17" s="213">
        <v>6.4748856999999997</v>
      </c>
      <c r="D17" s="213">
        <v>6</v>
      </c>
      <c r="E17" s="213">
        <v>21.467042899999999</v>
      </c>
      <c r="F17" s="213">
        <v>8</v>
      </c>
      <c r="G17" s="213">
        <v>27.941928600000001</v>
      </c>
      <c r="H17" s="213">
        <v>463597</v>
      </c>
      <c r="I17" s="213">
        <v>1590708.7248786001</v>
      </c>
      <c r="J17" s="213">
        <v>463605</v>
      </c>
      <c r="K17" s="213">
        <v>1590736.6668072001</v>
      </c>
      <c r="L17" s="200" t="s">
        <v>1028</v>
      </c>
      <c r="M17" s="325"/>
      <c r="P17" s="219"/>
      <c r="Q17" s="219"/>
      <c r="R17" s="219"/>
    </row>
    <row r="18" spans="1:18" s="326" customFormat="1" ht="21.95" customHeight="1">
      <c r="A18" s="212" t="s">
        <v>1029</v>
      </c>
      <c r="B18" s="213">
        <v>16</v>
      </c>
      <c r="C18" s="213">
        <v>73.617334299999996</v>
      </c>
      <c r="D18" s="213">
        <v>1</v>
      </c>
      <c r="E18" s="213">
        <v>4.3006799999999998</v>
      </c>
      <c r="F18" s="213">
        <v>17</v>
      </c>
      <c r="G18" s="213">
        <v>77.918014299999996</v>
      </c>
      <c r="H18" s="213">
        <v>339027</v>
      </c>
      <c r="I18" s="213">
        <v>1520468.0606798001</v>
      </c>
      <c r="J18" s="213">
        <v>339044</v>
      </c>
      <c r="K18" s="213">
        <v>1520545.9786940999</v>
      </c>
      <c r="L18" s="200" t="s">
        <v>1029</v>
      </c>
      <c r="M18" s="325"/>
      <c r="P18" s="219"/>
      <c r="Q18" s="219"/>
      <c r="R18" s="219"/>
    </row>
    <row r="19" spans="1:18" s="326" customFormat="1" ht="21.95" customHeight="1">
      <c r="A19" s="212" t="s">
        <v>1030</v>
      </c>
      <c r="B19" s="213">
        <v>112</v>
      </c>
      <c r="C19" s="213">
        <v>904.50374959999999</v>
      </c>
      <c r="D19" s="213">
        <v>4</v>
      </c>
      <c r="E19" s="213">
        <v>28.2339324</v>
      </c>
      <c r="F19" s="213">
        <v>116</v>
      </c>
      <c r="G19" s="213">
        <v>932.73768199999995</v>
      </c>
      <c r="H19" s="213">
        <v>826993</v>
      </c>
      <c r="I19" s="213">
        <v>5788858.9012027998</v>
      </c>
      <c r="J19" s="213">
        <v>827109</v>
      </c>
      <c r="K19" s="213">
        <v>5789791.6388847996</v>
      </c>
      <c r="L19" s="200" t="s">
        <v>1030</v>
      </c>
      <c r="M19" s="325"/>
      <c r="P19" s="219"/>
      <c r="Q19" s="219"/>
      <c r="R19" s="219"/>
    </row>
    <row r="20" spans="1:18" s="326" customFormat="1" ht="21.95" customHeight="1">
      <c r="A20" s="212" t="s">
        <v>1031</v>
      </c>
      <c r="B20" s="213">
        <v>78</v>
      </c>
      <c r="C20" s="213">
        <v>1263.6614701000001</v>
      </c>
      <c r="D20" s="213">
        <v>6</v>
      </c>
      <c r="E20" s="213">
        <v>102.1429321</v>
      </c>
      <c r="F20" s="213">
        <v>84</v>
      </c>
      <c r="G20" s="213">
        <v>1365.8044021999999</v>
      </c>
      <c r="H20" s="213">
        <v>489431</v>
      </c>
      <c r="I20" s="213">
        <v>7495597.2089360999</v>
      </c>
      <c r="J20" s="213">
        <v>489515</v>
      </c>
      <c r="K20" s="213">
        <v>7496963.0133383004</v>
      </c>
      <c r="L20" s="200" t="s">
        <v>1031</v>
      </c>
      <c r="M20" s="325"/>
      <c r="P20" s="219"/>
      <c r="Q20" s="219"/>
      <c r="R20" s="219"/>
    </row>
    <row r="21" spans="1:18" s="326" customFormat="1" ht="21.95" customHeight="1">
      <c r="A21" s="212" t="s">
        <v>1032</v>
      </c>
      <c r="B21" s="213">
        <v>75</v>
      </c>
      <c r="C21" s="213">
        <v>2701.6747082000002</v>
      </c>
      <c r="D21" s="213">
        <v>9</v>
      </c>
      <c r="E21" s="213">
        <v>321.3614948</v>
      </c>
      <c r="F21" s="213">
        <v>84</v>
      </c>
      <c r="G21" s="213">
        <v>3023.0362030000001</v>
      </c>
      <c r="H21" s="213">
        <v>200127</v>
      </c>
      <c r="I21" s="213">
        <v>7134855.0072768005</v>
      </c>
      <c r="J21" s="213">
        <v>200211</v>
      </c>
      <c r="K21" s="213">
        <v>7137878.0434798002</v>
      </c>
      <c r="L21" s="200" t="s">
        <v>1032</v>
      </c>
      <c r="M21" s="325"/>
      <c r="P21" s="219"/>
      <c r="Q21" s="219"/>
      <c r="R21" s="219"/>
    </row>
    <row r="22" spans="1:18" s="326" customFormat="1" ht="21.95" customHeight="1">
      <c r="A22" s="212" t="s">
        <v>1033</v>
      </c>
      <c r="B22" s="213">
        <v>45</v>
      </c>
      <c r="C22" s="213">
        <v>2693.2286030999999</v>
      </c>
      <c r="D22" s="213">
        <v>3</v>
      </c>
      <c r="E22" s="213">
        <v>175.8800852</v>
      </c>
      <c r="F22" s="213">
        <v>48</v>
      </c>
      <c r="G22" s="213">
        <v>2869.1086882999998</v>
      </c>
      <c r="H22" s="213">
        <v>87541</v>
      </c>
      <c r="I22" s="213">
        <v>5291825.8998480001</v>
      </c>
      <c r="J22" s="213">
        <v>87589</v>
      </c>
      <c r="K22" s="213">
        <v>5294695.0085362997</v>
      </c>
      <c r="L22" s="200" t="s">
        <v>1033</v>
      </c>
      <c r="M22" s="325"/>
      <c r="P22" s="219"/>
      <c r="Q22" s="219"/>
      <c r="R22" s="219"/>
    </row>
    <row r="23" spans="1:18" s="326" customFormat="1" ht="21.95" customHeight="1">
      <c r="A23" s="212" t="s">
        <v>1034</v>
      </c>
      <c r="B23" s="213">
        <v>20</v>
      </c>
      <c r="C23" s="213">
        <v>1715.9421027999999</v>
      </c>
      <c r="D23" s="213">
        <v>1</v>
      </c>
      <c r="E23" s="213">
        <v>96.925713999999999</v>
      </c>
      <c r="F23" s="213">
        <v>21</v>
      </c>
      <c r="G23" s="213">
        <v>1812.8678167999999</v>
      </c>
      <c r="H23" s="213">
        <v>48258</v>
      </c>
      <c r="I23" s="213">
        <v>4169881.2135611</v>
      </c>
      <c r="J23" s="213">
        <v>48279</v>
      </c>
      <c r="K23" s="213">
        <v>4171694.0813779002</v>
      </c>
      <c r="L23" s="200" t="s">
        <v>1034</v>
      </c>
      <c r="M23" s="325"/>
      <c r="P23" s="219"/>
      <c r="Q23" s="219"/>
      <c r="R23" s="219"/>
    </row>
    <row r="24" spans="1:18" s="326" customFormat="1" ht="21.95" customHeight="1">
      <c r="A24" s="212" t="s">
        <v>1035</v>
      </c>
      <c r="B24" s="213">
        <v>118</v>
      </c>
      <c r="C24" s="213">
        <v>27230.588892799999</v>
      </c>
      <c r="D24" s="213">
        <v>38</v>
      </c>
      <c r="E24" s="213">
        <v>11582.506586699999</v>
      </c>
      <c r="F24" s="213">
        <v>156</v>
      </c>
      <c r="G24" s="213">
        <v>38813.0954795</v>
      </c>
      <c r="H24" s="213">
        <v>116981</v>
      </c>
      <c r="I24" s="213">
        <v>23468338.2758037</v>
      </c>
      <c r="J24" s="213">
        <v>117137</v>
      </c>
      <c r="K24" s="213">
        <v>23507151.3712832</v>
      </c>
      <c r="L24" s="200" t="s">
        <v>1035</v>
      </c>
      <c r="M24" s="325"/>
      <c r="P24" s="219"/>
      <c r="Q24" s="219"/>
      <c r="R24" s="219"/>
    </row>
    <row r="25" spans="1:18" s="326" customFormat="1" ht="21.95" customHeight="1">
      <c r="A25" s="212" t="s">
        <v>1036</v>
      </c>
      <c r="B25" s="213">
        <v>78</v>
      </c>
      <c r="C25" s="213">
        <v>56174.878457600003</v>
      </c>
      <c r="D25" s="213">
        <v>52</v>
      </c>
      <c r="E25" s="213">
        <v>36075.142975199997</v>
      </c>
      <c r="F25" s="213">
        <v>130</v>
      </c>
      <c r="G25" s="213">
        <v>92250.0214328</v>
      </c>
      <c r="H25" s="213">
        <v>19837</v>
      </c>
      <c r="I25" s="213">
        <v>13660870.673234601</v>
      </c>
      <c r="J25" s="213">
        <v>19967</v>
      </c>
      <c r="K25" s="213">
        <v>13753120.694667401</v>
      </c>
      <c r="L25" s="200" t="s">
        <v>1036</v>
      </c>
      <c r="M25" s="325"/>
      <c r="P25" s="218"/>
      <c r="Q25" s="219"/>
      <c r="R25" s="218"/>
    </row>
    <row r="26" spans="1:18" s="326" customFormat="1" ht="21.95" customHeight="1">
      <c r="A26" s="212" t="s">
        <v>1037</v>
      </c>
      <c r="B26" s="213">
        <v>60</v>
      </c>
      <c r="C26" s="213">
        <v>73527.9557527</v>
      </c>
      <c r="D26" s="213">
        <v>17</v>
      </c>
      <c r="E26" s="213">
        <v>20263.667499399999</v>
      </c>
      <c r="F26" s="213">
        <v>77</v>
      </c>
      <c r="G26" s="213">
        <v>93791.623252100006</v>
      </c>
      <c r="H26" s="213">
        <v>9559</v>
      </c>
      <c r="I26" s="213">
        <v>11208976.8865292</v>
      </c>
      <c r="J26" s="213">
        <v>9636</v>
      </c>
      <c r="K26" s="213">
        <v>11302768.509781299</v>
      </c>
      <c r="L26" s="200" t="s">
        <v>1037</v>
      </c>
      <c r="M26" s="325"/>
      <c r="P26" s="218"/>
      <c r="Q26" s="219"/>
      <c r="R26" s="218"/>
    </row>
    <row r="27" spans="1:18" s="326" customFormat="1" ht="21.95" customHeight="1">
      <c r="A27" s="212" t="s">
        <v>1038</v>
      </c>
      <c r="B27" s="213">
        <v>34</v>
      </c>
      <c r="C27" s="213">
        <v>60442.0690559</v>
      </c>
      <c r="D27" s="213">
        <v>24</v>
      </c>
      <c r="E27" s="213">
        <v>40786.313715999997</v>
      </c>
      <c r="F27" s="213">
        <v>58</v>
      </c>
      <c r="G27" s="213">
        <v>101228.3827719</v>
      </c>
      <c r="H27" s="213">
        <v>3271</v>
      </c>
      <c r="I27" s="213">
        <v>5643940.6190395998</v>
      </c>
      <c r="J27" s="213">
        <v>3329</v>
      </c>
      <c r="K27" s="213">
        <v>5745169.0018114997</v>
      </c>
      <c r="L27" s="200" t="s">
        <v>1038</v>
      </c>
      <c r="M27" s="325"/>
      <c r="P27" s="218"/>
      <c r="Q27" s="220"/>
      <c r="R27" s="218"/>
    </row>
    <row r="28" spans="1:18" s="326" customFormat="1" ht="21.95" customHeight="1">
      <c r="A28" s="212" t="s">
        <v>1039</v>
      </c>
      <c r="B28" s="213">
        <v>21</v>
      </c>
      <c r="C28" s="213">
        <v>47208.155268800001</v>
      </c>
      <c r="D28" s="213">
        <v>16</v>
      </c>
      <c r="E28" s="213">
        <v>35721.656922200003</v>
      </c>
      <c r="F28" s="213">
        <v>37</v>
      </c>
      <c r="G28" s="213">
        <v>82929.812191000005</v>
      </c>
      <c r="H28" s="213">
        <v>2397</v>
      </c>
      <c r="I28" s="213">
        <v>5302402.8712684</v>
      </c>
      <c r="J28" s="213">
        <v>2434</v>
      </c>
      <c r="K28" s="213">
        <v>5385332.6834594002</v>
      </c>
      <c r="L28" s="200" t="s">
        <v>1039</v>
      </c>
      <c r="M28" s="325"/>
      <c r="P28" s="218"/>
      <c r="Q28" s="221"/>
      <c r="R28" s="218"/>
    </row>
    <row r="29" spans="1:18" s="326" customFormat="1" ht="21.95" customHeight="1">
      <c r="A29" s="212" t="s">
        <v>1040</v>
      </c>
      <c r="B29" s="213">
        <v>18</v>
      </c>
      <c r="C29" s="213">
        <v>48591.852335700001</v>
      </c>
      <c r="D29" s="213">
        <v>13</v>
      </c>
      <c r="E29" s="213">
        <v>35121.400544199998</v>
      </c>
      <c r="F29" s="213">
        <v>31</v>
      </c>
      <c r="G29" s="213">
        <v>83713.252879899999</v>
      </c>
      <c r="H29" s="213">
        <v>1801</v>
      </c>
      <c r="I29" s="213">
        <v>4922573.7469461998</v>
      </c>
      <c r="J29" s="213">
        <v>1832</v>
      </c>
      <c r="K29" s="213">
        <v>5006286.9998260997</v>
      </c>
      <c r="L29" s="200" t="s">
        <v>1040</v>
      </c>
      <c r="M29" s="325"/>
      <c r="P29" s="218"/>
      <c r="Q29" s="219"/>
      <c r="R29" s="218"/>
    </row>
    <row r="30" spans="1:18" s="326" customFormat="1" ht="21.95" customHeight="1">
      <c r="A30" s="212" t="s">
        <v>1041</v>
      </c>
      <c r="B30" s="213">
        <v>9</v>
      </c>
      <c r="C30" s="213">
        <v>28539.124006599999</v>
      </c>
      <c r="D30" s="213">
        <v>12</v>
      </c>
      <c r="E30" s="213">
        <v>39374.638385699996</v>
      </c>
      <c r="F30" s="213">
        <v>21</v>
      </c>
      <c r="G30" s="213">
        <v>67913.762392300006</v>
      </c>
      <c r="H30" s="213">
        <v>1357</v>
      </c>
      <c r="I30" s="213">
        <v>4381101.7651715996</v>
      </c>
      <c r="J30" s="213">
        <v>1378</v>
      </c>
      <c r="K30" s="213">
        <v>4449015.5275638998</v>
      </c>
      <c r="L30" s="200" t="s">
        <v>1041</v>
      </c>
      <c r="M30" s="325"/>
      <c r="P30" s="222"/>
      <c r="Q30" s="219"/>
      <c r="R30" s="219"/>
    </row>
    <row r="31" spans="1:18" s="326" customFormat="1" ht="21.95" customHeight="1">
      <c r="A31" s="212" t="s">
        <v>1042</v>
      </c>
      <c r="B31" s="213">
        <v>22</v>
      </c>
      <c r="C31" s="213">
        <v>83956.752459099996</v>
      </c>
      <c r="D31" s="213">
        <v>13</v>
      </c>
      <c r="E31" s="213">
        <v>49587.049030100003</v>
      </c>
      <c r="F31" s="213">
        <v>35</v>
      </c>
      <c r="G31" s="213">
        <v>133543.80148920001</v>
      </c>
      <c r="H31" s="213">
        <v>889</v>
      </c>
      <c r="I31" s="213">
        <v>3316630.7992873001</v>
      </c>
      <c r="J31" s="213">
        <v>924</v>
      </c>
      <c r="K31" s="213">
        <v>3450174.6007765001</v>
      </c>
      <c r="L31" s="200" t="s">
        <v>1042</v>
      </c>
      <c r="M31" s="325"/>
      <c r="P31" s="219"/>
      <c r="Q31" s="219"/>
      <c r="R31" s="219"/>
    </row>
    <row r="32" spans="1:18" s="326" customFormat="1" ht="21.95" customHeight="1">
      <c r="A32" s="212" t="s">
        <v>1043</v>
      </c>
      <c r="B32" s="213">
        <v>12</v>
      </c>
      <c r="C32" s="213">
        <v>56768.471673200002</v>
      </c>
      <c r="D32" s="213">
        <v>27</v>
      </c>
      <c r="E32" s="213">
        <v>121028.2048142</v>
      </c>
      <c r="F32" s="213">
        <v>39</v>
      </c>
      <c r="G32" s="213">
        <v>177796.67648739999</v>
      </c>
      <c r="H32" s="213">
        <v>1386</v>
      </c>
      <c r="I32" s="213">
        <v>6247205.7519854</v>
      </c>
      <c r="J32" s="213">
        <v>1425</v>
      </c>
      <c r="K32" s="213">
        <v>6425002.4284728002</v>
      </c>
      <c r="L32" s="200" t="s">
        <v>1043</v>
      </c>
      <c r="M32" s="325"/>
      <c r="P32" s="219"/>
      <c r="Q32" s="219"/>
      <c r="R32" s="219"/>
    </row>
    <row r="33" spans="1:18" s="326" customFormat="1" ht="21.95" customHeight="1">
      <c r="A33" s="212" t="s">
        <v>1044</v>
      </c>
      <c r="B33" s="213">
        <v>116</v>
      </c>
      <c r="C33" s="213">
        <v>1220177.1118498</v>
      </c>
      <c r="D33" s="213">
        <v>196</v>
      </c>
      <c r="E33" s="213">
        <v>3153010.6781008001</v>
      </c>
      <c r="F33" s="213">
        <v>312</v>
      </c>
      <c r="G33" s="213">
        <v>4373187.7899505999</v>
      </c>
      <c r="H33" s="213">
        <v>4123</v>
      </c>
      <c r="I33" s="213">
        <v>47674231.428777598</v>
      </c>
      <c r="J33" s="213">
        <v>4435</v>
      </c>
      <c r="K33" s="213">
        <v>52047419.2187282</v>
      </c>
      <c r="L33" s="200" t="s">
        <v>1044</v>
      </c>
      <c r="M33" s="325"/>
      <c r="P33" s="219"/>
      <c r="Q33" s="219"/>
      <c r="R33" s="219"/>
    </row>
    <row r="34" spans="1:18" s="326" customFormat="1" ht="9" customHeight="1">
      <c r="A34" s="212"/>
      <c r="B34" s="213"/>
      <c r="C34" s="213"/>
      <c r="D34" s="213"/>
      <c r="E34" s="213"/>
      <c r="F34" s="213"/>
      <c r="G34" s="213"/>
      <c r="H34" s="213"/>
      <c r="I34" s="213"/>
      <c r="J34" s="216"/>
      <c r="K34" s="216"/>
      <c r="L34" s="200"/>
      <c r="M34" s="325"/>
      <c r="P34" s="219"/>
      <c r="Q34" s="219"/>
      <c r="R34" s="219"/>
    </row>
    <row r="35" spans="1:18" s="326" customFormat="1" ht="24.95" customHeight="1">
      <c r="A35" s="332" t="s">
        <v>308</v>
      </c>
      <c r="B35" s="224">
        <v>916</v>
      </c>
      <c r="C35" s="224">
        <v>1712003.5294451001</v>
      </c>
      <c r="D35" s="224">
        <v>481</v>
      </c>
      <c r="E35" s="224">
        <v>3543313.2235023002</v>
      </c>
      <c r="F35" s="224">
        <v>1397</v>
      </c>
      <c r="G35" s="224">
        <v>5255316.7529473994</v>
      </c>
      <c r="H35" s="224">
        <v>13441834</v>
      </c>
      <c r="I35" s="224">
        <v>166006521.43930331</v>
      </c>
      <c r="J35" s="227">
        <v>13443231</v>
      </c>
      <c r="K35" s="227">
        <v>171261838.1922507</v>
      </c>
      <c r="L35" s="333" t="s">
        <v>308</v>
      </c>
      <c r="M35" s="334"/>
      <c r="P35" s="219"/>
      <c r="Q35" s="219"/>
      <c r="R35" s="219"/>
    </row>
    <row r="36" spans="1:18" s="336" customFormat="1">
      <c r="A36" s="1" t="s">
        <v>39</v>
      </c>
      <c r="B36" s="199"/>
      <c r="C36" s="199"/>
      <c r="D36" s="199"/>
      <c r="E36" s="199"/>
      <c r="F36" s="335"/>
      <c r="G36" s="335"/>
      <c r="H36" s="230"/>
      <c r="I36" s="199"/>
      <c r="J36" s="199"/>
      <c r="K36" s="199"/>
      <c r="L36" s="199"/>
      <c r="P36" s="337"/>
      <c r="Q36" s="337"/>
      <c r="R36" s="337"/>
    </row>
    <row r="37" spans="1:18" s="336" customFormat="1" ht="15" customHeight="1">
      <c r="A37" s="1" t="s">
        <v>40</v>
      </c>
      <c r="B37" s="199"/>
      <c r="C37" s="229"/>
      <c r="D37" s="199"/>
      <c r="E37" s="199"/>
      <c r="F37" s="199"/>
      <c r="G37" s="199"/>
      <c r="H37" s="230"/>
      <c r="I37" s="199"/>
      <c r="J37" s="199"/>
      <c r="K37" s="199"/>
      <c r="L37" s="199"/>
      <c r="M37" s="338"/>
    </row>
    <row r="38" spans="1:18">
      <c r="A38" s="1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</row>
  </sheetData>
  <mergeCells count="11">
    <mergeCell ref="F7:G7"/>
    <mergeCell ref="A2:L2"/>
    <mergeCell ref="A3:L3"/>
    <mergeCell ref="A4:L4"/>
    <mergeCell ref="A6:A8"/>
    <mergeCell ref="B6:G6"/>
    <mergeCell ref="H6:I7"/>
    <mergeCell ref="J6:K7"/>
    <mergeCell ref="L6:L8"/>
    <mergeCell ref="B7:C7"/>
    <mergeCell ref="D7:E7"/>
  </mergeCells>
  <pageMargins left="0.9" right="0.43" top="0.75" bottom="0.7" header="0.4" footer="0.4"/>
  <pageSetup paperSize="9" scale="95" firstPageNumber="272" pageOrder="overThenDown" orientation="portrait" useFirstPageNumber="1" r:id="rId1"/>
  <headerFooter>
    <oddFooter>&amp;C&amp;"Maiandra GD,Regular"&amp;9&amp;P</oddFooter>
  </headerFooter>
  <colBreaks count="1" manualBreakCount="1">
    <brk id="6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5" sqref="A5"/>
    </sheetView>
  </sheetViews>
  <sheetFormatPr defaultRowHeight="12.75"/>
  <cols>
    <col min="1" max="1" width="22.5703125" style="339" bestFit="1" customWidth="1"/>
    <col min="2" max="2" width="13.85546875" style="339" customWidth="1"/>
    <col min="3" max="3" width="13" style="339" customWidth="1"/>
    <col min="4" max="4" width="13.140625" style="339" customWidth="1"/>
    <col min="5" max="5" width="14.28515625" style="339" customWidth="1"/>
    <col min="6" max="6" width="12.7109375" style="339" customWidth="1"/>
    <col min="7" max="7" width="12.5703125" style="339" customWidth="1"/>
    <col min="8" max="8" width="14.5703125" style="339" customWidth="1"/>
    <col min="9" max="9" width="14.85546875" style="339" customWidth="1"/>
    <col min="10" max="10" width="14.5703125" style="339" customWidth="1"/>
    <col min="11" max="11" width="13.7109375" style="339" customWidth="1"/>
    <col min="12" max="12" width="21.28515625" style="339" customWidth="1"/>
    <col min="13" max="13" width="22.5703125" style="339" bestFit="1" customWidth="1"/>
    <col min="14" max="16384" width="9.140625" style="339"/>
  </cols>
  <sheetData>
    <row r="1" spans="1:18" s="326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324" t="s">
        <v>1238</v>
      </c>
      <c r="M1" s="325"/>
    </row>
    <row r="2" spans="1:18" s="326" customFormat="1" ht="15" customHeight="1">
      <c r="A2" s="1211" t="s">
        <v>1239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</row>
    <row r="3" spans="1:18" s="326" customFormat="1" ht="15" customHeight="1">
      <c r="A3" s="1211" t="s">
        <v>43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327"/>
    </row>
    <row r="4" spans="1:18" s="326" customFormat="1" ht="15" customHeight="1">
      <c r="A4" s="1211" t="s">
        <v>3</v>
      </c>
      <c r="B4" s="1211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325"/>
    </row>
    <row r="5" spans="1:18" s="326" customFormat="1" ht="18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328" t="s">
        <v>2</v>
      </c>
      <c r="M5" s="329"/>
    </row>
    <row r="6" spans="1:18" s="326" customFormat="1" ht="18" customHeight="1">
      <c r="A6" s="1247" t="s">
        <v>1004</v>
      </c>
      <c r="B6" s="1246" t="s">
        <v>1077</v>
      </c>
      <c r="C6" s="1246"/>
      <c r="D6" s="1246"/>
      <c r="E6" s="1246"/>
      <c r="F6" s="1246"/>
      <c r="G6" s="1246"/>
      <c r="H6" s="1246" t="s">
        <v>1078</v>
      </c>
      <c r="I6" s="1246"/>
      <c r="J6" s="1246" t="s">
        <v>308</v>
      </c>
      <c r="K6" s="1246"/>
      <c r="L6" s="1248" t="s">
        <v>1004</v>
      </c>
      <c r="M6" s="329"/>
    </row>
    <row r="7" spans="1:18" s="326" customFormat="1" ht="42.75" customHeight="1">
      <c r="A7" s="1247"/>
      <c r="B7" s="1246" t="s">
        <v>1079</v>
      </c>
      <c r="C7" s="1246"/>
      <c r="D7" s="1246" t="s">
        <v>1080</v>
      </c>
      <c r="E7" s="1246"/>
      <c r="F7" s="1246" t="s">
        <v>205</v>
      </c>
      <c r="G7" s="1246"/>
      <c r="H7" s="1246"/>
      <c r="I7" s="1246"/>
      <c r="J7" s="1246"/>
      <c r="K7" s="1246"/>
      <c r="L7" s="1248"/>
      <c r="M7" s="329"/>
    </row>
    <row r="8" spans="1:18" s="326" customFormat="1" ht="42.75" customHeight="1">
      <c r="A8" s="1247"/>
      <c r="B8" s="204" t="s">
        <v>1050</v>
      </c>
      <c r="C8" s="205" t="s">
        <v>7</v>
      </c>
      <c r="D8" s="204" t="s">
        <v>1050</v>
      </c>
      <c r="E8" s="205" t="s">
        <v>7</v>
      </c>
      <c r="F8" s="204" t="s">
        <v>1050</v>
      </c>
      <c r="G8" s="205" t="s">
        <v>7</v>
      </c>
      <c r="H8" s="204" t="s">
        <v>1050</v>
      </c>
      <c r="I8" s="205" t="s">
        <v>7</v>
      </c>
      <c r="J8" s="204" t="s">
        <v>1050</v>
      </c>
      <c r="K8" s="205" t="s">
        <v>7</v>
      </c>
      <c r="L8" s="1248"/>
      <c r="M8" s="210"/>
    </row>
    <row r="9" spans="1:18" s="326" customFormat="1" ht="9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326" customFormat="1" ht="21.95" customHeight="1">
      <c r="A10" s="212" t="s">
        <v>1021</v>
      </c>
      <c r="B10" s="213">
        <v>50</v>
      </c>
      <c r="C10" s="213">
        <v>0.32907999999999998</v>
      </c>
      <c r="D10" s="213">
        <v>35</v>
      </c>
      <c r="E10" s="213">
        <v>2.2789400000000001E-2</v>
      </c>
      <c r="F10" s="213">
        <v>85</v>
      </c>
      <c r="G10" s="213">
        <v>0.3518694</v>
      </c>
      <c r="H10" s="213">
        <v>82396</v>
      </c>
      <c r="I10" s="213">
        <v>1798.8040275000001</v>
      </c>
      <c r="J10" s="213">
        <v>82481</v>
      </c>
      <c r="K10" s="213">
        <v>1799.1558969</v>
      </c>
      <c r="L10" s="200" t="s">
        <v>1021</v>
      </c>
      <c r="M10" s="325"/>
      <c r="P10" s="330"/>
    </row>
    <row r="11" spans="1:18" s="326" customFormat="1" ht="21.95" customHeight="1">
      <c r="A11" s="212" t="s">
        <v>1022</v>
      </c>
      <c r="B11" s="213">
        <v>4</v>
      </c>
      <c r="C11" s="213">
        <v>0.3614</v>
      </c>
      <c r="D11" s="213" t="s">
        <v>44</v>
      </c>
      <c r="E11" s="213" t="s">
        <v>44</v>
      </c>
      <c r="F11" s="213">
        <v>4</v>
      </c>
      <c r="G11" s="213">
        <v>0.3614</v>
      </c>
      <c r="H11" s="213">
        <v>141112</v>
      </c>
      <c r="I11" s="213">
        <v>11473.0099974</v>
      </c>
      <c r="J11" s="213">
        <v>141116</v>
      </c>
      <c r="K11" s="213">
        <v>11473.3713974</v>
      </c>
      <c r="L11" s="200" t="s">
        <v>1022</v>
      </c>
      <c r="M11" s="325"/>
    </row>
    <row r="12" spans="1:18" s="326" customFormat="1" ht="21.95" customHeight="1">
      <c r="A12" s="212" t="s">
        <v>1023</v>
      </c>
      <c r="B12" s="213">
        <v>3</v>
      </c>
      <c r="C12" s="213">
        <v>0.6</v>
      </c>
      <c r="D12" s="213">
        <v>1</v>
      </c>
      <c r="E12" s="213">
        <v>0.11465</v>
      </c>
      <c r="F12" s="213">
        <v>4</v>
      </c>
      <c r="G12" s="213">
        <v>0.71465000000000001</v>
      </c>
      <c r="H12" s="213">
        <v>429925</v>
      </c>
      <c r="I12" s="213">
        <v>76953.439100300006</v>
      </c>
      <c r="J12" s="213">
        <v>429929</v>
      </c>
      <c r="K12" s="213">
        <v>76954.1537503</v>
      </c>
      <c r="L12" s="200" t="s">
        <v>1023</v>
      </c>
      <c r="M12" s="325"/>
      <c r="Q12" s="331"/>
      <c r="R12" s="331"/>
    </row>
    <row r="13" spans="1:18" s="326" customFormat="1" ht="21.95" customHeight="1">
      <c r="A13" s="212" t="s">
        <v>1024</v>
      </c>
      <c r="B13" s="213">
        <v>7</v>
      </c>
      <c r="C13" s="213">
        <v>2.9145400000000001</v>
      </c>
      <c r="D13" s="213" t="s">
        <v>44</v>
      </c>
      <c r="E13" s="213" t="s">
        <v>44</v>
      </c>
      <c r="F13" s="213">
        <v>7</v>
      </c>
      <c r="G13" s="213">
        <v>2.9145400000000001</v>
      </c>
      <c r="H13" s="213">
        <v>762457</v>
      </c>
      <c r="I13" s="213">
        <v>287788.73234049999</v>
      </c>
      <c r="J13" s="213">
        <v>762464</v>
      </c>
      <c r="K13" s="213">
        <v>287791.64688050002</v>
      </c>
      <c r="L13" s="200" t="s">
        <v>1024</v>
      </c>
      <c r="M13" s="325"/>
      <c r="Q13" s="331"/>
      <c r="R13" s="331"/>
    </row>
    <row r="14" spans="1:18" s="326" customFormat="1" ht="21.95" customHeight="1">
      <c r="A14" s="212" t="s">
        <v>1025</v>
      </c>
      <c r="B14" s="213">
        <v>5</v>
      </c>
      <c r="C14" s="213">
        <v>4.4164149999999998</v>
      </c>
      <c r="D14" s="213">
        <v>2</v>
      </c>
      <c r="E14" s="213">
        <v>1.1206617000000001</v>
      </c>
      <c r="F14" s="213">
        <v>7</v>
      </c>
      <c r="G14" s="213">
        <v>5.5370767000000001</v>
      </c>
      <c r="H14" s="213">
        <v>724348</v>
      </c>
      <c r="I14" s="213">
        <v>504412.18728130002</v>
      </c>
      <c r="J14" s="213">
        <v>724355</v>
      </c>
      <c r="K14" s="213">
        <v>504417.72435799998</v>
      </c>
      <c r="L14" s="200" t="s">
        <v>1025</v>
      </c>
      <c r="M14" s="325"/>
      <c r="Q14" s="331"/>
      <c r="R14" s="331"/>
    </row>
    <row r="15" spans="1:18" s="326" customFormat="1" ht="21.95" customHeight="1">
      <c r="A15" s="212" t="s">
        <v>1026</v>
      </c>
      <c r="B15" s="213">
        <v>8</v>
      </c>
      <c r="C15" s="213">
        <v>10.9344041</v>
      </c>
      <c r="D15" s="213">
        <v>2</v>
      </c>
      <c r="E15" s="213">
        <v>2.7063188</v>
      </c>
      <c r="F15" s="213">
        <v>10</v>
      </c>
      <c r="G15" s="213">
        <v>13.6407229</v>
      </c>
      <c r="H15" s="213">
        <v>341690</v>
      </c>
      <c r="I15" s="213">
        <v>470413.52480090002</v>
      </c>
      <c r="J15" s="213">
        <v>341700</v>
      </c>
      <c r="K15" s="213">
        <v>470427.16552380001</v>
      </c>
      <c r="L15" s="200" t="s">
        <v>1026</v>
      </c>
      <c r="M15" s="325"/>
      <c r="Q15" s="331"/>
      <c r="R15" s="331"/>
    </row>
    <row r="16" spans="1:18" s="326" customFormat="1" ht="21.95" customHeight="1">
      <c r="A16" s="212" t="s">
        <v>1027</v>
      </c>
      <c r="B16" s="213">
        <v>3</v>
      </c>
      <c r="C16" s="213">
        <v>7.9109999999999996</v>
      </c>
      <c r="D16" s="213">
        <v>3</v>
      </c>
      <c r="E16" s="213">
        <v>7.6886264999999998</v>
      </c>
      <c r="F16" s="213">
        <v>6</v>
      </c>
      <c r="G16" s="213">
        <v>15.599626499999999</v>
      </c>
      <c r="H16" s="213">
        <v>167669</v>
      </c>
      <c r="I16" s="213">
        <v>411291.75681330002</v>
      </c>
      <c r="J16" s="213">
        <v>167675</v>
      </c>
      <c r="K16" s="213">
        <v>411307.3564398</v>
      </c>
      <c r="L16" s="200" t="s">
        <v>1027</v>
      </c>
      <c r="M16" s="325"/>
      <c r="P16" s="219"/>
      <c r="Q16" s="219"/>
      <c r="R16" s="219"/>
    </row>
    <row r="17" spans="1:18" s="326" customFormat="1" ht="21.95" customHeight="1">
      <c r="A17" s="212" t="s">
        <v>1028</v>
      </c>
      <c r="B17" s="213">
        <v>1</v>
      </c>
      <c r="C17" s="213">
        <v>3.2852999999999999</v>
      </c>
      <c r="D17" s="213">
        <v>6</v>
      </c>
      <c r="E17" s="213">
        <v>21.467042899999999</v>
      </c>
      <c r="F17" s="213">
        <v>7</v>
      </c>
      <c r="G17" s="213">
        <v>24.752342899999999</v>
      </c>
      <c r="H17" s="213">
        <v>123605</v>
      </c>
      <c r="I17" s="213">
        <v>430653.44480270002</v>
      </c>
      <c r="J17" s="213">
        <v>123612</v>
      </c>
      <c r="K17" s="213">
        <v>430678.19714559999</v>
      </c>
      <c r="L17" s="200" t="s">
        <v>1028</v>
      </c>
      <c r="M17" s="325"/>
      <c r="P17" s="219"/>
      <c r="Q17" s="219"/>
      <c r="R17" s="219"/>
    </row>
    <row r="18" spans="1:18" s="326" customFormat="1" ht="21.95" customHeight="1">
      <c r="A18" s="212" t="s">
        <v>1029</v>
      </c>
      <c r="B18" s="213">
        <v>16</v>
      </c>
      <c r="C18" s="213">
        <v>73.617334299999996</v>
      </c>
      <c r="D18" s="213">
        <v>1</v>
      </c>
      <c r="E18" s="213">
        <v>4.3006799999999998</v>
      </c>
      <c r="F18" s="213">
        <v>17</v>
      </c>
      <c r="G18" s="213">
        <v>77.918014299999996</v>
      </c>
      <c r="H18" s="213">
        <v>114928</v>
      </c>
      <c r="I18" s="213">
        <v>515864.35127580003</v>
      </c>
      <c r="J18" s="213">
        <v>114945</v>
      </c>
      <c r="K18" s="213">
        <v>515942.26929010003</v>
      </c>
      <c r="L18" s="200" t="s">
        <v>1029</v>
      </c>
      <c r="M18" s="325"/>
      <c r="P18" s="219"/>
      <c r="Q18" s="219"/>
      <c r="R18" s="219"/>
    </row>
    <row r="19" spans="1:18" s="326" customFormat="1" ht="21.95" customHeight="1">
      <c r="A19" s="212" t="s">
        <v>1030</v>
      </c>
      <c r="B19" s="213">
        <v>110</v>
      </c>
      <c r="C19" s="213">
        <v>890.35948089999999</v>
      </c>
      <c r="D19" s="213">
        <v>2</v>
      </c>
      <c r="E19" s="213">
        <v>15.004826599999999</v>
      </c>
      <c r="F19" s="213">
        <v>112</v>
      </c>
      <c r="G19" s="213">
        <v>905.3643075</v>
      </c>
      <c r="H19" s="213">
        <v>294393</v>
      </c>
      <c r="I19" s="213">
        <v>2090457.5406295001</v>
      </c>
      <c r="J19" s="213">
        <v>294505</v>
      </c>
      <c r="K19" s="213">
        <v>2091362.904937</v>
      </c>
      <c r="L19" s="200" t="s">
        <v>1030</v>
      </c>
      <c r="M19" s="325"/>
      <c r="P19" s="219"/>
      <c r="Q19" s="219"/>
      <c r="R19" s="219"/>
    </row>
    <row r="20" spans="1:18" s="326" customFormat="1" ht="21.95" customHeight="1">
      <c r="A20" s="212" t="s">
        <v>1031</v>
      </c>
      <c r="B20" s="213">
        <v>76</v>
      </c>
      <c r="C20" s="213">
        <v>1228.2281323</v>
      </c>
      <c r="D20" s="213">
        <v>3</v>
      </c>
      <c r="E20" s="213">
        <v>48.772900999999997</v>
      </c>
      <c r="F20" s="213">
        <v>79</v>
      </c>
      <c r="G20" s="213">
        <v>1277.0010333</v>
      </c>
      <c r="H20" s="213">
        <v>97885</v>
      </c>
      <c r="I20" s="213">
        <v>1396220.5133577001</v>
      </c>
      <c r="J20" s="213">
        <v>97964</v>
      </c>
      <c r="K20" s="213">
        <v>1397497.5143909999</v>
      </c>
      <c r="L20" s="200" t="s">
        <v>1031</v>
      </c>
      <c r="M20" s="325"/>
      <c r="P20" s="219"/>
      <c r="Q20" s="219"/>
      <c r="R20" s="219"/>
    </row>
    <row r="21" spans="1:18" s="326" customFormat="1" ht="21.95" customHeight="1">
      <c r="A21" s="212" t="s">
        <v>1032</v>
      </c>
      <c r="B21" s="213">
        <v>71</v>
      </c>
      <c r="C21" s="213">
        <v>2559.0632879</v>
      </c>
      <c r="D21" s="213">
        <v>5</v>
      </c>
      <c r="E21" s="213">
        <v>192.3926654</v>
      </c>
      <c r="F21" s="213">
        <v>76</v>
      </c>
      <c r="G21" s="213">
        <v>2751.4559533000001</v>
      </c>
      <c r="H21" s="213">
        <v>29179</v>
      </c>
      <c r="I21" s="213">
        <v>1056797.7070450999</v>
      </c>
      <c r="J21" s="213">
        <v>29255</v>
      </c>
      <c r="K21" s="213">
        <v>1059549.1629983999</v>
      </c>
      <c r="L21" s="200" t="s">
        <v>1032</v>
      </c>
      <c r="M21" s="325"/>
      <c r="P21" s="219"/>
      <c r="Q21" s="219"/>
      <c r="R21" s="219"/>
    </row>
    <row r="22" spans="1:18" s="326" customFormat="1" ht="21.95" customHeight="1">
      <c r="A22" s="212" t="s">
        <v>1033</v>
      </c>
      <c r="B22" s="213">
        <v>41</v>
      </c>
      <c r="C22" s="213">
        <v>2445.1707050999999</v>
      </c>
      <c r="D22" s="213">
        <v>1</v>
      </c>
      <c r="E22" s="213">
        <v>69.906015999999994</v>
      </c>
      <c r="F22" s="213">
        <v>42</v>
      </c>
      <c r="G22" s="213">
        <v>2515.0767211000002</v>
      </c>
      <c r="H22" s="213">
        <v>12945</v>
      </c>
      <c r="I22" s="213">
        <v>779206.92917170003</v>
      </c>
      <c r="J22" s="213">
        <v>12987</v>
      </c>
      <c r="K22" s="213">
        <v>781722.00589280005</v>
      </c>
      <c r="L22" s="200" t="s">
        <v>1033</v>
      </c>
      <c r="M22" s="325"/>
      <c r="P22" s="219"/>
      <c r="Q22" s="219"/>
      <c r="R22" s="219"/>
    </row>
    <row r="23" spans="1:18" s="326" customFormat="1" ht="21.95" customHeight="1">
      <c r="A23" s="212" t="s">
        <v>1034</v>
      </c>
      <c r="B23" s="213">
        <v>19</v>
      </c>
      <c r="C23" s="213">
        <v>1631.6459662</v>
      </c>
      <c r="D23" s="213">
        <v>1</v>
      </c>
      <c r="E23" s="213">
        <v>96.925713999999999</v>
      </c>
      <c r="F23" s="213">
        <v>20</v>
      </c>
      <c r="G23" s="213">
        <v>1728.5716801999999</v>
      </c>
      <c r="H23" s="213">
        <v>9449</v>
      </c>
      <c r="I23" s="213">
        <v>809752.66943969997</v>
      </c>
      <c r="J23" s="213">
        <v>9469</v>
      </c>
      <c r="K23" s="213">
        <v>811481.24111990002</v>
      </c>
      <c r="L23" s="200" t="s">
        <v>1034</v>
      </c>
      <c r="M23" s="325"/>
      <c r="P23" s="219"/>
      <c r="Q23" s="219"/>
      <c r="R23" s="219"/>
    </row>
    <row r="24" spans="1:18" s="326" customFormat="1" ht="21.95" customHeight="1">
      <c r="A24" s="212" t="s">
        <v>1035</v>
      </c>
      <c r="B24" s="213">
        <v>106</v>
      </c>
      <c r="C24" s="213">
        <v>24459.628340300002</v>
      </c>
      <c r="D24" s="213">
        <v>30</v>
      </c>
      <c r="E24" s="213">
        <v>9495.4009860000006</v>
      </c>
      <c r="F24" s="213">
        <v>136</v>
      </c>
      <c r="G24" s="213">
        <v>33955.029326299999</v>
      </c>
      <c r="H24" s="213">
        <v>18704</v>
      </c>
      <c r="I24" s="213">
        <v>2912185.6035480001</v>
      </c>
      <c r="J24" s="213">
        <v>18840</v>
      </c>
      <c r="K24" s="213">
        <v>2946140.6328742998</v>
      </c>
      <c r="L24" s="200" t="s">
        <v>1035</v>
      </c>
      <c r="M24" s="325"/>
      <c r="P24" s="219"/>
      <c r="Q24" s="219"/>
      <c r="R24" s="219"/>
    </row>
    <row r="25" spans="1:18" s="326" customFormat="1" ht="21.95" customHeight="1">
      <c r="A25" s="212" t="s">
        <v>1036</v>
      </c>
      <c r="B25" s="213">
        <v>70</v>
      </c>
      <c r="C25" s="213">
        <v>49707.706758100001</v>
      </c>
      <c r="D25" s="213">
        <v>36</v>
      </c>
      <c r="E25" s="213">
        <v>23948.611891100001</v>
      </c>
      <c r="F25" s="213">
        <v>106</v>
      </c>
      <c r="G25" s="213">
        <v>73656.318649199995</v>
      </c>
      <c r="H25" s="213">
        <v>1497</v>
      </c>
      <c r="I25" s="213">
        <v>1027829.7786062</v>
      </c>
      <c r="J25" s="213">
        <v>1603</v>
      </c>
      <c r="K25" s="213">
        <v>1101486.0972553999</v>
      </c>
      <c r="L25" s="200" t="s">
        <v>1036</v>
      </c>
      <c r="M25" s="325"/>
      <c r="P25" s="218"/>
      <c r="Q25" s="219"/>
      <c r="R25" s="218"/>
    </row>
    <row r="26" spans="1:18" s="326" customFormat="1" ht="21.95" customHeight="1">
      <c r="A26" s="212" t="s">
        <v>1037</v>
      </c>
      <c r="B26" s="213">
        <v>57</v>
      </c>
      <c r="C26" s="213">
        <v>70372.569022700001</v>
      </c>
      <c r="D26" s="213">
        <v>14</v>
      </c>
      <c r="E26" s="213">
        <v>16465.636703200002</v>
      </c>
      <c r="F26" s="213">
        <v>71</v>
      </c>
      <c r="G26" s="213">
        <v>86838.205725899999</v>
      </c>
      <c r="H26" s="213">
        <v>547</v>
      </c>
      <c r="I26" s="213">
        <v>666380.5872065</v>
      </c>
      <c r="J26" s="213">
        <v>618</v>
      </c>
      <c r="K26" s="213">
        <v>753218.79293240001</v>
      </c>
      <c r="L26" s="200" t="s">
        <v>1037</v>
      </c>
      <c r="M26" s="325"/>
      <c r="P26" s="218"/>
      <c r="Q26" s="219"/>
      <c r="R26" s="218"/>
    </row>
    <row r="27" spans="1:18" s="326" customFormat="1" ht="21.95" customHeight="1">
      <c r="A27" s="212" t="s">
        <v>1038</v>
      </c>
      <c r="B27" s="213">
        <v>33</v>
      </c>
      <c r="C27" s="213">
        <v>58504.224892899998</v>
      </c>
      <c r="D27" s="213">
        <v>15</v>
      </c>
      <c r="E27" s="213">
        <v>26004.325844899999</v>
      </c>
      <c r="F27" s="213">
        <v>48</v>
      </c>
      <c r="G27" s="213">
        <v>84508.550737800004</v>
      </c>
      <c r="H27" s="213">
        <v>335</v>
      </c>
      <c r="I27" s="213">
        <v>586061.92816909996</v>
      </c>
      <c r="J27" s="213">
        <v>383</v>
      </c>
      <c r="K27" s="213">
        <v>670570.47890690004</v>
      </c>
      <c r="L27" s="200" t="s">
        <v>1038</v>
      </c>
      <c r="M27" s="325"/>
      <c r="P27" s="218"/>
      <c r="Q27" s="220"/>
      <c r="R27" s="218"/>
    </row>
    <row r="28" spans="1:18" s="326" customFormat="1" ht="21.95" customHeight="1">
      <c r="A28" s="212" t="s">
        <v>1039</v>
      </c>
      <c r="B28" s="213">
        <v>19</v>
      </c>
      <c r="C28" s="213">
        <v>42819.074618799998</v>
      </c>
      <c r="D28" s="213">
        <v>14</v>
      </c>
      <c r="E28" s="213">
        <v>31106.856464799999</v>
      </c>
      <c r="F28" s="213">
        <v>33</v>
      </c>
      <c r="G28" s="213">
        <v>73925.931083599993</v>
      </c>
      <c r="H28" s="213">
        <v>278</v>
      </c>
      <c r="I28" s="213">
        <v>620039.73043290002</v>
      </c>
      <c r="J28" s="213">
        <v>311</v>
      </c>
      <c r="K28" s="213">
        <v>693965.66151650005</v>
      </c>
      <c r="L28" s="200" t="s">
        <v>1039</v>
      </c>
      <c r="M28" s="325"/>
      <c r="P28" s="218"/>
      <c r="Q28" s="221"/>
      <c r="R28" s="218"/>
    </row>
    <row r="29" spans="1:18" s="326" customFormat="1" ht="21.95" customHeight="1">
      <c r="A29" s="212" t="s">
        <v>1040</v>
      </c>
      <c r="B29" s="213">
        <v>16</v>
      </c>
      <c r="C29" s="213">
        <v>43217.571095699997</v>
      </c>
      <c r="D29" s="213">
        <v>9</v>
      </c>
      <c r="E29" s="213">
        <v>24529.68751</v>
      </c>
      <c r="F29" s="213">
        <v>25</v>
      </c>
      <c r="G29" s="213">
        <v>67747.258605700001</v>
      </c>
      <c r="H29" s="213">
        <v>344</v>
      </c>
      <c r="I29" s="213">
        <v>958718.57383959997</v>
      </c>
      <c r="J29" s="213">
        <v>369</v>
      </c>
      <c r="K29" s="213">
        <v>1026465.8324453</v>
      </c>
      <c r="L29" s="200" t="s">
        <v>1040</v>
      </c>
      <c r="M29" s="325"/>
      <c r="P29" s="218"/>
      <c r="Q29" s="219"/>
      <c r="R29" s="218"/>
    </row>
    <row r="30" spans="1:18" s="326" customFormat="1" ht="21.95" customHeight="1">
      <c r="A30" s="212" t="s">
        <v>1041</v>
      </c>
      <c r="B30" s="213">
        <v>8</v>
      </c>
      <c r="C30" s="213">
        <v>25131.695049599999</v>
      </c>
      <c r="D30" s="213">
        <v>12</v>
      </c>
      <c r="E30" s="213">
        <v>39374.638385699996</v>
      </c>
      <c r="F30" s="213">
        <v>20</v>
      </c>
      <c r="G30" s="213">
        <v>64506.333435300003</v>
      </c>
      <c r="H30" s="213">
        <v>209</v>
      </c>
      <c r="I30" s="213">
        <v>674030.69151989999</v>
      </c>
      <c r="J30" s="213">
        <v>229</v>
      </c>
      <c r="K30" s="213">
        <v>738537.02495520003</v>
      </c>
      <c r="L30" s="200" t="s">
        <v>1041</v>
      </c>
      <c r="M30" s="325"/>
      <c r="P30" s="222"/>
      <c r="Q30" s="219"/>
      <c r="R30" s="219"/>
    </row>
    <row r="31" spans="1:18" s="326" customFormat="1" ht="21.95" customHeight="1">
      <c r="A31" s="212" t="s">
        <v>1042</v>
      </c>
      <c r="B31" s="213">
        <v>22</v>
      </c>
      <c r="C31" s="213">
        <v>83956.752459099996</v>
      </c>
      <c r="D31" s="213">
        <v>12</v>
      </c>
      <c r="E31" s="213">
        <v>45593.0884554</v>
      </c>
      <c r="F31" s="213">
        <v>34</v>
      </c>
      <c r="G31" s="213">
        <v>129549.8409145</v>
      </c>
      <c r="H31" s="213">
        <v>101</v>
      </c>
      <c r="I31" s="213">
        <v>377076.36269929999</v>
      </c>
      <c r="J31" s="213">
        <v>135</v>
      </c>
      <c r="K31" s="213">
        <v>506626.2036138</v>
      </c>
      <c r="L31" s="200" t="s">
        <v>1042</v>
      </c>
      <c r="M31" s="325"/>
      <c r="P31" s="219"/>
      <c r="Q31" s="219"/>
      <c r="R31" s="219"/>
    </row>
    <row r="32" spans="1:18" s="326" customFormat="1" ht="21.95" customHeight="1">
      <c r="A32" s="212" t="s">
        <v>1043</v>
      </c>
      <c r="B32" s="213">
        <v>11</v>
      </c>
      <c r="C32" s="213">
        <v>52288.953633199999</v>
      </c>
      <c r="D32" s="213">
        <v>24</v>
      </c>
      <c r="E32" s="213">
        <v>108300.68583630001</v>
      </c>
      <c r="F32" s="213">
        <v>35</v>
      </c>
      <c r="G32" s="213">
        <v>160589.63946949999</v>
      </c>
      <c r="H32" s="213">
        <v>165</v>
      </c>
      <c r="I32" s="213">
        <v>740635.09621009999</v>
      </c>
      <c r="J32" s="213">
        <v>200</v>
      </c>
      <c r="K32" s="213">
        <v>901224.73567960004</v>
      </c>
      <c r="L32" s="200" t="s">
        <v>1043</v>
      </c>
      <c r="M32" s="325"/>
      <c r="P32" s="219"/>
      <c r="Q32" s="219"/>
      <c r="R32" s="219"/>
    </row>
    <row r="33" spans="1:18" s="326" customFormat="1" ht="21.95" customHeight="1">
      <c r="A33" s="212" t="s">
        <v>1044</v>
      </c>
      <c r="B33" s="213">
        <v>114</v>
      </c>
      <c r="C33" s="213">
        <v>1201986.1047197999</v>
      </c>
      <c r="D33" s="213">
        <v>177</v>
      </c>
      <c r="E33" s="213">
        <v>2830395.9249499999</v>
      </c>
      <c r="F33" s="213">
        <v>291</v>
      </c>
      <c r="G33" s="213">
        <v>4032382.0296697998</v>
      </c>
      <c r="H33" s="213">
        <v>893</v>
      </c>
      <c r="I33" s="213">
        <v>12047293.725542501</v>
      </c>
      <c r="J33" s="213">
        <v>1184</v>
      </c>
      <c r="K33" s="213">
        <v>16079675.7552123</v>
      </c>
      <c r="L33" s="200" t="s">
        <v>1044</v>
      </c>
      <c r="M33" s="325"/>
      <c r="P33" s="219"/>
      <c r="Q33" s="219"/>
      <c r="R33" s="219"/>
    </row>
    <row r="34" spans="1:18" s="326" customFormat="1" ht="9" customHeight="1">
      <c r="A34" s="212"/>
      <c r="B34" s="213"/>
      <c r="C34" s="213"/>
      <c r="D34" s="213"/>
      <c r="E34" s="213"/>
      <c r="F34" s="213"/>
      <c r="G34" s="213"/>
      <c r="H34" s="213"/>
      <c r="I34" s="213"/>
      <c r="J34" s="216"/>
      <c r="K34" s="216"/>
      <c r="L34" s="200"/>
      <c r="M34" s="325"/>
      <c r="P34" s="219"/>
      <c r="Q34" s="219"/>
      <c r="R34" s="219"/>
    </row>
    <row r="35" spans="1:18" s="326" customFormat="1" ht="24.95" customHeight="1">
      <c r="A35" s="332" t="s">
        <v>308</v>
      </c>
      <c r="B35" s="224">
        <v>870</v>
      </c>
      <c r="C35" s="224">
        <v>1661303.1176359998</v>
      </c>
      <c r="D35" s="224">
        <v>405</v>
      </c>
      <c r="E35" s="224">
        <v>3155675.2799196998</v>
      </c>
      <c r="F35" s="224">
        <v>1275</v>
      </c>
      <c r="G35" s="224">
        <v>4816978.3975556996</v>
      </c>
      <c r="H35" s="224">
        <v>3355054</v>
      </c>
      <c r="I35" s="224">
        <v>29453336.687857497</v>
      </c>
      <c r="J35" s="227">
        <v>3356329</v>
      </c>
      <c r="K35" s="227">
        <v>34270315.085413195</v>
      </c>
      <c r="L35" s="333" t="s">
        <v>308</v>
      </c>
      <c r="M35" s="334"/>
      <c r="P35" s="219"/>
      <c r="Q35" s="219"/>
      <c r="R35" s="219"/>
    </row>
    <row r="36" spans="1:18" s="336" customFormat="1">
      <c r="A36" s="1" t="s">
        <v>39</v>
      </c>
      <c r="B36" s="199"/>
      <c r="C36" s="199"/>
      <c r="D36" s="199"/>
      <c r="E36" s="199"/>
      <c r="F36" s="335"/>
      <c r="G36" s="335"/>
      <c r="H36" s="230"/>
      <c r="I36" s="199"/>
      <c r="J36" s="199"/>
      <c r="K36" s="199"/>
      <c r="L36" s="199"/>
      <c r="P36" s="337"/>
      <c r="Q36" s="337"/>
      <c r="R36" s="337"/>
    </row>
    <row r="37" spans="1:18" s="336" customFormat="1" ht="15" customHeight="1">
      <c r="A37" s="1" t="s">
        <v>40</v>
      </c>
      <c r="B37" s="199"/>
      <c r="C37" s="229"/>
      <c r="D37" s="199"/>
      <c r="E37" s="199"/>
      <c r="F37" s="199"/>
      <c r="G37" s="199"/>
      <c r="H37" s="230"/>
      <c r="I37" s="199"/>
      <c r="J37" s="199"/>
      <c r="K37" s="199"/>
      <c r="L37" s="199"/>
      <c r="M37" s="338"/>
    </row>
    <row r="38" spans="1:18">
      <c r="A38" s="1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</row>
  </sheetData>
  <mergeCells count="11">
    <mergeCell ref="F7:G7"/>
    <mergeCell ref="A2:L2"/>
    <mergeCell ref="A3:L3"/>
    <mergeCell ref="A4:L4"/>
    <mergeCell ref="A6:A8"/>
    <mergeCell ref="B6:G6"/>
    <mergeCell ref="H6:I7"/>
    <mergeCell ref="J6:K7"/>
    <mergeCell ref="L6:L8"/>
    <mergeCell ref="B7:C7"/>
    <mergeCell ref="D7:E7"/>
  </mergeCells>
  <pageMargins left="0.9" right="0.43" top="0.75" bottom="0.7" header="0.4" footer="0.4"/>
  <pageSetup paperSize="9" scale="95" firstPageNumber="274" pageOrder="overThenDown" orientation="portrait" useFirstPageNumber="1" r:id="rId1"/>
  <headerFooter>
    <oddFooter>&amp;C&amp;"Maiandra GD,Regular"&amp;9&amp;P</oddFooter>
  </headerFooter>
  <colBreaks count="1" manualBreakCount="1">
    <brk id="6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5" sqref="A5"/>
    </sheetView>
  </sheetViews>
  <sheetFormatPr defaultRowHeight="12.75"/>
  <cols>
    <col min="1" max="1" width="22.5703125" style="339" bestFit="1" customWidth="1"/>
    <col min="2" max="2" width="13.42578125" style="339" customWidth="1"/>
    <col min="3" max="4" width="13.85546875" style="339" customWidth="1"/>
    <col min="5" max="5" width="14" style="339" customWidth="1"/>
    <col min="6" max="6" width="13.28515625" style="339" customWidth="1"/>
    <col min="7" max="7" width="13.140625" style="339" customWidth="1"/>
    <col min="8" max="9" width="14.42578125" style="339" customWidth="1"/>
    <col min="10" max="10" width="14.7109375" style="339" customWidth="1"/>
    <col min="11" max="11" width="13.5703125" style="339" customWidth="1"/>
    <col min="12" max="12" width="21.5703125" style="339" customWidth="1"/>
    <col min="13" max="13" width="22.5703125" style="339" bestFit="1" customWidth="1"/>
    <col min="14" max="16384" width="9.140625" style="339"/>
  </cols>
  <sheetData>
    <row r="1" spans="1:18" s="326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324" t="s">
        <v>1240</v>
      </c>
      <c r="M1" s="325"/>
    </row>
    <row r="2" spans="1:18" s="326" customFormat="1" ht="15" customHeight="1">
      <c r="A2" s="1211" t="s">
        <v>1241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</row>
    <row r="3" spans="1:18" s="326" customFormat="1" ht="15" customHeight="1">
      <c r="A3" s="1211" t="s">
        <v>1137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327"/>
    </row>
    <row r="4" spans="1:18" s="326" customFormat="1" ht="15" customHeight="1">
      <c r="A4" s="1211" t="s">
        <v>3</v>
      </c>
      <c r="B4" s="1211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325"/>
    </row>
    <row r="5" spans="1:18" s="326" customFormat="1" ht="18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328" t="s">
        <v>2</v>
      </c>
      <c r="M5" s="329"/>
    </row>
    <row r="6" spans="1:18" s="326" customFormat="1" ht="18" customHeight="1">
      <c r="A6" s="1247" t="s">
        <v>1004</v>
      </c>
      <c r="B6" s="1246" t="s">
        <v>1077</v>
      </c>
      <c r="C6" s="1246"/>
      <c r="D6" s="1246"/>
      <c r="E6" s="1246"/>
      <c r="F6" s="1246"/>
      <c r="G6" s="1246"/>
      <c r="H6" s="1246" t="s">
        <v>1078</v>
      </c>
      <c r="I6" s="1246"/>
      <c r="J6" s="1246" t="s">
        <v>308</v>
      </c>
      <c r="K6" s="1246"/>
      <c r="L6" s="1248" t="s">
        <v>1004</v>
      </c>
      <c r="M6" s="329"/>
    </row>
    <row r="7" spans="1:18" s="326" customFormat="1" ht="42.75" customHeight="1">
      <c r="A7" s="1247"/>
      <c r="B7" s="1246" t="s">
        <v>1079</v>
      </c>
      <c r="C7" s="1246"/>
      <c r="D7" s="1246" t="s">
        <v>1080</v>
      </c>
      <c r="E7" s="1246"/>
      <c r="F7" s="1246" t="s">
        <v>205</v>
      </c>
      <c r="G7" s="1246"/>
      <c r="H7" s="1246"/>
      <c r="I7" s="1246"/>
      <c r="J7" s="1246"/>
      <c r="K7" s="1246"/>
      <c r="L7" s="1248"/>
      <c r="M7" s="329"/>
    </row>
    <row r="8" spans="1:18" s="326" customFormat="1" ht="49.5" customHeight="1">
      <c r="A8" s="1247"/>
      <c r="B8" s="204" t="s">
        <v>1050</v>
      </c>
      <c r="C8" s="205" t="s">
        <v>7</v>
      </c>
      <c r="D8" s="204" t="s">
        <v>1050</v>
      </c>
      <c r="E8" s="205" t="s">
        <v>7</v>
      </c>
      <c r="F8" s="204" t="s">
        <v>1050</v>
      </c>
      <c r="G8" s="205" t="s">
        <v>7</v>
      </c>
      <c r="H8" s="204" t="s">
        <v>1050</v>
      </c>
      <c r="I8" s="205" t="s">
        <v>7</v>
      </c>
      <c r="J8" s="204" t="s">
        <v>1050</v>
      </c>
      <c r="K8" s="205" t="s">
        <v>7</v>
      </c>
      <c r="L8" s="1248"/>
      <c r="M8" s="210"/>
    </row>
    <row r="9" spans="1:18" s="326" customFormat="1" ht="9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326" customFormat="1" ht="21.95" customHeight="1">
      <c r="A10" s="212" t="s">
        <v>1021</v>
      </c>
      <c r="B10" s="213" t="s">
        <v>44</v>
      </c>
      <c r="C10" s="213" t="s">
        <v>44</v>
      </c>
      <c r="D10" s="213" t="s">
        <v>44</v>
      </c>
      <c r="E10" s="213" t="s">
        <v>44</v>
      </c>
      <c r="F10" s="213" t="s">
        <v>44</v>
      </c>
      <c r="G10" s="213" t="s">
        <v>44</v>
      </c>
      <c r="H10" s="213">
        <v>228887</v>
      </c>
      <c r="I10" s="213">
        <v>6276.8656185</v>
      </c>
      <c r="J10" s="213">
        <v>228887</v>
      </c>
      <c r="K10" s="213">
        <v>6276.8656185</v>
      </c>
      <c r="L10" s="200" t="s">
        <v>1021</v>
      </c>
      <c r="M10" s="325"/>
      <c r="P10" s="330"/>
    </row>
    <row r="11" spans="1:18" s="326" customFormat="1" ht="21.95" customHeight="1">
      <c r="A11" s="212" t="s">
        <v>1022</v>
      </c>
      <c r="B11" s="213" t="s">
        <v>44</v>
      </c>
      <c r="C11" s="213" t="s">
        <v>44</v>
      </c>
      <c r="D11" s="213" t="s">
        <v>44</v>
      </c>
      <c r="E11" s="213" t="s">
        <v>44</v>
      </c>
      <c r="F11" s="213" t="s">
        <v>44</v>
      </c>
      <c r="G11" s="213" t="s">
        <v>44</v>
      </c>
      <c r="H11" s="213">
        <v>418041</v>
      </c>
      <c r="I11" s="213">
        <v>31645.2017686</v>
      </c>
      <c r="J11" s="213">
        <v>418041</v>
      </c>
      <c r="K11" s="213">
        <v>31645.2017686</v>
      </c>
      <c r="L11" s="200" t="s">
        <v>1022</v>
      </c>
      <c r="M11" s="325"/>
    </row>
    <row r="12" spans="1:18" s="326" customFormat="1" ht="21.95" customHeight="1">
      <c r="A12" s="212" t="s">
        <v>1023</v>
      </c>
      <c r="B12" s="213" t="s">
        <v>44</v>
      </c>
      <c r="C12" s="213" t="s">
        <v>44</v>
      </c>
      <c r="D12" s="213" t="s">
        <v>44</v>
      </c>
      <c r="E12" s="213" t="s">
        <v>44</v>
      </c>
      <c r="F12" s="213" t="s">
        <v>44</v>
      </c>
      <c r="G12" s="213" t="s">
        <v>44</v>
      </c>
      <c r="H12" s="213">
        <v>721220</v>
      </c>
      <c r="I12" s="213">
        <v>119558.93243270001</v>
      </c>
      <c r="J12" s="213">
        <v>721220</v>
      </c>
      <c r="K12" s="213">
        <v>119558.93243270001</v>
      </c>
      <c r="L12" s="200" t="s">
        <v>1023</v>
      </c>
      <c r="M12" s="325"/>
      <c r="Q12" s="331"/>
      <c r="R12" s="331"/>
    </row>
    <row r="13" spans="1:18" s="326" customFormat="1" ht="21.95" customHeight="1">
      <c r="A13" s="212" t="s">
        <v>1024</v>
      </c>
      <c r="B13" s="213" t="s">
        <v>44</v>
      </c>
      <c r="C13" s="213" t="s">
        <v>44</v>
      </c>
      <c r="D13" s="213" t="s">
        <v>44</v>
      </c>
      <c r="E13" s="213" t="s">
        <v>44</v>
      </c>
      <c r="F13" s="213" t="s">
        <v>44</v>
      </c>
      <c r="G13" s="213" t="s">
        <v>44</v>
      </c>
      <c r="H13" s="213">
        <v>760260</v>
      </c>
      <c r="I13" s="213">
        <v>281289.89084110002</v>
      </c>
      <c r="J13" s="213">
        <v>760260</v>
      </c>
      <c r="K13" s="213">
        <v>281289.89084110002</v>
      </c>
      <c r="L13" s="200" t="s">
        <v>1024</v>
      </c>
      <c r="M13" s="325"/>
      <c r="Q13" s="331"/>
      <c r="R13" s="331"/>
    </row>
    <row r="14" spans="1:18" s="326" customFormat="1" ht="21.95" customHeight="1">
      <c r="A14" s="212" t="s">
        <v>1025</v>
      </c>
      <c r="B14" s="213" t="s">
        <v>44</v>
      </c>
      <c r="C14" s="213" t="s">
        <v>44</v>
      </c>
      <c r="D14" s="213" t="s">
        <v>44</v>
      </c>
      <c r="E14" s="213" t="s">
        <v>44</v>
      </c>
      <c r="F14" s="213" t="s">
        <v>44</v>
      </c>
      <c r="G14" s="213" t="s">
        <v>44</v>
      </c>
      <c r="H14" s="213">
        <v>878065</v>
      </c>
      <c r="I14" s="213">
        <v>633445.19759280002</v>
      </c>
      <c r="J14" s="213">
        <v>878065</v>
      </c>
      <c r="K14" s="213">
        <v>633445.19759280002</v>
      </c>
      <c r="L14" s="200" t="s">
        <v>1025</v>
      </c>
      <c r="M14" s="325"/>
      <c r="Q14" s="331"/>
      <c r="R14" s="331"/>
    </row>
    <row r="15" spans="1:18" s="326" customFormat="1" ht="21.95" customHeight="1">
      <c r="A15" s="212" t="s">
        <v>1026</v>
      </c>
      <c r="B15" s="213" t="s">
        <v>44</v>
      </c>
      <c r="C15" s="213" t="s">
        <v>44</v>
      </c>
      <c r="D15" s="213" t="s">
        <v>44</v>
      </c>
      <c r="E15" s="213" t="s">
        <v>44</v>
      </c>
      <c r="F15" s="213" t="s">
        <v>44</v>
      </c>
      <c r="G15" s="213" t="s">
        <v>44</v>
      </c>
      <c r="H15" s="213">
        <v>665260</v>
      </c>
      <c r="I15" s="213">
        <v>951489.90751169994</v>
      </c>
      <c r="J15" s="213">
        <v>665260</v>
      </c>
      <c r="K15" s="213">
        <v>951489.90751169994</v>
      </c>
      <c r="L15" s="200" t="s">
        <v>1026</v>
      </c>
      <c r="M15" s="325"/>
      <c r="Q15" s="331"/>
      <c r="R15" s="331"/>
    </row>
    <row r="16" spans="1:18" s="326" customFormat="1" ht="21.95" customHeight="1">
      <c r="A16" s="212" t="s">
        <v>1027</v>
      </c>
      <c r="B16" s="213" t="s">
        <v>44</v>
      </c>
      <c r="C16" s="213" t="s">
        <v>44</v>
      </c>
      <c r="D16" s="213" t="s">
        <v>44</v>
      </c>
      <c r="E16" s="213" t="s">
        <v>44</v>
      </c>
      <c r="F16" s="213" t="s">
        <v>44</v>
      </c>
      <c r="G16" s="213" t="s">
        <v>44</v>
      </c>
      <c r="H16" s="213">
        <v>290596</v>
      </c>
      <c r="I16" s="213">
        <v>698151.4886716</v>
      </c>
      <c r="J16" s="213">
        <v>290596</v>
      </c>
      <c r="K16" s="213">
        <v>698151.4886716</v>
      </c>
      <c r="L16" s="200" t="s">
        <v>1027</v>
      </c>
      <c r="M16" s="325"/>
      <c r="P16" s="219"/>
      <c r="Q16" s="219"/>
      <c r="R16" s="219"/>
    </row>
    <row r="17" spans="1:18" s="326" customFormat="1" ht="21.95" customHeight="1">
      <c r="A17" s="212" t="s">
        <v>1028</v>
      </c>
      <c r="B17" s="213" t="s">
        <v>44</v>
      </c>
      <c r="C17" s="213" t="s">
        <v>44</v>
      </c>
      <c r="D17" s="213" t="s">
        <v>44</v>
      </c>
      <c r="E17" s="213" t="s">
        <v>44</v>
      </c>
      <c r="F17" s="213" t="s">
        <v>44</v>
      </c>
      <c r="G17" s="213" t="s">
        <v>44</v>
      </c>
      <c r="H17" s="213">
        <v>100278</v>
      </c>
      <c r="I17" s="213">
        <v>332164.31170090003</v>
      </c>
      <c r="J17" s="213">
        <v>100278</v>
      </c>
      <c r="K17" s="213">
        <v>332164.31170090003</v>
      </c>
      <c r="L17" s="200" t="s">
        <v>1028</v>
      </c>
      <c r="M17" s="325"/>
      <c r="P17" s="219"/>
      <c r="Q17" s="219"/>
      <c r="R17" s="219"/>
    </row>
    <row r="18" spans="1:18" s="326" customFormat="1" ht="21.95" customHeight="1">
      <c r="A18" s="212" t="s">
        <v>1029</v>
      </c>
      <c r="B18" s="213" t="s">
        <v>44</v>
      </c>
      <c r="C18" s="213" t="s">
        <v>44</v>
      </c>
      <c r="D18" s="213" t="s">
        <v>44</v>
      </c>
      <c r="E18" s="213" t="s">
        <v>44</v>
      </c>
      <c r="F18" s="213" t="s">
        <v>44</v>
      </c>
      <c r="G18" s="213" t="s">
        <v>44</v>
      </c>
      <c r="H18" s="213">
        <v>29829</v>
      </c>
      <c r="I18" s="213">
        <v>131787.6167212</v>
      </c>
      <c r="J18" s="213">
        <v>29829</v>
      </c>
      <c r="K18" s="213">
        <v>131787.6167212</v>
      </c>
      <c r="L18" s="200" t="s">
        <v>1029</v>
      </c>
      <c r="M18" s="325"/>
      <c r="P18" s="219"/>
      <c r="Q18" s="219"/>
      <c r="R18" s="219"/>
    </row>
    <row r="19" spans="1:18" s="326" customFormat="1" ht="21.95" customHeight="1">
      <c r="A19" s="212" t="s">
        <v>1030</v>
      </c>
      <c r="B19" s="213" t="s">
        <v>44</v>
      </c>
      <c r="C19" s="213" t="s">
        <v>44</v>
      </c>
      <c r="D19" s="213" t="s">
        <v>44</v>
      </c>
      <c r="E19" s="213" t="s">
        <v>44</v>
      </c>
      <c r="F19" s="213" t="s">
        <v>44</v>
      </c>
      <c r="G19" s="213" t="s">
        <v>44</v>
      </c>
      <c r="H19" s="213">
        <v>56819</v>
      </c>
      <c r="I19" s="213">
        <v>349493.33907039999</v>
      </c>
      <c r="J19" s="213">
        <v>56819</v>
      </c>
      <c r="K19" s="213">
        <v>349493.33907039999</v>
      </c>
      <c r="L19" s="200" t="s">
        <v>1030</v>
      </c>
      <c r="M19" s="325"/>
      <c r="P19" s="219"/>
      <c r="Q19" s="219"/>
      <c r="R19" s="219"/>
    </row>
    <row r="20" spans="1:18" s="326" customFormat="1" ht="21.95" customHeight="1">
      <c r="A20" s="212" t="s">
        <v>1031</v>
      </c>
      <c r="B20" s="213" t="s">
        <v>44</v>
      </c>
      <c r="C20" s="213" t="s">
        <v>44</v>
      </c>
      <c r="D20" s="213" t="s">
        <v>44</v>
      </c>
      <c r="E20" s="213" t="s">
        <v>44</v>
      </c>
      <c r="F20" s="213" t="s">
        <v>44</v>
      </c>
      <c r="G20" s="213" t="s">
        <v>44</v>
      </c>
      <c r="H20" s="213">
        <v>18792</v>
      </c>
      <c r="I20" s="213">
        <v>275463.58772050001</v>
      </c>
      <c r="J20" s="213">
        <v>18792</v>
      </c>
      <c r="K20" s="213">
        <v>275463.58772050001</v>
      </c>
      <c r="L20" s="200" t="s">
        <v>1031</v>
      </c>
      <c r="M20" s="325"/>
      <c r="P20" s="219"/>
      <c r="Q20" s="219"/>
      <c r="R20" s="219"/>
    </row>
    <row r="21" spans="1:18" s="326" customFormat="1" ht="21.95" customHeight="1">
      <c r="A21" s="212" t="s">
        <v>1032</v>
      </c>
      <c r="B21" s="213" t="s">
        <v>44</v>
      </c>
      <c r="C21" s="213" t="s">
        <v>44</v>
      </c>
      <c r="D21" s="213">
        <v>1</v>
      </c>
      <c r="E21" s="213">
        <v>33.659439999999996</v>
      </c>
      <c r="F21" s="213">
        <v>1</v>
      </c>
      <c r="G21" s="213">
        <v>33.659439999999996</v>
      </c>
      <c r="H21" s="213">
        <v>5769</v>
      </c>
      <c r="I21" s="213">
        <v>212163.61849960001</v>
      </c>
      <c r="J21" s="213">
        <v>5770</v>
      </c>
      <c r="K21" s="213">
        <v>212197.2779396</v>
      </c>
      <c r="L21" s="200" t="s">
        <v>1032</v>
      </c>
      <c r="M21" s="325"/>
      <c r="P21" s="219"/>
      <c r="Q21" s="219"/>
      <c r="R21" s="219"/>
    </row>
    <row r="22" spans="1:18" s="326" customFormat="1" ht="21.95" customHeight="1">
      <c r="A22" s="212" t="s">
        <v>1033</v>
      </c>
      <c r="B22" s="213" t="s">
        <v>44</v>
      </c>
      <c r="C22" s="213" t="s">
        <v>44</v>
      </c>
      <c r="D22" s="213" t="s">
        <v>44</v>
      </c>
      <c r="E22" s="213" t="s">
        <v>44</v>
      </c>
      <c r="F22" s="213" t="s">
        <v>44</v>
      </c>
      <c r="G22" s="213" t="s">
        <v>44</v>
      </c>
      <c r="H22" s="213">
        <v>2444</v>
      </c>
      <c r="I22" s="213">
        <v>141182.01614729999</v>
      </c>
      <c r="J22" s="213">
        <v>2444</v>
      </c>
      <c r="K22" s="213">
        <v>141182.01614729999</v>
      </c>
      <c r="L22" s="200" t="s">
        <v>1033</v>
      </c>
      <c r="M22" s="325"/>
      <c r="P22" s="219"/>
      <c r="Q22" s="219"/>
      <c r="R22" s="219"/>
    </row>
    <row r="23" spans="1:18" s="326" customFormat="1" ht="21.95" customHeight="1">
      <c r="A23" s="212" t="s">
        <v>1034</v>
      </c>
      <c r="B23" s="213" t="s">
        <v>44</v>
      </c>
      <c r="C23" s="213" t="s">
        <v>44</v>
      </c>
      <c r="D23" s="213" t="s">
        <v>44</v>
      </c>
      <c r="E23" s="213" t="s">
        <v>44</v>
      </c>
      <c r="F23" s="213" t="s">
        <v>44</v>
      </c>
      <c r="G23" s="213" t="s">
        <v>44</v>
      </c>
      <c r="H23" s="213">
        <v>469</v>
      </c>
      <c r="I23" s="213">
        <v>40353.027142899999</v>
      </c>
      <c r="J23" s="213">
        <v>469</v>
      </c>
      <c r="K23" s="213">
        <v>40353.027142899999</v>
      </c>
      <c r="L23" s="200" t="s">
        <v>1034</v>
      </c>
      <c r="M23" s="325"/>
      <c r="P23" s="219"/>
      <c r="Q23" s="219"/>
      <c r="R23" s="219"/>
    </row>
    <row r="24" spans="1:18" s="326" customFormat="1" ht="21.95" customHeight="1">
      <c r="A24" s="212" t="s">
        <v>1035</v>
      </c>
      <c r="B24" s="213" t="s">
        <v>44</v>
      </c>
      <c r="C24" s="213" t="s">
        <v>44</v>
      </c>
      <c r="D24" s="213">
        <v>1</v>
      </c>
      <c r="E24" s="213">
        <v>280.97627</v>
      </c>
      <c r="F24" s="213">
        <v>1</v>
      </c>
      <c r="G24" s="213">
        <v>280.97627</v>
      </c>
      <c r="H24" s="213">
        <v>656</v>
      </c>
      <c r="I24" s="213">
        <v>126142.574167</v>
      </c>
      <c r="J24" s="213">
        <v>657</v>
      </c>
      <c r="K24" s="213">
        <v>126423.550437</v>
      </c>
      <c r="L24" s="200" t="s">
        <v>1035</v>
      </c>
      <c r="M24" s="325"/>
      <c r="P24" s="219"/>
      <c r="Q24" s="219"/>
      <c r="R24" s="219"/>
    </row>
    <row r="25" spans="1:18" s="326" customFormat="1" ht="21.95" customHeight="1">
      <c r="A25" s="212" t="s">
        <v>1036</v>
      </c>
      <c r="B25" s="213" t="s">
        <v>44</v>
      </c>
      <c r="C25" s="213" t="s">
        <v>44</v>
      </c>
      <c r="D25" s="213">
        <v>2</v>
      </c>
      <c r="E25" s="213">
        <v>1427.7407390999999</v>
      </c>
      <c r="F25" s="213">
        <v>2</v>
      </c>
      <c r="G25" s="213">
        <v>1427.7407390999999</v>
      </c>
      <c r="H25" s="213">
        <v>86</v>
      </c>
      <c r="I25" s="213">
        <v>60940.262756800003</v>
      </c>
      <c r="J25" s="213">
        <v>88</v>
      </c>
      <c r="K25" s="213">
        <v>62368.003495899997</v>
      </c>
      <c r="L25" s="200" t="s">
        <v>1036</v>
      </c>
      <c r="M25" s="325"/>
      <c r="P25" s="218"/>
      <c r="Q25" s="219"/>
      <c r="R25" s="218"/>
    </row>
    <row r="26" spans="1:18" s="326" customFormat="1" ht="21.95" customHeight="1">
      <c r="A26" s="212" t="s">
        <v>1037</v>
      </c>
      <c r="B26" s="213" t="s">
        <v>44</v>
      </c>
      <c r="C26" s="213" t="s">
        <v>44</v>
      </c>
      <c r="D26" s="213">
        <v>1</v>
      </c>
      <c r="E26" s="213">
        <v>1495</v>
      </c>
      <c r="F26" s="213">
        <v>1</v>
      </c>
      <c r="G26" s="213">
        <v>1495</v>
      </c>
      <c r="H26" s="213">
        <v>33</v>
      </c>
      <c r="I26" s="213">
        <v>39551.842124700001</v>
      </c>
      <c r="J26" s="213">
        <v>34</v>
      </c>
      <c r="K26" s="213">
        <v>41046.842124700001</v>
      </c>
      <c r="L26" s="200" t="s">
        <v>1037</v>
      </c>
      <c r="M26" s="325"/>
      <c r="P26" s="218"/>
      <c r="Q26" s="219"/>
      <c r="R26" s="218"/>
    </row>
    <row r="27" spans="1:18" s="326" customFormat="1" ht="21.95" customHeight="1">
      <c r="A27" s="212" t="s">
        <v>1038</v>
      </c>
      <c r="B27" s="213" t="s">
        <v>44</v>
      </c>
      <c r="C27" s="213" t="s">
        <v>44</v>
      </c>
      <c r="D27" s="213">
        <v>1</v>
      </c>
      <c r="E27" s="213">
        <v>1825.3121142</v>
      </c>
      <c r="F27" s="213">
        <v>1</v>
      </c>
      <c r="G27" s="213">
        <v>1825.3121142</v>
      </c>
      <c r="H27" s="213">
        <v>13</v>
      </c>
      <c r="I27" s="213">
        <v>22700.5177726</v>
      </c>
      <c r="J27" s="213">
        <v>14</v>
      </c>
      <c r="K27" s="213">
        <v>24525.829886799998</v>
      </c>
      <c r="L27" s="200" t="s">
        <v>1038</v>
      </c>
      <c r="M27" s="325"/>
      <c r="P27" s="218"/>
      <c r="Q27" s="220"/>
      <c r="R27" s="218"/>
    </row>
    <row r="28" spans="1:18" s="326" customFormat="1" ht="21.95" customHeight="1">
      <c r="A28" s="212" t="s">
        <v>1039</v>
      </c>
      <c r="B28" s="213" t="s">
        <v>44</v>
      </c>
      <c r="C28" s="213" t="s">
        <v>44</v>
      </c>
      <c r="D28" s="213">
        <v>1</v>
      </c>
      <c r="E28" s="213">
        <v>2392.0600918999999</v>
      </c>
      <c r="F28" s="213">
        <v>1</v>
      </c>
      <c r="G28" s="213">
        <v>2392.0600918999999</v>
      </c>
      <c r="H28" s="213">
        <v>12</v>
      </c>
      <c r="I28" s="213">
        <v>26268.3945666</v>
      </c>
      <c r="J28" s="213">
        <v>13</v>
      </c>
      <c r="K28" s="213">
        <v>28660.454658499999</v>
      </c>
      <c r="L28" s="200" t="s">
        <v>1039</v>
      </c>
      <c r="M28" s="325"/>
      <c r="P28" s="218"/>
      <c r="Q28" s="221"/>
      <c r="R28" s="218"/>
    </row>
    <row r="29" spans="1:18" s="326" customFormat="1" ht="21.95" customHeight="1">
      <c r="A29" s="212" t="s">
        <v>1040</v>
      </c>
      <c r="B29" s="213" t="s">
        <v>44</v>
      </c>
      <c r="C29" s="213" t="s">
        <v>44</v>
      </c>
      <c r="D29" s="213">
        <v>1</v>
      </c>
      <c r="E29" s="213">
        <v>2703.4332639999998</v>
      </c>
      <c r="F29" s="213">
        <v>1</v>
      </c>
      <c r="G29" s="213">
        <v>2703.4332639999998</v>
      </c>
      <c r="H29" s="213">
        <v>3</v>
      </c>
      <c r="I29" s="213">
        <v>8629.0485492999996</v>
      </c>
      <c r="J29" s="213">
        <v>4</v>
      </c>
      <c r="K29" s="213">
        <v>11332.481813300001</v>
      </c>
      <c r="L29" s="200" t="s">
        <v>1040</v>
      </c>
      <c r="M29" s="325"/>
      <c r="P29" s="218"/>
      <c r="Q29" s="219"/>
      <c r="R29" s="218"/>
    </row>
    <row r="30" spans="1:18" s="326" customFormat="1" ht="21.95" customHeight="1">
      <c r="A30" s="212" t="s">
        <v>1041</v>
      </c>
      <c r="B30" s="213" t="s">
        <v>44</v>
      </c>
      <c r="C30" s="213" t="s">
        <v>44</v>
      </c>
      <c r="D30" s="213" t="s">
        <v>44</v>
      </c>
      <c r="E30" s="213" t="s">
        <v>44</v>
      </c>
      <c r="F30" s="213" t="s">
        <v>44</v>
      </c>
      <c r="G30" s="213" t="s">
        <v>44</v>
      </c>
      <c r="H30" s="213">
        <v>5</v>
      </c>
      <c r="I30" s="213">
        <v>16228.323936299999</v>
      </c>
      <c r="J30" s="213">
        <v>5</v>
      </c>
      <c r="K30" s="213">
        <v>16228.323936299999</v>
      </c>
      <c r="L30" s="200" t="s">
        <v>1041</v>
      </c>
      <c r="M30" s="325"/>
      <c r="P30" s="222"/>
      <c r="Q30" s="219"/>
      <c r="R30" s="219"/>
    </row>
    <row r="31" spans="1:18" s="326" customFormat="1" ht="21.95" customHeight="1">
      <c r="A31" s="212" t="s">
        <v>1042</v>
      </c>
      <c r="B31" s="213" t="s">
        <v>44</v>
      </c>
      <c r="C31" s="213" t="s">
        <v>44</v>
      </c>
      <c r="D31" s="213" t="s">
        <v>44</v>
      </c>
      <c r="E31" s="213" t="s">
        <v>44</v>
      </c>
      <c r="F31" s="213" t="s">
        <v>44</v>
      </c>
      <c r="G31" s="213" t="s">
        <v>44</v>
      </c>
      <c r="H31" s="213">
        <v>3</v>
      </c>
      <c r="I31" s="213">
        <v>11336.791047500001</v>
      </c>
      <c r="J31" s="213">
        <v>3</v>
      </c>
      <c r="K31" s="213">
        <v>11336.791047500001</v>
      </c>
      <c r="L31" s="200" t="s">
        <v>1042</v>
      </c>
      <c r="M31" s="325"/>
      <c r="P31" s="219"/>
      <c r="Q31" s="219"/>
      <c r="R31" s="219"/>
    </row>
    <row r="32" spans="1:18" s="326" customFormat="1" ht="21.95" customHeight="1">
      <c r="A32" s="212" t="s">
        <v>1043</v>
      </c>
      <c r="B32" s="213" t="s">
        <v>44</v>
      </c>
      <c r="C32" s="213" t="s">
        <v>44</v>
      </c>
      <c r="D32" s="213" t="s">
        <v>44</v>
      </c>
      <c r="E32" s="213" t="s">
        <v>44</v>
      </c>
      <c r="F32" s="213" t="s">
        <v>44</v>
      </c>
      <c r="G32" s="213" t="s">
        <v>44</v>
      </c>
      <c r="H32" s="213">
        <v>3</v>
      </c>
      <c r="I32" s="213">
        <v>12636.1231606</v>
      </c>
      <c r="J32" s="213">
        <v>3</v>
      </c>
      <c r="K32" s="213">
        <v>12636.1231606</v>
      </c>
      <c r="L32" s="200" t="s">
        <v>1043</v>
      </c>
      <c r="M32" s="325"/>
      <c r="P32" s="219"/>
      <c r="Q32" s="219"/>
      <c r="R32" s="219"/>
    </row>
    <row r="33" spans="1:18" s="326" customFormat="1" ht="21.95" customHeight="1">
      <c r="A33" s="212" t="s">
        <v>1044</v>
      </c>
      <c r="B33" s="213" t="s">
        <v>44</v>
      </c>
      <c r="C33" s="213" t="s">
        <v>44</v>
      </c>
      <c r="D33" s="213">
        <v>13</v>
      </c>
      <c r="E33" s="213">
        <v>160431.99301169999</v>
      </c>
      <c r="F33" s="213">
        <v>13</v>
      </c>
      <c r="G33" s="213">
        <v>160431.99301169999</v>
      </c>
      <c r="H33" s="213">
        <v>6</v>
      </c>
      <c r="I33" s="213">
        <v>58129.721017900003</v>
      </c>
      <c r="J33" s="213">
        <v>19</v>
      </c>
      <c r="K33" s="213">
        <v>218561.7140296</v>
      </c>
      <c r="L33" s="200" t="s">
        <v>1044</v>
      </c>
      <c r="M33" s="325"/>
      <c r="P33" s="219"/>
      <c r="Q33" s="219"/>
      <c r="R33" s="219"/>
    </row>
    <row r="34" spans="1:18" s="326" customFormat="1" ht="9" customHeight="1">
      <c r="A34" s="212"/>
      <c r="B34" s="213"/>
      <c r="C34" s="213"/>
      <c r="D34" s="213"/>
      <c r="E34" s="213"/>
      <c r="F34" s="213"/>
      <c r="G34" s="213"/>
      <c r="H34" s="213"/>
      <c r="I34" s="213"/>
      <c r="J34" s="216"/>
      <c r="K34" s="216"/>
      <c r="L34" s="200"/>
      <c r="M34" s="325"/>
      <c r="P34" s="219"/>
      <c r="Q34" s="219"/>
      <c r="R34" s="219"/>
    </row>
    <row r="35" spans="1:18" s="326" customFormat="1" ht="24.95" customHeight="1">
      <c r="A35" s="332" t="s">
        <v>308</v>
      </c>
      <c r="B35" s="224">
        <v>0</v>
      </c>
      <c r="C35" s="224">
        <v>0</v>
      </c>
      <c r="D35" s="224">
        <v>21</v>
      </c>
      <c r="E35" s="224">
        <v>170590.17493089999</v>
      </c>
      <c r="F35" s="224">
        <v>21</v>
      </c>
      <c r="G35" s="224">
        <v>170590.17493089999</v>
      </c>
      <c r="H35" s="224">
        <v>4177549</v>
      </c>
      <c r="I35" s="224">
        <v>4587028.6005391004</v>
      </c>
      <c r="J35" s="227">
        <v>4177570</v>
      </c>
      <c r="K35" s="227">
        <v>4757618.7754699998</v>
      </c>
      <c r="L35" s="333" t="s">
        <v>308</v>
      </c>
      <c r="M35" s="334"/>
      <c r="P35" s="219"/>
      <c r="Q35" s="219"/>
      <c r="R35" s="219"/>
    </row>
    <row r="36" spans="1:18" s="336" customFormat="1">
      <c r="A36" s="1" t="s">
        <v>39</v>
      </c>
      <c r="B36" s="199"/>
      <c r="C36" s="199"/>
      <c r="D36" s="199"/>
      <c r="E36" s="199"/>
      <c r="F36" s="335"/>
      <c r="G36" s="335"/>
      <c r="H36" s="230"/>
      <c r="I36" s="199"/>
      <c r="J36" s="199"/>
      <c r="K36" s="199"/>
      <c r="L36" s="199"/>
      <c r="P36" s="337"/>
      <c r="Q36" s="337"/>
      <c r="R36" s="337"/>
    </row>
    <row r="37" spans="1:18" s="336" customFormat="1" ht="15" customHeight="1">
      <c r="A37" s="1" t="s">
        <v>40</v>
      </c>
      <c r="B37" s="199"/>
      <c r="C37" s="229"/>
      <c r="D37" s="199"/>
      <c r="E37" s="199"/>
      <c r="F37" s="199"/>
      <c r="G37" s="199"/>
      <c r="H37" s="230"/>
      <c r="I37" s="199"/>
      <c r="J37" s="199"/>
      <c r="K37" s="199"/>
      <c r="L37" s="199"/>
      <c r="M37" s="338"/>
    </row>
    <row r="38" spans="1:18">
      <c r="A38" s="1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</row>
  </sheetData>
  <mergeCells count="11">
    <mergeCell ref="F7:G7"/>
    <mergeCell ref="A2:L2"/>
    <mergeCell ref="A3:L3"/>
    <mergeCell ref="A4:L4"/>
    <mergeCell ref="A6:A8"/>
    <mergeCell ref="B6:G6"/>
    <mergeCell ref="H6:I7"/>
    <mergeCell ref="J6:K7"/>
    <mergeCell ref="L6:L8"/>
    <mergeCell ref="B7:C7"/>
    <mergeCell ref="D7:E7"/>
  </mergeCells>
  <pageMargins left="0.9" right="0.43" top="0.75" bottom="0.7" header="0.4" footer="0.4"/>
  <pageSetup paperSize="9" scale="95" firstPageNumber="276" pageOrder="overThenDown" orientation="portrait" useFirstPageNumber="1" r:id="rId1"/>
  <headerFooter>
    <oddFooter>&amp;C&amp;"Maiandra GD,Regular"&amp;9&amp;P</oddFooter>
  </headerFooter>
  <colBreaks count="1" manualBreakCount="1">
    <brk id="6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5" sqref="A5"/>
    </sheetView>
  </sheetViews>
  <sheetFormatPr defaultRowHeight="12.75"/>
  <cols>
    <col min="1" max="1" width="22.5703125" style="339" bestFit="1" customWidth="1"/>
    <col min="2" max="2" width="14.140625" style="339" customWidth="1"/>
    <col min="3" max="4" width="13.7109375" style="339" customWidth="1"/>
    <col min="5" max="5" width="13.5703125" style="339" customWidth="1"/>
    <col min="6" max="6" width="13.140625" style="339" customWidth="1"/>
    <col min="7" max="7" width="13" style="339" customWidth="1"/>
    <col min="8" max="8" width="14.7109375" style="339" customWidth="1"/>
    <col min="9" max="9" width="14.5703125" style="339" customWidth="1"/>
    <col min="10" max="10" width="13.85546875" style="339" customWidth="1"/>
    <col min="11" max="11" width="13.5703125" style="339" customWidth="1"/>
    <col min="12" max="12" width="22" style="339" customWidth="1"/>
    <col min="13" max="13" width="22.5703125" style="339" bestFit="1" customWidth="1"/>
    <col min="14" max="16384" width="9.140625" style="339"/>
  </cols>
  <sheetData>
    <row r="1" spans="1:18" s="326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324" t="s">
        <v>1242</v>
      </c>
      <c r="M1" s="325"/>
    </row>
    <row r="2" spans="1:18" s="326" customFormat="1" ht="15" customHeight="1">
      <c r="A2" s="1211" t="s">
        <v>1243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</row>
    <row r="3" spans="1:18" s="326" customFormat="1" ht="15" customHeight="1">
      <c r="A3" s="1211" t="s">
        <v>48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327"/>
    </row>
    <row r="4" spans="1:18" s="326" customFormat="1" ht="15" customHeight="1">
      <c r="A4" s="1211" t="s">
        <v>3</v>
      </c>
      <c r="B4" s="1211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325"/>
    </row>
    <row r="5" spans="1:18" s="326" customFormat="1" ht="18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328" t="s">
        <v>2</v>
      </c>
      <c r="M5" s="329"/>
    </row>
    <row r="6" spans="1:18" s="326" customFormat="1" ht="18" customHeight="1">
      <c r="A6" s="1247" t="s">
        <v>1004</v>
      </c>
      <c r="B6" s="1246" t="s">
        <v>1077</v>
      </c>
      <c r="C6" s="1246"/>
      <c r="D6" s="1246"/>
      <c r="E6" s="1246"/>
      <c r="F6" s="1246"/>
      <c r="G6" s="1246"/>
      <c r="H6" s="1246" t="s">
        <v>1078</v>
      </c>
      <c r="I6" s="1246"/>
      <c r="J6" s="1246" t="s">
        <v>308</v>
      </c>
      <c r="K6" s="1246"/>
      <c r="L6" s="1248" t="s">
        <v>1004</v>
      </c>
      <c r="M6" s="329"/>
    </row>
    <row r="7" spans="1:18" s="326" customFormat="1" ht="42.75" customHeight="1">
      <c r="A7" s="1247"/>
      <c r="B7" s="1246" t="s">
        <v>1079</v>
      </c>
      <c r="C7" s="1246"/>
      <c r="D7" s="1246" t="s">
        <v>1080</v>
      </c>
      <c r="E7" s="1246"/>
      <c r="F7" s="1246" t="s">
        <v>205</v>
      </c>
      <c r="G7" s="1246"/>
      <c r="H7" s="1246"/>
      <c r="I7" s="1246"/>
      <c r="J7" s="1246"/>
      <c r="K7" s="1246"/>
      <c r="L7" s="1248"/>
      <c r="M7" s="329"/>
    </row>
    <row r="8" spans="1:18" s="326" customFormat="1" ht="43.5" customHeight="1">
      <c r="A8" s="1247"/>
      <c r="B8" s="204" t="s">
        <v>1050</v>
      </c>
      <c r="C8" s="205" t="s">
        <v>7</v>
      </c>
      <c r="D8" s="204" t="s">
        <v>1050</v>
      </c>
      <c r="E8" s="205" t="s">
        <v>7</v>
      </c>
      <c r="F8" s="204" t="s">
        <v>1050</v>
      </c>
      <c r="G8" s="205" t="s">
        <v>7</v>
      </c>
      <c r="H8" s="204" t="s">
        <v>1050</v>
      </c>
      <c r="I8" s="205" t="s">
        <v>7</v>
      </c>
      <c r="J8" s="204" t="s">
        <v>1050</v>
      </c>
      <c r="K8" s="205" t="s">
        <v>7</v>
      </c>
      <c r="L8" s="1248"/>
      <c r="M8" s="210"/>
    </row>
    <row r="9" spans="1:18" s="326" customFormat="1" ht="9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326" customFormat="1" ht="21.95" customHeight="1">
      <c r="A10" s="212" t="s">
        <v>1021</v>
      </c>
      <c r="B10" s="213" t="s">
        <v>44</v>
      </c>
      <c r="C10" s="213" t="s">
        <v>44</v>
      </c>
      <c r="D10" s="213" t="s">
        <v>44</v>
      </c>
      <c r="E10" s="213" t="s">
        <v>44</v>
      </c>
      <c r="F10" s="213" t="s">
        <v>44</v>
      </c>
      <c r="G10" s="213" t="s">
        <v>44</v>
      </c>
      <c r="H10" s="213">
        <v>54130</v>
      </c>
      <c r="I10" s="213">
        <v>210.2984423</v>
      </c>
      <c r="J10" s="213">
        <v>54130</v>
      </c>
      <c r="K10" s="213">
        <v>210.2984423</v>
      </c>
      <c r="L10" s="200" t="s">
        <v>1021</v>
      </c>
      <c r="M10" s="325"/>
      <c r="P10" s="330"/>
    </row>
    <row r="11" spans="1:18" s="326" customFormat="1" ht="21.95" customHeight="1">
      <c r="A11" s="212" t="s">
        <v>1022</v>
      </c>
      <c r="B11" s="213" t="s">
        <v>44</v>
      </c>
      <c r="C11" s="213" t="s">
        <v>44</v>
      </c>
      <c r="D11" s="213" t="s">
        <v>44</v>
      </c>
      <c r="E11" s="213" t="s">
        <v>44</v>
      </c>
      <c r="F11" s="213" t="s">
        <v>44</v>
      </c>
      <c r="G11" s="213" t="s">
        <v>44</v>
      </c>
      <c r="H11" s="213">
        <v>6327</v>
      </c>
      <c r="I11" s="213">
        <v>461.52086969999999</v>
      </c>
      <c r="J11" s="213">
        <v>6327</v>
      </c>
      <c r="K11" s="213">
        <v>461.52086969999999</v>
      </c>
      <c r="L11" s="200" t="s">
        <v>1022</v>
      </c>
      <c r="M11" s="325"/>
    </row>
    <row r="12" spans="1:18" s="326" customFormat="1" ht="21.95" customHeight="1">
      <c r="A12" s="212" t="s">
        <v>1023</v>
      </c>
      <c r="B12" s="213" t="s">
        <v>44</v>
      </c>
      <c r="C12" s="213" t="s">
        <v>44</v>
      </c>
      <c r="D12" s="213" t="s">
        <v>44</v>
      </c>
      <c r="E12" s="213" t="s">
        <v>44</v>
      </c>
      <c r="F12" s="213" t="s">
        <v>44</v>
      </c>
      <c r="G12" s="213" t="s">
        <v>44</v>
      </c>
      <c r="H12" s="213">
        <v>14751</v>
      </c>
      <c r="I12" s="213">
        <v>2556.7411139000001</v>
      </c>
      <c r="J12" s="213">
        <v>14751</v>
      </c>
      <c r="K12" s="213">
        <v>2556.7411139000001</v>
      </c>
      <c r="L12" s="200" t="s">
        <v>1023</v>
      </c>
      <c r="M12" s="325"/>
      <c r="Q12" s="331"/>
      <c r="R12" s="331"/>
    </row>
    <row r="13" spans="1:18" s="326" customFormat="1" ht="21.95" customHeight="1">
      <c r="A13" s="212" t="s">
        <v>1024</v>
      </c>
      <c r="B13" s="213" t="s">
        <v>44</v>
      </c>
      <c r="C13" s="213" t="s">
        <v>44</v>
      </c>
      <c r="D13" s="213" t="s">
        <v>44</v>
      </c>
      <c r="E13" s="213" t="s">
        <v>44</v>
      </c>
      <c r="F13" s="213" t="s">
        <v>44</v>
      </c>
      <c r="G13" s="213" t="s">
        <v>44</v>
      </c>
      <c r="H13" s="213">
        <v>20318</v>
      </c>
      <c r="I13" s="213">
        <v>7551.0377329000003</v>
      </c>
      <c r="J13" s="213">
        <v>20318</v>
      </c>
      <c r="K13" s="213">
        <v>7551.0377329000003</v>
      </c>
      <c r="L13" s="200" t="s">
        <v>1024</v>
      </c>
      <c r="M13" s="325"/>
      <c r="Q13" s="331"/>
      <c r="R13" s="331"/>
    </row>
    <row r="14" spans="1:18" s="326" customFormat="1" ht="21.95" customHeight="1">
      <c r="A14" s="212" t="s">
        <v>1025</v>
      </c>
      <c r="B14" s="213" t="s">
        <v>44</v>
      </c>
      <c r="C14" s="213" t="s">
        <v>44</v>
      </c>
      <c r="D14" s="213" t="s">
        <v>44</v>
      </c>
      <c r="E14" s="213" t="s">
        <v>44</v>
      </c>
      <c r="F14" s="213" t="s">
        <v>44</v>
      </c>
      <c r="G14" s="213" t="s">
        <v>44</v>
      </c>
      <c r="H14" s="213">
        <v>28539</v>
      </c>
      <c r="I14" s="213">
        <v>20379.572881799999</v>
      </c>
      <c r="J14" s="213">
        <v>28539</v>
      </c>
      <c r="K14" s="213">
        <v>20379.572881799999</v>
      </c>
      <c r="L14" s="200" t="s">
        <v>1025</v>
      </c>
      <c r="M14" s="325"/>
      <c r="Q14" s="331"/>
      <c r="R14" s="331"/>
    </row>
    <row r="15" spans="1:18" s="326" customFormat="1" ht="21.95" customHeight="1">
      <c r="A15" s="212" t="s">
        <v>1026</v>
      </c>
      <c r="B15" s="213" t="s">
        <v>44</v>
      </c>
      <c r="C15" s="213" t="s">
        <v>44</v>
      </c>
      <c r="D15" s="213" t="s">
        <v>44</v>
      </c>
      <c r="E15" s="213" t="s">
        <v>44</v>
      </c>
      <c r="F15" s="213" t="s">
        <v>44</v>
      </c>
      <c r="G15" s="213" t="s">
        <v>44</v>
      </c>
      <c r="H15" s="213">
        <v>28934</v>
      </c>
      <c r="I15" s="213">
        <v>41472.943001500003</v>
      </c>
      <c r="J15" s="213">
        <v>28934</v>
      </c>
      <c r="K15" s="213">
        <v>41472.943001500003</v>
      </c>
      <c r="L15" s="200" t="s">
        <v>1026</v>
      </c>
      <c r="M15" s="325"/>
      <c r="Q15" s="331"/>
      <c r="R15" s="331"/>
    </row>
    <row r="16" spans="1:18" s="326" customFormat="1" ht="21.95" customHeight="1">
      <c r="A16" s="212" t="s">
        <v>1027</v>
      </c>
      <c r="B16" s="213" t="s">
        <v>44</v>
      </c>
      <c r="C16" s="213" t="s">
        <v>44</v>
      </c>
      <c r="D16" s="213" t="s">
        <v>44</v>
      </c>
      <c r="E16" s="213" t="s">
        <v>44</v>
      </c>
      <c r="F16" s="213" t="s">
        <v>44</v>
      </c>
      <c r="G16" s="213" t="s">
        <v>44</v>
      </c>
      <c r="H16" s="213">
        <v>14708</v>
      </c>
      <c r="I16" s="213">
        <v>36367.093110599999</v>
      </c>
      <c r="J16" s="213">
        <v>14708</v>
      </c>
      <c r="K16" s="213">
        <v>36367.093110599999</v>
      </c>
      <c r="L16" s="200" t="s">
        <v>1027</v>
      </c>
      <c r="M16" s="325"/>
      <c r="P16" s="219"/>
      <c r="Q16" s="219"/>
      <c r="R16" s="219"/>
    </row>
    <row r="17" spans="1:18" s="326" customFormat="1" ht="21.95" customHeight="1">
      <c r="A17" s="212" t="s">
        <v>1028</v>
      </c>
      <c r="B17" s="213" t="s">
        <v>44</v>
      </c>
      <c r="C17" s="213" t="s">
        <v>44</v>
      </c>
      <c r="D17" s="213" t="s">
        <v>44</v>
      </c>
      <c r="E17" s="213" t="s">
        <v>44</v>
      </c>
      <c r="F17" s="213" t="s">
        <v>44</v>
      </c>
      <c r="G17" s="213" t="s">
        <v>44</v>
      </c>
      <c r="H17" s="213">
        <v>10186</v>
      </c>
      <c r="I17" s="213">
        <v>35471.169586399999</v>
      </c>
      <c r="J17" s="213">
        <v>10186</v>
      </c>
      <c r="K17" s="213">
        <v>35471.169586399999</v>
      </c>
      <c r="L17" s="200" t="s">
        <v>1028</v>
      </c>
      <c r="M17" s="325"/>
      <c r="P17" s="219"/>
      <c r="Q17" s="219"/>
      <c r="R17" s="219"/>
    </row>
    <row r="18" spans="1:18" s="326" customFormat="1" ht="21.95" customHeight="1">
      <c r="A18" s="212" t="s">
        <v>1029</v>
      </c>
      <c r="B18" s="213" t="s">
        <v>44</v>
      </c>
      <c r="C18" s="213" t="s">
        <v>44</v>
      </c>
      <c r="D18" s="213" t="s">
        <v>44</v>
      </c>
      <c r="E18" s="213" t="s">
        <v>44</v>
      </c>
      <c r="F18" s="213" t="s">
        <v>44</v>
      </c>
      <c r="G18" s="213" t="s">
        <v>44</v>
      </c>
      <c r="H18" s="213">
        <v>8705</v>
      </c>
      <c r="I18" s="213">
        <v>39288.593096099998</v>
      </c>
      <c r="J18" s="213">
        <v>8705</v>
      </c>
      <c r="K18" s="213">
        <v>39288.593096099998</v>
      </c>
      <c r="L18" s="200" t="s">
        <v>1029</v>
      </c>
      <c r="M18" s="325"/>
      <c r="P18" s="219"/>
      <c r="Q18" s="219"/>
      <c r="R18" s="219"/>
    </row>
    <row r="19" spans="1:18" s="326" customFormat="1" ht="21.95" customHeight="1">
      <c r="A19" s="212" t="s">
        <v>1030</v>
      </c>
      <c r="B19" s="213" t="s">
        <v>44</v>
      </c>
      <c r="C19" s="213" t="s">
        <v>44</v>
      </c>
      <c r="D19" s="213" t="s">
        <v>44</v>
      </c>
      <c r="E19" s="213" t="s">
        <v>44</v>
      </c>
      <c r="F19" s="213" t="s">
        <v>44</v>
      </c>
      <c r="G19" s="213" t="s">
        <v>44</v>
      </c>
      <c r="H19" s="213">
        <v>19099</v>
      </c>
      <c r="I19" s="213">
        <v>137827.56672649999</v>
      </c>
      <c r="J19" s="213">
        <v>19099</v>
      </c>
      <c r="K19" s="213">
        <v>137827.56672649999</v>
      </c>
      <c r="L19" s="200" t="s">
        <v>1030</v>
      </c>
      <c r="M19" s="325"/>
      <c r="P19" s="219"/>
      <c r="Q19" s="219"/>
      <c r="R19" s="219"/>
    </row>
    <row r="20" spans="1:18" s="326" customFormat="1" ht="21.95" customHeight="1">
      <c r="A20" s="212" t="s">
        <v>1031</v>
      </c>
      <c r="B20" s="213" t="s">
        <v>44</v>
      </c>
      <c r="C20" s="213" t="s">
        <v>44</v>
      </c>
      <c r="D20" s="213" t="s">
        <v>44</v>
      </c>
      <c r="E20" s="213" t="s">
        <v>44</v>
      </c>
      <c r="F20" s="213" t="s">
        <v>44</v>
      </c>
      <c r="G20" s="213" t="s">
        <v>44</v>
      </c>
      <c r="H20" s="213">
        <v>14239</v>
      </c>
      <c r="I20" s="213">
        <v>213359.3909455</v>
      </c>
      <c r="J20" s="213">
        <v>14239</v>
      </c>
      <c r="K20" s="213">
        <v>213359.3909455</v>
      </c>
      <c r="L20" s="200" t="s">
        <v>1031</v>
      </c>
      <c r="M20" s="325"/>
      <c r="P20" s="219"/>
      <c r="Q20" s="219"/>
      <c r="R20" s="219"/>
    </row>
    <row r="21" spans="1:18" s="326" customFormat="1" ht="21.95" customHeight="1">
      <c r="A21" s="212" t="s">
        <v>1032</v>
      </c>
      <c r="B21" s="213" t="s">
        <v>44</v>
      </c>
      <c r="C21" s="213" t="s">
        <v>44</v>
      </c>
      <c r="D21" s="213" t="s">
        <v>44</v>
      </c>
      <c r="E21" s="213" t="s">
        <v>44</v>
      </c>
      <c r="F21" s="213" t="s">
        <v>44</v>
      </c>
      <c r="G21" s="213" t="s">
        <v>44</v>
      </c>
      <c r="H21" s="213">
        <v>4386</v>
      </c>
      <c r="I21" s="213">
        <v>161749.15976929999</v>
      </c>
      <c r="J21" s="213">
        <v>4386</v>
      </c>
      <c r="K21" s="213">
        <v>161749.15976929999</v>
      </c>
      <c r="L21" s="200" t="s">
        <v>1032</v>
      </c>
      <c r="M21" s="325"/>
      <c r="P21" s="219"/>
      <c r="Q21" s="219"/>
      <c r="R21" s="219"/>
    </row>
    <row r="22" spans="1:18" s="326" customFormat="1" ht="21.95" customHeight="1">
      <c r="A22" s="212" t="s">
        <v>1033</v>
      </c>
      <c r="B22" s="213" t="s">
        <v>44</v>
      </c>
      <c r="C22" s="213" t="s">
        <v>44</v>
      </c>
      <c r="D22" s="213" t="s">
        <v>44</v>
      </c>
      <c r="E22" s="213" t="s">
        <v>44</v>
      </c>
      <c r="F22" s="213" t="s">
        <v>44</v>
      </c>
      <c r="G22" s="213" t="s">
        <v>44</v>
      </c>
      <c r="H22" s="213">
        <v>2844</v>
      </c>
      <c r="I22" s="213">
        <v>174912.56978600001</v>
      </c>
      <c r="J22" s="213">
        <v>2844</v>
      </c>
      <c r="K22" s="213">
        <v>174912.56978600001</v>
      </c>
      <c r="L22" s="200" t="s">
        <v>1033</v>
      </c>
      <c r="M22" s="325"/>
      <c r="P22" s="219"/>
      <c r="Q22" s="219"/>
      <c r="R22" s="219"/>
    </row>
    <row r="23" spans="1:18" s="326" customFormat="1" ht="21.95" customHeight="1">
      <c r="A23" s="212" t="s">
        <v>1034</v>
      </c>
      <c r="B23" s="213" t="s">
        <v>44</v>
      </c>
      <c r="C23" s="213" t="s">
        <v>44</v>
      </c>
      <c r="D23" s="213" t="s">
        <v>44</v>
      </c>
      <c r="E23" s="213" t="s">
        <v>44</v>
      </c>
      <c r="F23" s="213" t="s">
        <v>44</v>
      </c>
      <c r="G23" s="213" t="s">
        <v>44</v>
      </c>
      <c r="H23" s="213">
        <v>1908</v>
      </c>
      <c r="I23" s="213">
        <v>165213.17007220001</v>
      </c>
      <c r="J23" s="213">
        <v>1908</v>
      </c>
      <c r="K23" s="213">
        <v>165213.17007220001</v>
      </c>
      <c r="L23" s="200" t="s">
        <v>1034</v>
      </c>
      <c r="M23" s="325"/>
      <c r="P23" s="219"/>
      <c r="Q23" s="219"/>
      <c r="R23" s="219"/>
    </row>
    <row r="24" spans="1:18" s="326" customFormat="1" ht="21.95" customHeight="1">
      <c r="A24" s="212" t="s">
        <v>1035</v>
      </c>
      <c r="B24" s="213" t="s">
        <v>44</v>
      </c>
      <c r="C24" s="213" t="s">
        <v>44</v>
      </c>
      <c r="D24" s="213" t="s">
        <v>44</v>
      </c>
      <c r="E24" s="213" t="s">
        <v>44</v>
      </c>
      <c r="F24" s="213" t="s">
        <v>44</v>
      </c>
      <c r="G24" s="213" t="s">
        <v>44</v>
      </c>
      <c r="H24" s="213">
        <v>4080</v>
      </c>
      <c r="I24" s="213">
        <v>857421.77881819999</v>
      </c>
      <c r="J24" s="213">
        <v>4080</v>
      </c>
      <c r="K24" s="213">
        <v>857421.77881819999</v>
      </c>
      <c r="L24" s="200" t="s">
        <v>1035</v>
      </c>
      <c r="M24" s="325"/>
      <c r="P24" s="219"/>
      <c r="Q24" s="219"/>
      <c r="R24" s="219"/>
    </row>
    <row r="25" spans="1:18" s="326" customFormat="1" ht="21.95" customHeight="1">
      <c r="A25" s="212" t="s">
        <v>1036</v>
      </c>
      <c r="B25" s="213" t="s">
        <v>44</v>
      </c>
      <c r="C25" s="213" t="s">
        <v>44</v>
      </c>
      <c r="D25" s="213">
        <v>1</v>
      </c>
      <c r="E25" s="213">
        <v>774.54425260000005</v>
      </c>
      <c r="F25" s="213">
        <v>1</v>
      </c>
      <c r="G25" s="213">
        <v>774.54425260000005</v>
      </c>
      <c r="H25" s="213">
        <v>757</v>
      </c>
      <c r="I25" s="213">
        <v>511086.3835846</v>
      </c>
      <c r="J25" s="213">
        <v>758</v>
      </c>
      <c r="K25" s="213">
        <v>511860.9278372</v>
      </c>
      <c r="L25" s="200" t="s">
        <v>1036</v>
      </c>
      <c r="M25" s="325"/>
      <c r="P25" s="218"/>
      <c r="Q25" s="219"/>
      <c r="R25" s="218"/>
    </row>
    <row r="26" spans="1:18" s="326" customFormat="1" ht="21.95" customHeight="1">
      <c r="A26" s="212" t="s">
        <v>1037</v>
      </c>
      <c r="B26" s="213" t="s">
        <v>44</v>
      </c>
      <c r="C26" s="213" t="s">
        <v>44</v>
      </c>
      <c r="D26" s="213" t="s">
        <v>44</v>
      </c>
      <c r="E26" s="213" t="s">
        <v>44</v>
      </c>
      <c r="F26" s="213" t="s">
        <v>44</v>
      </c>
      <c r="G26" s="213" t="s">
        <v>44</v>
      </c>
      <c r="H26" s="213">
        <v>319</v>
      </c>
      <c r="I26" s="213">
        <v>371366.43478509999</v>
      </c>
      <c r="J26" s="213">
        <v>319</v>
      </c>
      <c r="K26" s="213">
        <v>371366.43478509999</v>
      </c>
      <c r="L26" s="200" t="s">
        <v>1037</v>
      </c>
      <c r="M26" s="325"/>
      <c r="P26" s="218"/>
      <c r="Q26" s="219"/>
      <c r="R26" s="218"/>
    </row>
    <row r="27" spans="1:18" s="326" customFormat="1" ht="21.95" customHeight="1">
      <c r="A27" s="212" t="s">
        <v>1038</v>
      </c>
      <c r="B27" s="213" t="s">
        <v>44</v>
      </c>
      <c r="C27" s="213" t="s">
        <v>44</v>
      </c>
      <c r="D27" s="213">
        <v>1</v>
      </c>
      <c r="E27" s="213">
        <v>1716.6540169</v>
      </c>
      <c r="F27" s="213">
        <v>1</v>
      </c>
      <c r="G27" s="213">
        <v>1716.6540169</v>
      </c>
      <c r="H27" s="213">
        <v>143</v>
      </c>
      <c r="I27" s="213">
        <v>239078.2179205</v>
      </c>
      <c r="J27" s="213">
        <v>144</v>
      </c>
      <c r="K27" s="213">
        <v>240794.87193739999</v>
      </c>
      <c r="L27" s="200" t="s">
        <v>1038</v>
      </c>
      <c r="M27" s="325"/>
      <c r="P27" s="218"/>
      <c r="Q27" s="220"/>
      <c r="R27" s="218"/>
    </row>
    <row r="28" spans="1:18" s="326" customFormat="1" ht="21.95" customHeight="1">
      <c r="A28" s="212" t="s">
        <v>1039</v>
      </c>
      <c r="B28" s="213" t="s">
        <v>44</v>
      </c>
      <c r="C28" s="213" t="s">
        <v>44</v>
      </c>
      <c r="D28" s="213" t="s">
        <v>44</v>
      </c>
      <c r="E28" s="213" t="s">
        <v>44</v>
      </c>
      <c r="F28" s="213" t="s">
        <v>44</v>
      </c>
      <c r="G28" s="213" t="s">
        <v>44</v>
      </c>
      <c r="H28" s="213">
        <v>122</v>
      </c>
      <c r="I28" s="213">
        <v>263907.89992970001</v>
      </c>
      <c r="J28" s="213">
        <v>122</v>
      </c>
      <c r="K28" s="213">
        <v>263907.89992970001</v>
      </c>
      <c r="L28" s="200" t="s">
        <v>1039</v>
      </c>
      <c r="M28" s="325"/>
      <c r="P28" s="218"/>
      <c r="Q28" s="221"/>
      <c r="R28" s="218"/>
    </row>
    <row r="29" spans="1:18" s="326" customFormat="1" ht="21.95" customHeight="1">
      <c r="A29" s="212" t="s">
        <v>1040</v>
      </c>
      <c r="B29" s="213" t="s">
        <v>44</v>
      </c>
      <c r="C29" s="213" t="s">
        <v>44</v>
      </c>
      <c r="D29" s="213">
        <v>1</v>
      </c>
      <c r="E29" s="213">
        <v>2723.1531556</v>
      </c>
      <c r="F29" s="213">
        <v>1</v>
      </c>
      <c r="G29" s="213">
        <v>2723.1531556</v>
      </c>
      <c r="H29" s="213">
        <v>73</v>
      </c>
      <c r="I29" s="213">
        <v>194080.4060086</v>
      </c>
      <c r="J29" s="213">
        <v>74</v>
      </c>
      <c r="K29" s="213">
        <v>196803.55916420001</v>
      </c>
      <c r="L29" s="200" t="s">
        <v>1040</v>
      </c>
      <c r="M29" s="325"/>
      <c r="P29" s="218"/>
      <c r="Q29" s="219"/>
      <c r="R29" s="218"/>
    </row>
    <row r="30" spans="1:18" s="326" customFormat="1" ht="21.95" customHeight="1">
      <c r="A30" s="212" t="s">
        <v>1041</v>
      </c>
      <c r="B30" s="213" t="s">
        <v>44</v>
      </c>
      <c r="C30" s="213" t="s">
        <v>44</v>
      </c>
      <c r="D30" s="213" t="s">
        <v>44</v>
      </c>
      <c r="E30" s="213" t="s">
        <v>44</v>
      </c>
      <c r="F30" s="213" t="s">
        <v>44</v>
      </c>
      <c r="G30" s="213" t="s">
        <v>44</v>
      </c>
      <c r="H30" s="213">
        <v>94</v>
      </c>
      <c r="I30" s="213">
        <v>299325.11410090001</v>
      </c>
      <c r="J30" s="213">
        <v>94</v>
      </c>
      <c r="K30" s="213">
        <v>299325.11410090001</v>
      </c>
      <c r="L30" s="200" t="s">
        <v>1041</v>
      </c>
      <c r="M30" s="325"/>
      <c r="P30" s="222"/>
      <c r="Q30" s="219"/>
      <c r="R30" s="219"/>
    </row>
    <row r="31" spans="1:18" s="326" customFormat="1" ht="21.95" customHeight="1">
      <c r="A31" s="212" t="s">
        <v>1042</v>
      </c>
      <c r="B31" s="213" t="s">
        <v>44</v>
      </c>
      <c r="C31" s="213" t="s">
        <v>44</v>
      </c>
      <c r="D31" s="213" t="s">
        <v>44</v>
      </c>
      <c r="E31" s="213" t="s">
        <v>44</v>
      </c>
      <c r="F31" s="213" t="s">
        <v>44</v>
      </c>
      <c r="G31" s="213" t="s">
        <v>44</v>
      </c>
      <c r="H31" s="213">
        <v>29</v>
      </c>
      <c r="I31" s="213">
        <v>105020.4094506</v>
      </c>
      <c r="J31" s="213">
        <v>29</v>
      </c>
      <c r="K31" s="213">
        <v>105020.4094506</v>
      </c>
      <c r="L31" s="200" t="s">
        <v>1042</v>
      </c>
      <c r="M31" s="325"/>
      <c r="P31" s="219"/>
      <c r="Q31" s="219"/>
      <c r="R31" s="219"/>
    </row>
    <row r="32" spans="1:18" s="326" customFormat="1" ht="21.95" customHeight="1">
      <c r="A32" s="212" t="s">
        <v>1043</v>
      </c>
      <c r="B32" s="213" t="s">
        <v>44</v>
      </c>
      <c r="C32" s="213" t="s">
        <v>44</v>
      </c>
      <c r="D32" s="213" t="s">
        <v>44</v>
      </c>
      <c r="E32" s="213" t="s">
        <v>44</v>
      </c>
      <c r="F32" s="213" t="s">
        <v>44</v>
      </c>
      <c r="G32" s="213" t="s">
        <v>44</v>
      </c>
      <c r="H32" s="213">
        <v>34</v>
      </c>
      <c r="I32" s="213">
        <v>147576.9421281</v>
      </c>
      <c r="J32" s="213">
        <v>34</v>
      </c>
      <c r="K32" s="213">
        <v>147576.9421281</v>
      </c>
      <c r="L32" s="200" t="s">
        <v>1043</v>
      </c>
      <c r="M32" s="325"/>
      <c r="P32" s="219"/>
      <c r="Q32" s="219"/>
      <c r="R32" s="219"/>
    </row>
    <row r="33" spans="1:18" s="326" customFormat="1" ht="21.95" customHeight="1">
      <c r="A33" s="212" t="s">
        <v>1044</v>
      </c>
      <c r="B33" s="213" t="s">
        <v>44</v>
      </c>
      <c r="C33" s="213" t="s">
        <v>44</v>
      </c>
      <c r="D33" s="213">
        <v>1</v>
      </c>
      <c r="E33" s="213">
        <v>95100.894764600002</v>
      </c>
      <c r="F33" s="213">
        <v>1</v>
      </c>
      <c r="G33" s="213">
        <v>95100.894764600002</v>
      </c>
      <c r="H33" s="213">
        <v>137</v>
      </c>
      <c r="I33" s="213">
        <v>1207281.6790833999</v>
      </c>
      <c r="J33" s="213">
        <v>138</v>
      </c>
      <c r="K33" s="213">
        <v>1302382.573848</v>
      </c>
      <c r="L33" s="200" t="s">
        <v>1044</v>
      </c>
      <c r="M33" s="325"/>
      <c r="P33" s="219"/>
      <c r="Q33" s="219"/>
      <c r="R33" s="219"/>
    </row>
    <row r="34" spans="1:18" s="326" customFormat="1" ht="9" customHeight="1">
      <c r="A34" s="212"/>
      <c r="B34" s="213"/>
      <c r="C34" s="213"/>
      <c r="D34" s="213"/>
      <c r="E34" s="213"/>
      <c r="F34" s="213"/>
      <c r="G34" s="213"/>
      <c r="H34" s="213"/>
      <c r="I34" s="213"/>
      <c r="J34" s="216"/>
      <c r="K34" s="216"/>
      <c r="L34" s="200"/>
      <c r="M34" s="325"/>
      <c r="P34" s="219"/>
      <c r="Q34" s="219"/>
      <c r="R34" s="219"/>
    </row>
    <row r="35" spans="1:18" s="326" customFormat="1" ht="24.95" customHeight="1">
      <c r="A35" s="332" t="s">
        <v>308</v>
      </c>
      <c r="B35" s="224">
        <v>0</v>
      </c>
      <c r="C35" s="224">
        <v>0</v>
      </c>
      <c r="D35" s="224">
        <v>4</v>
      </c>
      <c r="E35" s="224">
        <v>100315.2461897</v>
      </c>
      <c r="F35" s="224">
        <v>4</v>
      </c>
      <c r="G35" s="224">
        <v>100315.2461897</v>
      </c>
      <c r="H35" s="224">
        <v>234862</v>
      </c>
      <c r="I35" s="224">
        <v>5232966.0929443995</v>
      </c>
      <c r="J35" s="227">
        <v>234866</v>
      </c>
      <c r="K35" s="227">
        <v>5333281.3391340999</v>
      </c>
      <c r="L35" s="333" t="s">
        <v>308</v>
      </c>
      <c r="M35" s="334"/>
      <c r="P35" s="219"/>
      <c r="Q35" s="219"/>
      <c r="R35" s="219"/>
    </row>
    <row r="36" spans="1:18" s="336" customFormat="1">
      <c r="A36" s="1" t="s">
        <v>39</v>
      </c>
      <c r="B36" s="199"/>
      <c r="C36" s="199"/>
      <c r="D36" s="199"/>
      <c r="E36" s="199"/>
      <c r="F36" s="335"/>
      <c r="G36" s="335"/>
      <c r="H36" s="230"/>
      <c r="I36" s="199"/>
      <c r="J36" s="199"/>
      <c r="K36" s="199"/>
      <c r="L36" s="199"/>
      <c r="P36" s="337"/>
      <c r="Q36" s="337"/>
      <c r="R36" s="337"/>
    </row>
    <row r="37" spans="1:18" s="336" customFormat="1" ht="15" customHeight="1">
      <c r="A37" s="1" t="s">
        <v>40</v>
      </c>
      <c r="B37" s="199"/>
      <c r="C37" s="229"/>
      <c r="D37" s="199"/>
      <c r="E37" s="199"/>
      <c r="F37" s="199"/>
      <c r="G37" s="199"/>
      <c r="H37" s="230"/>
      <c r="I37" s="199"/>
      <c r="J37" s="199"/>
      <c r="K37" s="199"/>
      <c r="L37" s="199"/>
      <c r="M37" s="338"/>
    </row>
    <row r="38" spans="1:18">
      <c r="A38" s="1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</row>
  </sheetData>
  <mergeCells count="11">
    <mergeCell ref="F7:G7"/>
    <mergeCell ref="A2:L2"/>
    <mergeCell ref="A3:L3"/>
    <mergeCell ref="A4:L4"/>
    <mergeCell ref="A6:A8"/>
    <mergeCell ref="B6:G6"/>
    <mergeCell ref="H6:I7"/>
    <mergeCell ref="J6:K7"/>
    <mergeCell ref="L6:L8"/>
    <mergeCell ref="B7:C7"/>
    <mergeCell ref="D7:E7"/>
  </mergeCells>
  <pageMargins left="0.9" right="0.43" top="0.75" bottom="0.7" header="0.4" footer="0.4"/>
  <pageSetup paperSize="9" scale="95" firstPageNumber="278" pageOrder="overThenDown" orientation="portrait" useFirstPageNumber="1" r:id="rId1"/>
  <headerFooter>
    <oddFooter>&amp;C&amp;"Maiandra GD,Regular"&amp;9&amp;P</oddFooter>
  </headerFooter>
  <colBreaks count="1" manualBreakCount="1">
    <brk id="6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3" zoomScale="60" workbookViewId="0">
      <selection activeCell="A5" sqref="A5"/>
    </sheetView>
  </sheetViews>
  <sheetFormatPr defaultRowHeight="12.75"/>
  <cols>
    <col min="1" max="1" width="22.5703125" style="339" bestFit="1" customWidth="1"/>
    <col min="2" max="3" width="13.85546875" style="339" customWidth="1"/>
    <col min="4" max="4" width="14" style="339" customWidth="1"/>
    <col min="5" max="5" width="12.7109375" style="339" customWidth="1"/>
    <col min="6" max="6" width="13.7109375" style="339" customWidth="1"/>
    <col min="7" max="7" width="13.85546875" style="339" customWidth="1"/>
    <col min="8" max="8" width="15.140625" style="339" customWidth="1"/>
    <col min="9" max="9" width="15" style="339" customWidth="1"/>
    <col min="10" max="10" width="14" style="339" customWidth="1"/>
    <col min="11" max="11" width="13.140625" style="339" customWidth="1"/>
    <col min="12" max="12" width="21.140625" style="339" customWidth="1"/>
    <col min="13" max="13" width="22.5703125" style="339" bestFit="1" customWidth="1"/>
    <col min="14" max="16384" width="9.140625" style="339"/>
  </cols>
  <sheetData>
    <row r="1" spans="1:18" s="326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324" t="s">
        <v>1244</v>
      </c>
      <c r="M1" s="325"/>
    </row>
    <row r="2" spans="1:18" s="326" customFormat="1" ht="15" customHeight="1">
      <c r="A2" s="1211" t="s">
        <v>1245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</row>
    <row r="3" spans="1:18" s="326" customFormat="1" ht="15" customHeight="1">
      <c r="A3" s="1211" t="s">
        <v>50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327"/>
    </row>
    <row r="4" spans="1:18" s="326" customFormat="1" ht="15" customHeight="1">
      <c r="A4" s="1211" t="s">
        <v>3</v>
      </c>
      <c r="B4" s="1211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325"/>
    </row>
    <row r="5" spans="1:18" s="326" customFormat="1" ht="18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328" t="s">
        <v>2</v>
      </c>
      <c r="M5" s="329"/>
    </row>
    <row r="6" spans="1:18" s="326" customFormat="1" ht="18" customHeight="1">
      <c r="A6" s="1247" t="s">
        <v>1004</v>
      </c>
      <c r="B6" s="1246" t="s">
        <v>1077</v>
      </c>
      <c r="C6" s="1246"/>
      <c r="D6" s="1246"/>
      <c r="E6" s="1246"/>
      <c r="F6" s="1246"/>
      <c r="G6" s="1246"/>
      <c r="H6" s="1246" t="s">
        <v>1078</v>
      </c>
      <c r="I6" s="1246"/>
      <c r="J6" s="1246" t="s">
        <v>308</v>
      </c>
      <c r="K6" s="1246"/>
      <c r="L6" s="1248" t="s">
        <v>1004</v>
      </c>
      <c r="M6" s="329"/>
    </row>
    <row r="7" spans="1:18" s="326" customFormat="1" ht="42.75" customHeight="1">
      <c r="A7" s="1247"/>
      <c r="B7" s="1246" t="s">
        <v>1079</v>
      </c>
      <c r="C7" s="1246"/>
      <c r="D7" s="1246" t="s">
        <v>1080</v>
      </c>
      <c r="E7" s="1246"/>
      <c r="F7" s="1246" t="s">
        <v>205</v>
      </c>
      <c r="G7" s="1246"/>
      <c r="H7" s="1246"/>
      <c r="I7" s="1246"/>
      <c r="J7" s="1246"/>
      <c r="K7" s="1246"/>
      <c r="L7" s="1248"/>
      <c r="M7" s="329"/>
    </row>
    <row r="8" spans="1:18" s="326" customFormat="1" ht="37.5" customHeight="1">
      <c r="A8" s="1247"/>
      <c r="B8" s="204" t="s">
        <v>1050</v>
      </c>
      <c r="C8" s="205" t="s">
        <v>7</v>
      </c>
      <c r="D8" s="204" t="s">
        <v>1050</v>
      </c>
      <c r="E8" s="205" t="s">
        <v>7</v>
      </c>
      <c r="F8" s="204" t="s">
        <v>1050</v>
      </c>
      <c r="G8" s="205" t="s">
        <v>7</v>
      </c>
      <c r="H8" s="204" t="s">
        <v>1050</v>
      </c>
      <c r="I8" s="205" t="s">
        <v>7</v>
      </c>
      <c r="J8" s="204" t="s">
        <v>1050</v>
      </c>
      <c r="K8" s="205" t="s">
        <v>7</v>
      </c>
      <c r="L8" s="1248"/>
      <c r="M8" s="210"/>
    </row>
    <row r="9" spans="1:18" s="326" customFormat="1" ht="9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326" customFormat="1" ht="21.95" customHeight="1">
      <c r="A10" s="212" t="s">
        <v>1021</v>
      </c>
      <c r="B10" s="213" t="s">
        <v>44</v>
      </c>
      <c r="C10" s="213" t="s">
        <v>44</v>
      </c>
      <c r="D10" s="213" t="s">
        <v>44</v>
      </c>
      <c r="E10" s="213" t="s">
        <v>44</v>
      </c>
      <c r="F10" s="213" t="s">
        <v>44</v>
      </c>
      <c r="G10" s="213" t="s">
        <v>44</v>
      </c>
      <c r="H10" s="213">
        <v>1075509</v>
      </c>
      <c r="I10" s="213">
        <v>13954.3604915</v>
      </c>
      <c r="J10" s="213">
        <v>1075509</v>
      </c>
      <c r="K10" s="213">
        <v>13954.3604915</v>
      </c>
      <c r="L10" s="200" t="s">
        <v>1021</v>
      </c>
      <c r="M10" s="325"/>
      <c r="P10" s="330"/>
    </row>
    <row r="11" spans="1:18" s="326" customFormat="1" ht="21.95" customHeight="1">
      <c r="A11" s="212" t="s">
        <v>1022</v>
      </c>
      <c r="B11" s="213" t="s">
        <v>44</v>
      </c>
      <c r="C11" s="213" t="s">
        <v>44</v>
      </c>
      <c r="D11" s="213" t="s">
        <v>44</v>
      </c>
      <c r="E11" s="213" t="s">
        <v>44</v>
      </c>
      <c r="F11" s="213" t="s">
        <v>44</v>
      </c>
      <c r="G11" s="213" t="s">
        <v>44</v>
      </c>
      <c r="H11" s="213">
        <v>228408</v>
      </c>
      <c r="I11" s="213">
        <v>16739.211687200001</v>
      </c>
      <c r="J11" s="213">
        <v>228408</v>
      </c>
      <c r="K11" s="213">
        <v>16739.211687200001</v>
      </c>
      <c r="L11" s="200" t="s">
        <v>1022</v>
      </c>
      <c r="M11" s="325"/>
    </row>
    <row r="12" spans="1:18" s="326" customFormat="1" ht="21.95" customHeight="1">
      <c r="A12" s="212" t="s">
        <v>1023</v>
      </c>
      <c r="B12" s="213" t="s">
        <v>44</v>
      </c>
      <c r="C12" s="213" t="s">
        <v>44</v>
      </c>
      <c r="D12" s="213" t="s">
        <v>44</v>
      </c>
      <c r="E12" s="213" t="s">
        <v>44</v>
      </c>
      <c r="F12" s="213" t="s">
        <v>44</v>
      </c>
      <c r="G12" s="213" t="s">
        <v>44</v>
      </c>
      <c r="H12" s="213">
        <v>385445</v>
      </c>
      <c r="I12" s="213">
        <v>66873.460690599997</v>
      </c>
      <c r="J12" s="213">
        <v>385445</v>
      </c>
      <c r="K12" s="213">
        <v>66873.460690599997</v>
      </c>
      <c r="L12" s="200" t="s">
        <v>1023</v>
      </c>
      <c r="M12" s="325"/>
      <c r="Q12" s="331"/>
      <c r="R12" s="331"/>
    </row>
    <row r="13" spans="1:18" s="326" customFormat="1" ht="21.95" customHeight="1">
      <c r="A13" s="212" t="s">
        <v>1024</v>
      </c>
      <c r="B13" s="213" t="s">
        <v>44</v>
      </c>
      <c r="C13" s="213" t="s">
        <v>44</v>
      </c>
      <c r="D13" s="213" t="s">
        <v>44</v>
      </c>
      <c r="E13" s="213" t="s">
        <v>44</v>
      </c>
      <c r="F13" s="213" t="s">
        <v>44</v>
      </c>
      <c r="G13" s="213" t="s">
        <v>44</v>
      </c>
      <c r="H13" s="213">
        <v>611423</v>
      </c>
      <c r="I13" s="213">
        <v>229508.09377199999</v>
      </c>
      <c r="J13" s="213">
        <v>611423</v>
      </c>
      <c r="K13" s="213">
        <v>229508.09377199999</v>
      </c>
      <c r="L13" s="200" t="s">
        <v>1024</v>
      </c>
      <c r="M13" s="325"/>
      <c r="Q13" s="331"/>
      <c r="R13" s="331"/>
    </row>
    <row r="14" spans="1:18" s="326" customFormat="1" ht="21.95" customHeight="1">
      <c r="A14" s="212" t="s">
        <v>1025</v>
      </c>
      <c r="B14" s="213" t="s">
        <v>44</v>
      </c>
      <c r="C14" s="213" t="s">
        <v>44</v>
      </c>
      <c r="D14" s="213" t="s">
        <v>44</v>
      </c>
      <c r="E14" s="213" t="s">
        <v>44</v>
      </c>
      <c r="F14" s="213" t="s">
        <v>44</v>
      </c>
      <c r="G14" s="213" t="s">
        <v>44</v>
      </c>
      <c r="H14" s="213">
        <v>779835</v>
      </c>
      <c r="I14" s="213">
        <v>556793.64976069995</v>
      </c>
      <c r="J14" s="213">
        <v>779835</v>
      </c>
      <c r="K14" s="213">
        <v>556793.64976069995</v>
      </c>
      <c r="L14" s="200" t="s">
        <v>1025</v>
      </c>
      <c r="M14" s="325"/>
      <c r="Q14" s="331"/>
      <c r="R14" s="331"/>
    </row>
    <row r="15" spans="1:18" s="326" customFormat="1" ht="21.95" customHeight="1">
      <c r="A15" s="212" t="s">
        <v>1026</v>
      </c>
      <c r="B15" s="213" t="s">
        <v>44</v>
      </c>
      <c r="C15" s="213" t="s">
        <v>44</v>
      </c>
      <c r="D15" s="213" t="s">
        <v>44</v>
      </c>
      <c r="E15" s="213" t="s">
        <v>44</v>
      </c>
      <c r="F15" s="213" t="s">
        <v>44</v>
      </c>
      <c r="G15" s="213" t="s">
        <v>44</v>
      </c>
      <c r="H15" s="213">
        <v>623401</v>
      </c>
      <c r="I15" s="213">
        <v>875250.38935940003</v>
      </c>
      <c r="J15" s="213">
        <v>623401</v>
      </c>
      <c r="K15" s="213">
        <v>875250.38935940003</v>
      </c>
      <c r="L15" s="200" t="s">
        <v>1026</v>
      </c>
      <c r="M15" s="325"/>
      <c r="Q15" s="331"/>
      <c r="R15" s="331"/>
    </row>
    <row r="16" spans="1:18" s="326" customFormat="1" ht="21.95" customHeight="1">
      <c r="A16" s="212" t="s">
        <v>1027</v>
      </c>
      <c r="B16" s="213" t="s">
        <v>44</v>
      </c>
      <c r="C16" s="213" t="s">
        <v>44</v>
      </c>
      <c r="D16" s="213" t="s">
        <v>44</v>
      </c>
      <c r="E16" s="213" t="s">
        <v>44</v>
      </c>
      <c r="F16" s="213" t="s">
        <v>44</v>
      </c>
      <c r="G16" s="213" t="s">
        <v>44</v>
      </c>
      <c r="H16" s="213">
        <v>341605</v>
      </c>
      <c r="I16" s="213">
        <v>833946.29316420003</v>
      </c>
      <c r="J16" s="213">
        <v>341605</v>
      </c>
      <c r="K16" s="213">
        <v>833946.29316420003</v>
      </c>
      <c r="L16" s="200" t="s">
        <v>1027</v>
      </c>
      <c r="M16" s="325"/>
      <c r="P16" s="219"/>
      <c r="Q16" s="219"/>
      <c r="R16" s="219"/>
    </row>
    <row r="17" spans="1:18" s="326" customFormat="1" ht="21.95" customHeight="1">
      <c r="A17" s="212" t="s">
        <v>1028</v>
      </c>
      <c r="B17" s="213">
        <v>1</v>
      </c>
      <c r="C17" s="213">
        <v>3.1895856999999999</v>
      </c>
      <c r="D17" s="213" t="s">
        <v>44</v>
      </c>
      <c r="E17" s="213" t="s">
        <v>44</v>
      </c>
      <c r="F17" s="213">
        <v>1</v>
      </c>
      <c r="G17" s="213">
        <v>3.1895856999999999</v>
      </c>
      <c r="H17" s="213">
        <v>229528</v>
      </c>
      <c r="I17" s="213">
        <v>792419.79878860002</v>
      </c>
      <c r="J17" s="213">
        <v>229529</v>
      </c>
      <c r="K17" s="213">
        <v>792422.98837429995</v>
      </c>
      <c r="L17" s="200" t="s">
        <v>1028</v>
      </c>
      <c r="M17" s="325"/>
      <c r="P17" s="219"/>
      <c r="Q17" s="219"/>
      <c r="R17" s="219"/>
    </row>
    <row r="18" spans="1:18" s="326" customFormat="1" ht="21.95" customHeight="1">
      <c r="A18" s="212" t="s">
        <v>1029</v>
      </c>
      <c r="B18" s="213" t="s">
        <v>44</v>
      </c>
      <c r="C18" s="213" t="s">
        <v>44</v>
      </c>
      <c r="D18" s="213" t="s">
        <v>44</v>
      </c>
      <c r="E18" s="213" t="s">
        <v>44</v>
      </c>
      <c r="F18" s="213" t="s">
        <v>44</v>
      </c>
      <c r="G18" s="213" t="s">
        <v>44</v>
      </c>
      <c r="H18" s="213">
        <v>185565</v>
      </c>
      <c r="I18" s="213">
        <v>833527.4995867</v>
      </c>
      <c r="J18" s="213">
        <v>185565</v>
      </c>
      <c r="K18" s="213">
        <v>833527.4995867</v>
      </c>
      <c r="L18" s="200" t="s">
        <v>1029</v>
      </c>
      <c r="M18" s="325"/>
      <c r="P18" s="219"/>
      <c r="Q18" s="219"/>
      <c r="R18" s="219"/>
    </row>
    <row r="19" spans="1:18" s="326" customFormat="1" ht="21.95" customHeight="1">
      <c r="A19" s="212" t="s">
        <v>1030</v>
      </c>
      <c r="B19" s="213">
        <v>2</v>
      </c>
      <c r="C19" s="213">
        <v>14.1442687</v>
      </c>
      <c r="D19" s="213">
        <v>2</v>
      </c>
      <c r="E19" s="213">
        <v>13.229105799999999</v>
      </c>
      <c r="F19" s="213">
        <v>4</v>
      </c>
      <c r="G19" s="213">
        <v>27.373374500000001</v>
      </c>
      <c r="H19" s="213">
        <v>456682</v>
      </c>
      <c r="I19" s="213">
        <v>3211080.4547763998</v>
      </c>
      <c r="J19" s="213">
        <v>456686</v>
      </c>
      <c r="K19" s="213">
        <v>3211107.8281509001</v>
      </c>
      <c r="L19" s="200" t="s">
        <v>1030</v>
      </c>
      <c r="M19" s="325"/>
      <c r="P19" s="219"/>
      <c r="Q19" s="219"/>
      <c r="R19" s="219"/>
    </row>
    <row r="20" spans="1:18" s="326" customFormat="1" ht="21.95" customHeight="1">
      <c r="A20" s="212" t="s">
        <v>1031</v>
      </c>
      <c r="B20" s="213">
        <v>2</v>
      </c>
      <c r="C20" s="213">
        <v>35.433337799999997</v>
      </c>
      <c r="D20" s="213">
        <v>3</v>
      </c>
      <c r="E20" s="213">
        <v>53.370031099999999</v>
      </c>
      <c r="F20" s="213">
        <v>5</v>
      </c>
      <c r="G20" s="213">
        <v>88.803368899999995</v>
      </c>
      <c r="H20" s="213">
        <v>358515</v>
      </c>
      <c r="I20" s="213">
        <v>5610553.7169124</v>
      </c>
      <c r="J20" s="213">
        <v>358520</v>
      </c>
      <c r="K20" s="213">
        <v>5610642.5202812999</v>
      </c>
      <c r="L20" s="200" t="s">
        <v>1031</v>
      </c>
      <c r="M20" s="325"/>
      <c r="P20" s="219"/>
      <c r="Q20" s="219"/>
      <c r="R20" s="219"/>
    </row>
    <row r="21" spans="1:18" s="326" customFormat="1" ht="21.95" customHeight="1">
      <c r="A21" s="212" t="s">
        <v>1032</v>
      </c>
      <c r="B21" s="213">
        <v>4</v>
      </c>
      <c r="C21" s="213">
        <v>142.61142029999999</v>
      </c>
      <c r="D21" s="213">
        <v>3</v>
      </c>
      <c r="E21" s="213">
        <v>95.309389400000001</v>
      </c>
      <c r="F21" s="213">
        <v>7</v>
      </c>
      <c r="G21" s="213">
        <v>237.92080970000001</v>
      </c>
      <c r="H21" s="213">
        <v>160793</v>
      </c>
      <c r="I21" s="213">
        <v>5704144.5219628001</v>
      </c>
      <c r="J21" s="213">
        <v>160800</v>
      </c>
      <c r="K21" s="213">
        <v>5704382.4427725002</v>
      </c>
      <c r="L21" s="200" t="s">
        <v>1032</v>
      </c>
      <c r="M21" s="325"/>
      <c r="P21" s="219"/>
      <c r="Q21" s="219"/>
      <c r="R21" s="219"/>
    </row>
    <row r="22" spans="1:18" s="326" customFormat="1" ht="21.95" customHeight="1">
      <c r="A22" s="212" t="s">
        <v>1033</v>
      </c>
      <c r="B22" s="213">
        <v>4</v>
      </c>
      <c r="C22" s="213">
        <v>248.05789799999999</v>
      </c>
      <c r="D22" s="213">
        <v>2</v>
      </c>
      <c r="E22" s="213">
        <v>105.9740692</v>
      </c>
      <c r="F22" s="213">
        <v>6</v>
      </c>
      <c r="G22" s="213">
        <v>354.0319672</v>
      </c>
      <c r="H22" s="213">
        <v>69308</v>
      </c>
      <c r="I22" s="213">
        <v>4196524.3847430004</v>
      </c>
      <c r="J22" s="213">
        <v>69314</v>
      </c>
      <c r="K22" s="213">
        <v>4196878.4167101998</v>
      </c>
      <c r="L22" s="200" t="s">
        <v>1033</v>
      </c>
      <c r="M22" s="325"/>
      <c r="P22" s="219"/>
      <c r="Q22" s="219"/>
      <c r="R22" s="219"/>
    </row>
    <row r="23" spans="1:18" s="326" customFormat="1" ht="21.95" customHeight="1">
      <c r="A23" s="212" t="s">
        <v>1034</v>
      </c>
      <c r="B23" s="213">
        <v>1</v>
      </c>
      <c r="C23" s="213">
        <v>84.296136599999997</v>
      </c>
      <c r="D23" s="213" t="s">
        <v>44</v>
      </c>
      <c r="E23" s="213" t="s">
        <v>44</v>
      </c>
      <c r="F23" s="213">
        <v>1</v>
      </c>
      <c r="G23" s="213">
        <v>84.296136599999997</v>
      </c>
      <c r="H23" s="213">
        <v>36432</v>
      </c>
      <c r="I23" s="213">
        <v>3154562.3469063002</v>
      </c>
      <c r="J23" s="213">
        <v>36433</v>
      </c>
      <c r="K23" s="213">
        <v>3154646.6430429001</v>
      </c>
      <c r="L23" s="200" t="s">
        <v>1034</v>
      </c>
      <c r="M23" s="325"/>
      <c r="P23" s="219"/>
      <c r="Q23" s="219"/>
      <c r="R23" s="219"/>
    </row>
    <row r="24" spans="1:18" s="326" customFormat="1" ht="21.95" customHeight="1">
      <c r="A24" s="212" t="s">
        <v>1035</v>
      </c>
      <c r="B24" s="213">
        <v>12</v>
      </c>
      <c r="C24" s="213">
        <v>2770.9605525000002</v>
      </c>
      <c r="D24" s="213">
        <v>7</v>
      </c>
      <c r="E24" s="213">
        <v>1806.1293307000001</v>
      </c>
      <c r="F24" s="213">
        <v>19</v>
      </c>
      <c r="G24" s="213">
        <v>4577.0898832000003</v>
      </c>
      <c r="H24" s="213">
        <v>93541</v>
      </c>
      <c r="I24" s="213">
        <v>19572588.319270499</v>
      </c>
      <c r="J24" s="213">
        <v>93560</v>
      </c>
      <c r="K24" s="213">
        <v>19577165.4091537</v>
      </c>
      <c r="L24" s="200" t="s">
        <v>1035</v>
      </c>
      <c r="M24" s="325"/>
      <c r="P24" s="219"/>
      <c r="Q24" s="219"/>
      <c r="R24" s="219"/>
    </row>
    <row r="25" spans="1:18" s="326" customFormat="1" ht="21.95" customHeight="1">
      <c r="A25" s="212" t="s">
        <v>1036</v>
      </c>
      <c r="B25" s="213">
        <v>8</v>
      </c>
      <c r="C25" s="213">
        <v>6467.1716994999997</v>
      </c>
      <c r="D25" s="213">
        <v>13</v>
      </c>
      <c r="E25" s="213">
        <v>9924.2460924000006</v>
      </c>
      <c r="F25" s="213">
        <v>21</v>
      </c>
      <c r="G25" s="213">
        <v>16391.417791899999</v>
      </c>
      <c r="H25" s="213">
        <v>17497</v>
      </c>
      <c r="I25" s="213">
        <v>12061014.248287</v>
      </c>
      <c r="J25" s="213">
        <v>17518</v>
      </c>
      <c r="K25" s="213">
        <v>12077405.666078901</v>
      </c>
      <c r="L25" s="200" t="s">
        <v>1036</v>
      </c>
      <c r="M25" s="325"/>
      <c r="P25" s="218"/>
      <c r="Q25" s="219"/>
      <c r="R25" s="218"/>
    </row>
    <row r="26" spans="1:18" s="326" customFormat="1" ht="21.95" customHeight="1">
      <c r="A26" s="212" t="s">
        <v>1037</v>
      </c>
      <c r="B26" s="213">
        <v>3</v>
      </c>
      <c r="C26" s="213">
        <v>3155.3867300000002</v>
      </c>
      <c r="D26" s="213">
        <v>2</v>
      </c>
      <c r="E26" s="213">
        <v>2303.0307962000002</v>
      </c>
      <c r="F26" s="213">
        <v>5</v>
      </c>
      <c r="G26" s="213">
        <v>5458.4175261999999</v>
      </c>
      <c r="H26" s="213">
        <v>8660</v>
      </c>
      <c r="I26" s="213">
        <v>10131678.0224129</v>
      </c>
      <c r="J26" s="213">
        <v>8665</v>
      </c>
      <c r="K26" s="213">
        <v>10137136.4399391</v>
      </c>
      <c r="L26" s="200" t="s">
        <v>1037</v>
      </c>
      <c r="M26" s="325"/>
      <c r="P26" s="218"/>
      <c r="Q26" s="219"/>
      <c r="R26" s="218"/>
    </row>
    <row r="27" spans="1:18" s="326" customFormat="1" ht="21.95" customHeight="1">
      <c r="A27" s="212" t="s">
        <v>1038</v>
      </c>
      <c r="B27" s="213">
        <v>1</v>
      </c>
      <c r="C27" s="213">
        <v>1937.844163</v>
      </c>
      <c r="D27" s="213">
        <v>7</v>
      </c>
      <c r="E27" s="213">
        <v>11240.02174</v>
      </c>
      <c r="F27" s="213">
        <v>8</v>
      </c>
      <c r="G27" s="213">
        <v>13177.865903</v>
      </c>
      <c r="H27" s="213">
        <v>2780</v>
      </c>
      <c r="I27" s="213">
        <v>4796099.9551774003</v>
      </c>
      <c r="J27" s="213">
        <v>2788</v>
      </c>
      <c r="K27" s="213">
        <v>4809277.8210803997</v>
      </c>
      <c r="L27" s="200" t="s">
        <v>1038</v>
      </c>
      <c r="M27" s="325"/>
      <c r="P27" s="218"/>
      <c r="Q27" s="220"/>
      <c r="R27" s="218"/>
    </row>
    <row r="28" spans="1:18" s="326" customFormat="1" ht="21.95" customHeight="1">
      <c r="A28" s="212" t="s">
        <v>1039</v>
      </c>
      <c r="B28" s="213">
        <v>2</v>
      </c>
      <c r="C28" s="213">
        <v>4389.0806499999999</v>
      </c>
      <c r="D28" s="213">
        <v>1</v>
      </c>
      <c r="E28" s="213">
        <v>2222.7403654999998</v>
      </c>
      <c r="F28" s="213">
        <v>3</v>
      </c>
      <c r="G28" s="213">
        <v>6611.8210154999997</v>
      </c>
      <c r="H28" s="213">
        <v>1985</v>
      </c>
      <c r="I28" s="213">
        <v>4392186.8463391997</v>
      </c>
      <c r="J28" s="213">
        <v>1988</v>
      </c>
      <c r="K28" s="213">
        <v>4398798.6673547002</v>
      </c>
      <c r="L28" s="200" t="s">
        <v>1039</v>
      </c>
      <c r="M28" s="325"/>
      <c r="P28" s="218"/>
      <c r="Q28" s="221"/>
      <c r="R28" s="218"/>
    </row>
    <row r="29" spans="1:18" s="326" customFormat="1" ht="21.95" customHeight="1">
      <c r="A29" s="212" t="s">
        <v>1040</v>
      </c>
      <c r="B29" s="213">
        <v>2</v>
      </c>
      <c r="C29" s="213">
        <v>5374.2812400000003</v>
      </c>
      <c r="D29" s="213">
        <v>2</v>
      </c>
      <c r="E29" s="213">
        <v>5165.1266145999998</v>
      </c>
      <c r="F29" s="213">
        <v>4</v>
      </c>
      <c r="G29" s="213">
        <v>10539.4078546</v>
      </c>
      <c r="H29" s="213">
        <v>1381</v>
      </c>
      <c r="I29" s="213">
        <v>3761145.7185487002</v>
      </c>
      <c r="J29" s="213">
        <v>1385</v>
      </c>
      <c r="K29" s="213">
        <v>3771685.1264033001</v>
      </c>
      <c r="L29" s="200" t="s">
        <v>1040</v>
      </c>
      <c r="M29" s="325"/>
      <c r="P29" s="218"/>
      <c r="Q29" s="219"/>
      <c r="R29" s="218"/>
    </row>
    <row r="30" spans="1:18" s="326" customFormat="1" ht="21.95" customHeight="1">
      <c r="A30" s="212" t="s">
        <v>1041</v>
      </c>
      <c r="B30" s="213">
        <v>1</v>
      </c>
      <c r="C30" s="213">
        <v>3407.4289570000001</v>
      </c>
      <c r="D30" s="213" t="s">
        <v>44</v>
      </c>
      <c r="E30" s="213" t="s">
        <v>44</v>
      </c>
      <c r="F30" s="213">
        <v>1</v>
      </c>
      <c r="G30" s="213">
        <v>3407.4289570000001</v>
      </c>
      <c r="H30" s="213">
        <v>1049</v>
      </c>
      <c r="I30" s="213">
        <v>3391517.6356144999</v>
      </c>
      <c r="J30" s="213">
        <v>1050</v>
      </c>
      <c r="K30" s="213">
        <v>3394925.0645714998</v>
      </c>
      <c r="L30" s="200" t="s">
        <v>1041</v>
      </c>
      <c r="M30" s="325"/>
      <c r="P30" s="222"/>
      <c r="Q30" s="219"/>
      <c r="R30" s="219"/>
    </row>
    <row r="31" spans="1:18" s="326" customFormat="1" ht="21.95" customHeight="1">
      <c r="A31" s="212" t="s">
        <v>1042</v>
      </c>
      <c r="B31" s="213" t="s">
        <v>44</v>
      </c>
      <c r="C31" s="213" t="s">
        <v>44</v>
      </c>
      <c r="D31" s="213">
        <v>1</v>
      </c>
      <c r="E31" s="213">
        <v>3993.9605747000001</v>
      </c>
      <c r="F31" s="213">
        <v>1</v>
      </c>
      <c r="G31" s="213">
        <v>3993.9605747000001</v>
      </c>
      <c r="H31" s="213">
        <v>756</v>
      </c>
      <c r="I31" s="213">
        <v>2823197.2360899001</v>
      </c>
      <c r="J31" s="213">
        <v>757</v>
      </c>
      <c r="K31" s="213">
        <v>2827191.1966646002</v>
      </c>
      <c r="L31" s="200" t="s">
        <v>1042</v>
      </c>
      <c r="M31" s="325"/>
      <c r="P31" s="219"/>
      <c r="Q31" s="219"/>
      <c r="R31" s="219"/>
    </row>
    <row r="32" spans="1:18" s="326" customFormat="1" ht="21.95" customHeight="1">
      <c r="A32" s="212" t="s">
        <v>1043</v>
      </c>
      <c r="B32" s="213">
        <v>1</v>
      </c>
      <c r="C32" s="213">
        <v>4479.5180399999999</v>
      </c>
      <c r="D32" s="213">
        <v>3</v>
      </c>
      <c r="E32" s="213">
        <v>12727.518977899999</v>
      </c>
      <c r="F32" s="213">
        <v>4</v>
      </c>
      <c r="G32" s="213">
        <v>17207.037017899998</v>
      </c>
      <c r="H32" s="213">
        <v>1184</v>
      </c>
      <c r="I32" s="213">
        <v>5346357.5904866001</v>
      </c>
      <c r="J32" s="213">
        <v>1188</v>
      </c>
      <c r="K32" s="213">
        <v>5363564.6275044996</v>
      </c>
      <c r="L32" s="200" t="s">
        <v>1043</v>
      </c>
      <c r="M32" s="325"/>
      <c r="P32" s="219"/>
      <c r="Q32" s="219"/>
      <c r="R32" s="219"/>
    </row>
    <row r="33" spans="1:18" s="326" customFormat="1" ht="21.95" customHeight="1">
      <c r="A33" s="212" t="s">
        <v>1044</v>
      </c>
      <c r="B33" s="213">
        <v>2</v>
      </c>
      <c r="C33" s="213">
        <v>18191.007130000002</v>
      </c>
      <c r="D33" s="213">
        <v>5</v>
      </c>
      <c r="E33" s="213">
        <v>67081.865374500005</v>
      </c>
      <c r="F33" s="213">
        <v>7</v>
      </c>
      <c r="G33" s="213">
        <v>85272.872504500003</v>
      </c>
      <c r="H33" s="213">
        <v>3087</v>
      </c>
      <c r="I33" s="213">
        <v>34361526.303133801</v>
      </c>
      <c r="J33" s="213">
        <v>3094</v>
      </c>
      <c r="K33" s="213">
        <v>34446799.175638303</v>
      </c>
      <c r="L33" s="200" t="s">
        <v>1044</v>
      </c>
      <c r="M33" s="325"/>
      <c r="P33" s="219"/>
      <c r="Q33" s="219"/>
      <c r="R33" s="219"/>
    </row>
    <row r="34" spans="1:18" s="326" customFormat="1" ht="9" customHeight="1">
      <c r="A34" s="212"/>
      <c r="B34" s="213"/>
      <c r="C34" s="213"/>
      <c r="D34" s="213"/>
      <c r="E34" s="213"/>
      <c r="F34" s="213"/>
      <c r="G34" s="213"/>
      <c r="H34" s="213"/>
      <c r="I34" s="213"/>
      <c r="J34" s="216"/>
      <c r="K34" s="216"/>
      <c r="L34" s="200"/>
      <c r="M34" s="325"/>
      <c r="P34" s="219"/>
      <c r="Q34" s="219"/>
      <c r="R34" s="219"/>
    </row>
    <row r="35" spans="1:18" s="326" customFormat="1" ht="24.95" customHeight="1">
      <c r="A35" s="332" t="s">
        <v>308</v>
      </c>
      <c r="B35" s="224">
        <v>46</v>
      </c>
      <c r="C35" s="224">
        <v>50700.411809099998</v>
      </c>
      <c r="D35" s="224">
        <v>51</v>
      </c>
      <c r="E35" s="224">
        <v>116732.52246200001</v>
      </c>
      <c r="F35" s="224">
        <v>97</v>
      </c>
      <c r="G35" s="224">
        <v>167432.93427110001</v>
      </c>
      <c r="H35" s="224">
        <v>5674369</v>
      </c>
      <c r="I35" s="224">
        <v>126733190.0579623</v>
      </c>
      <c r="J35" s="227">
        <v>5674466</v>
      </c>
      <c r="K35" s="227">
        <v>126900622.99223341</v>
      </c>
      <c r="L35" s="333" t="s">
        <v>308</v>
      </c>
      <c r="M35" s="334"/>
      <c r="P35" s="219"/>
      <c r="Q35" s="219"/>
      <c r="R35" s="219"/>
    </row>
    <row r="36" spans="1:18" s="336" customFormat="1">
      <c r="A36" s="1" t="s">
        <v>39</v>
      </c>
      <c r="B36" s="199"/>
      <c r="C36" s="199"/>
      <c r="D36" s="199"/>
      <c r="E36" s="199"/>
      <c r="F36" s="335"/>
      <c r="G36" s="335"/>
      <c r="H36" s="230"/>
      <c r="I36" s="199"/>
      <c r="J36" s="199"/>
      <c r="K36" s="199"/>
      <c r="L36" s="199"/>
      <c r="P36" s="337"/>
      <c r="Q36" s="337"/>
      <c r="R36" s="337"/>
    </row>
    <row r="37" spans="1:18" s="336" customFormat="1" ht="15" customHeight="1">
      <c r="A37" s="1" t="s">
        <v>40</v>
      </c>
      <c r="B37" s="199"/>
      <c r="C37" s="229"/>
      <c r="D37" s="199"/>
      <c r="E37" s="199"/>
      <c r="F37" s="199"/>
      <c r="G37" s="199"/>
      <c r="H37" s="230"/>
      <c r="I37" s="199"/>
      <c r="J37" s="199"/>
      <c r="K37" s="199"/>
      <c r="L37" s="199"/>
      <c r="M37" s="338"/>
    </row>
    <row r="38" spans="1:18">
      <c r="A38" s="1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</row>
  </sheetData>
  <mergeCells count="11">
    <mergeCell ref="F7:G7"/>
    <mergeCell ref="A2:L2"/>
    <mergeCell ref="A3:L3"/>
    <mergeCell ref="A4:L4"/>
    <mergeCell ref="A6:A8"/>
    <mergeCell ref="B6:G6"/>
    <mergeCell ref="H6:I7"/>
    <mergeCell ref="J6:K7"/>
    <mergeCell ref="L6:L8"/>
    <mergeCell ref="B7:C7"/>
    <mergeCell ref="D7:E7"/>
  </mergeCells>
  <pageMargins left="0.9" right="0.43" top="0.75" bottom="0.7" header="0.4" footer="0.4"/>
  <pageSetup paperSize="9" scale="95" firstPageNumber="280" pageOrder="overThenDown" orientation="portrait" useFirstPageNumber="1" r:id="rId1"/>
  <headerFooter>
    <oddFooter>&amp;C&amp;"Maiandra GD,Regular"&amp;9&amp;P</oddFooter>
  </headerFooter>
  <colBreaks count="1" manualBreakCount="1">
    <brk id="6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A5" sqref="A5"/>
    </sheetView>
  </sheetViews>
  <sheetFormatPr defaultRowHeight="12.75"/>
  <cols>
    <col min="1" max="1" width="22.5703125" style="339" bestFit="1" customWidth="1"/>
    <col min="2" max="2" width="14.7109375" style="339" customWidth="1"/>
    <col min="3" max="4" width="13.42578125" style="339" customWidth="1"/>
    <col min="5" max="5" width="13.85546875" style="339" customWidth="1"/>
    <col min="6" max="7" width="12.85546875" style="339" customWidth="1"/>
    <col min="8" max="8" width="14" style="339" customWidth="1"/>
    <col min="9" max="9" width="14.42578125" style="339" customWidth="1"/>
    <col min="10" max="10" width="14.140625" style="339" customWidth="1"/>
    <col min="11" max="11" width="14.28515625" style="339" customWidth="1"/>
    <col min="12" max="12" width="22.140625" style="339" customWidth="1"/>
    <col min="13" max="13" width="22.5703125" style="339" bestFit="1" customWidth="1"/>
    <col min="14" max="16384" width="9.140625" style="339"/>
  </cols>
  <sheetData>
    <row r="1" spans="1:18" s="326" customFormat="1">
      <c r="A1" s="199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324" t="s">
        <v>1246</v>
      </c>
      <c r="M1" s="325"/>
    </row>
    <row r="2" spans="1:18" s="326" customFormat="1" ht="15" customHeight="1">
      <c r="A2" s="1211" t="s">
        <v>1247</v>
      </c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</row>
    <row r="3" spans="1:18" s="326" customFormat="1" ht="15" customHeight="1">
      <c r="A3" s="1211" t="s">
        <v>52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327"/>
    </row>
    <row r="4" spans="1:18" s="326" customFormat="1" ht="15" customHeight="1">
      <c r="A4" s="1211" t="s">
        <v>3</v>
      </c>
      <c r="B4" s="1211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325"/>
    </row>
    <row r="5" spans="1:18" s="326" customFormat="1" ht="18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328" t="s">
        <v>2</v>
      </c>
      <c r="M5" s="329"/>
    </row>
    <row r="6" spans="1:18" s="326" customFormat="1" ht="18" customHeight="1">
      <c r="A6" s="1247" t="s">
        <v>1004</v>
      </c>
      <c r="B6" s="1246" t="s">
        <v>1077</v>
      </c>
      <c r="C6" s="1246"/>
      <c r="D6" s="1246"/>
      <c r="E6" s="1246"/>
      <c r="F6" s="1246"/>
      <c r="G6" s="1246"/>
      <c r="H6" s="1246" t="s">
        <v>1078</v>
      </c>
      <c r="I6" s="1246"/>
      <c r="J6" s="1246" t="s">
        <v>308</v>
      </c>
      <c r="K6" s="1246"/>
      <c r="L6" s="1248" t="s">
        <v>1004</v>
      </c>
      <c r="M6" s="329"/>
    </row>
    <row r="7" spans="1:18" s="326" customFormat="1" ht="42.75" customHeight="1">
      <c r="A7" s="1247"/>
      <c r="B7" s="1246" t="s">
        <v>1079</v>
      </c>
      <c r="C7" s="1246"/>
      <c r="D7" s="1246" t="s">
        <v>1080</v>
      </c>
      <c r="E7" s="1246"/>
      <c r="F7" s="1246" t="s">
        <v>205</v>
      </c>
      <c r="G7" s="1246"/>
      <c r="H7" s="1246"/>
      <c r="I7" s="1246"/>
      <c r="J7" s="1246"/>
      <c r="K7" s="1246"/>
      <c r="L7" s="1248"/>
      <c r="M7" s="329"/>
    </row>
    <row r="8" spans="1:18" s="326" customFormat="1" ht="44.25" customHeight="1">
      <c r="A8" s="1247"/>
      <c r="B8" s="204" t="s">
        <v>1050</v>
      </c>
      <c r="C8" s="205" t="s">
        <v>7</v>
      </c>
      <c r="D8" s="204" t="s">
        <v>1050</v>
      </c>
      <c r="E8" s="205" t="s">
        <v>7</v>
      </c>
      <c r="F8" s="204" t="s">
        <v>1050</v>
      </c>
      <c r="G8" s="205" t="s">
        <v>7</v>
      </c>
      <c r="H8" s="204" t="s">
        <v>1050</v>
      </c>
      <c r="I8" s="205" t="s">
        <v>7</v>
      </c>
      <c r="J8" s="204" t="s">
        <v>1050</v>
      </c>
      <c r="K8" s="205" t="s">
        <v>7</v>
      </c>
      <c r="L8" s="1248"/>
      <c r="M8" s="210"/>
    </row>
    <row r="9" spans="1:18" s="326" customFormat="1" ht="9" customHeight="1">
      <c r="A9" s="210"/>
      <c r="B9" s="210"/>
      <c r="C9" s="210"/>
      <c r="D9" s="210"/>
      <c r="E9" s="211"/>
      <c r="F9" s="210"/>
      <c r="G9" s="210"/>
      <c r="H9" s="210"/>
      <c r="I9" s="210"/>
      <c r="J9" s="210"/>
      <c r="K9" s="210"/>
      <c r="L9" s="210"/>
      <c r="M9" s="210"/>
    </row>
    <row r="10" spans="1:18" s="326" customFormat="1" ht="21.95" customHeight="1">
      <c r="A10" s="212" t="s">
        <v>1021</v>
      </c>
      <c r="B10" s="213" t="s">
        <v>44</v>
      </c>
      <c r="C10" s="213" t="s">
        <v>44</v>
      </c>
      <c r="D10" s="213" t="s">
        <v>44</v>
      </c>
      <c r="E10" s="213" t="s">
        <v>44</v>
      </c>
      <c r="F10" s="213" t="s">
        <v>44</v>
      </c>
      <c r="G10" s="213" t="s">
        <v>44</v>
      </c>
      <c r="H10" s="213">
        <v>48341</v>
      </c>
      <c r="I10" s="213">
        <v>720.24616140000001</v>
      </c>
      <c r="J10" s="213">
        <v>48341</v>
      </c>
      <c r="K10" s="213">
        <v>720.24616140000001</v>
      </c>
      <c r="L10" s="200" t="s">
        <v>1021</v>
      </c>
      <c r="M10" s="325"/>
      <c r="P10" s="330"/>
    </row>
    <row r="11" spans="1:18" s="326" customFormat="1" ht="21.95" customHeight="1">
      <c r="A11" s="212" t="s">
        <v>1022</v>
      </c>
      <c r="B11" s="213" t="s">
        <v>44</v>
      </c>
      <c r="C11" s="213" t="s">
        <v>44</v>
      </c>
      <c r="D11" s="213" t="s">
        <v>44</v>
      </c>
      <c r="E11" s="213" t="s">
        <v>44</v>
      </c>
      <c r="F11" s="213" t="s">
        <v>44</v>
      </c>
      <c r="G11" s="213" t="s">
        <v>44</v>
      </c>
      <c r="H11" s="213">
        <v>35516</v>
      </c>
      <c r="I11" s="213">
        <v>2699.0377251</v>
      </c>
      <c r="J11" s="213">
        <v>35516</v>
      </c>
      <c r="K11" s="213">
        <v>2699.0377251</v>
      </c>
      <c r="L11" s="200" t="s">
        <v>1022</v>
      </c>
      <c r="M11" s="325"/>
    </row>
    <row r="12" spans="1:18" s="326" customFormat="1" ht="21.95" customHeight="1">
      <c r="A12" s="212" t="s">
        <v>1023</v>
      </c>
      <c r="B12" s="213" t="s">
        <v>44</v>
      </c>
      <c r="C12" s="213" t="s">
        <v>44</v>
      </c>
      <c r="D12" s="213" t="s">
        <v>44</v>
      </c>
      <c r="E12" s="213" t="s">
        <v>44</v>
      </c>
      <c r="F12" s="213" t="s">
        <v>44</v>
      </c>
      <c r="G12" s="213" t="s">
        <v>44</v>
      </c>
      <c r="H12" s="213">
        <v>154947</v>
      </c>
      <c r="I12" s="213">
        <v>27891.277291400002</v>
      </c>
      <c r="J12" s="213">
        <v>154947</v>
      </c>
      <c r="K12" s="213">
        <v>27891.277291400002</v>
      </c>
      <c r="L12" s="200" t="s">
        <v>1023</v>
      </c>
      <c r="M12" s="325"/>
      <c r="Q12" s="331"/>
      <c r="R12" s="331"/>
    </row>
    <row r="13" spans="1:18" s="326" customFormat="1" ht="21.95" customHeight="1">
      <c r="A13" s="212" t="s">
        <v>1024</v>
      </c>
      <c r="B13" s="213" t="s">
        <v>44</v>
      </c>
      <c r="C13" s="213" t="s">
        <v>44</v>
      </c>
      <c r="D13" s="213" t="s">
        <v>44</v>
      </c>
      <c r="E13" s="213" t="s">
        <v>44</v>
      </c>
      <c r="F13" s="213" t="s">
        <v>44</v>
      </c>
      <c r="G13" s="213" t="s">
        <v>44</v>
      </c>
      <c r="H13" s="213">
        <v>314390</v>
      </c>
      <c r="I13" s="213">
        <v>117615.4402809</v>
      </c>
      <c r="J13" s="213">
        <v>314390</v>
      </c>
      <c r="K13" s="213">
        <v>117615.4402809</v>
      </c>
      <c r="L13" s="200" t="s">
        <v>1024</v>
      </c>
      <c r="M13" s="325"/>
      <c r="Q13" s="331"/>
      <c r="R13" s="331"/>
    </row>
    <row r="14" spans="1:18" s="326" customFormat="1" ht="21.95" customHeight="1">
      <c r="A14" s="212" t="s">
        <v>1025</v>
      </c>
      <c r="B14" s="213" t="s">
        <v>44</v>
      </c>
      <c r="C14" s="213" t="s">
        <v>44</v>
      </c>
      <c r="D14" s="213" t="s">
        <v>44</v>
      </c>
      <c r="E14" s="213" t="s">
        <v>44</v>
      </c>
      <c r="F14" s="213" t="s">
        <v>44</v>
      </c>
      <c r="G14" s="213" t="s">
        <v>44</v>
      </c>
      <c r="H14" s="213">
        <v>392234</v>
      </c>
      <c r="I14" s="213">
        <v>274000.30917540001</v>
      </c>
      <c r="J14" s="213">
        <v>392234</v>
      </c>
      <c r="K14" s="213">
        <v>274000.30917540001</v>
      </c>
      <c r="L14" s="200" t="s">
        <v>1025</v>
      </c>
      <c r="M14" s="325"/>
      <c r="Q14" s="331"/>
      <c r="R14" s="331"/>
    </row>
    <row r="15" spans="1:18" s="326" customFormat="1" ht="21.95" customHeight="1">
      <c r="A15" s="212" t="s">
        <v>1026</v>
      </c>
      <c r="B15" s="213" t="s">
        <v>44</v>
      </c>
      <c r="C15" s="213" t="s">
        <v>44</v>
      </c>
      <c r="D15" s="213" t="s">
        <v>44</v>
      </c>
      <c r="E15" s="213" t="s">
        <v>44</v>
      </c>
      <c r="F15" s="213" t="s">
        <v>44</v>
      </c>
      <c r="G15" s="213" t="s">
        <v>44</v>
      </c>
      <c r="H15" s="213">
        <v>261143</v>
      </c>
      <c r="I15" s="213">
        <v>351123.91296280001</v>
      </c>
      <c r="J15" s="213">
        <v>261143</v>
      </c>
      <c r="K15" s="213">
        <v>351123.91296280001</v>
      </c>
      <c r="L15" s="200" t="s">
        <v>1026</v>
      </c>
      <c r="M15" s="325"/>
      <c r="Q15" s="331"/>
      <c r="R15" s="331"/>
    </row>
    <row r="16" spans="1:18" s="326" customFormat="1" ht="21.95" customHeight="1">
      <c r="A16" s="212" t="s">
        <v>1027</v>
      </c>
      <c r="B16" s="213" t="s">
        <v>44</v>
      </c>
      <c r="C16" s="213" t="s">
        <v>44</v>
      </c>
      <c r="D16" s="213" t="s">
        <v>44</v>
      </c>
      <c r="E16" s="213" t="s">
        <v>44</v>
      </c>
      <c r="F16" s="213" t="s">
        <v>44</v>
      </c>
      <c r="G16" s="213" t="s">
        <v>44</v>
      </c>
      <c r="H16" s="213">
        <v>116623</v>
      </c>
      <c r="I16" s="213">
        <v>277147.37334310001</v>
      </c>
      <c r="J16" s="213">
        <v>116623</v>
      </c>
      <c r="K16" s="213">
        <v>277147.37334310001</v>
      </c>
      <c r="L16" s="200" t="s">
        <v>1027</v>
      </c>
      <c r="M16" s="325"/>
      <c r="P16" s="219"/>
      <c r="Q16" s="219"/>
      <c r="R16" s="219"/>
    </row>
    <row r="17" spans="1:18" s="326" customFormat="1" ht="21.95" customHeight="1">
      <c r="A17" s="212" t="s">
        <v>1028</v>
      </c>
      <c r="B17" s="213" t="s">
        <v>44</v>
      </c>
      <c r="C17" s="213" t="s">
        <v>44</v>
      </c>
      <c r="D17" s="213" t="s">
        <v>44</v>
      </c>
      <c r="E17" s="213" t="s">
        <v>44</v>
      </c>
      <c r="F17" s="213" t="s">
        <v>44</v>
      </c>
      <c r="G17" s="213" t="s">
        <v>44</v>
      </c>
      <c r="H17" s="213">
        <v>70788</v>
      </c>
      <c r="I17" s="213">
        <v>240029.52904669999</v>
      </c>
      <c r="J17" s="213">
        <v>70788</v>
      </c>
      <c r="K17" s="213">
        <v>240029.52904669999</v>
      </c>
      <c r="L17" s="200" t="s">
        <v>1028</v>
      </c>
      <c r="M17" s="325"/>
      <c r="P17" s="219"/>
      <c r="Q17" s="219"/>
      <c r="R17" s="219"/>
    </row>
    <row r="18" spans="1:18" s="326" customFormat="1" ht="21.95" customHeight="1">
      <c r="A18" s="212" t="s">
        <v>1029</v>
      </c>
      <c r="B18" s="213" t="s">
        <v>44</v>
      </c>
      <c r="C18" s="213" t="s">
        <v>44</v>
      </c>
      <c r="D18" s="213" t="s">
        <v>44</v>
      </c>
      <c r="E18" s="213" t="s">
        <v>44</v>
      </c>
      <c r="F18" s="213" t="s">
        <v>44</v>
      </c>
      <c r="G18" s="213" t="s">
        <v>44</v>
      </c>
      <c r="H18" s="213">
        <v>48858</v>
      </c>
      <c r="I18" s="213">
        <v>217629.00565460001</v>
      </c>
      <c r="J18" s="213">
        <v>48858</v>
      </c>
      <c r="K18" s="213">
        <v>217629.00565460001</v>
      </c>
      <c r="L18" s="200" t="s">
        <v>1029</v>
      </c>
      <c r="M18" s="325"/>
      <c r="P18" s="219"/>
      <c r="Q18" s="219"/>
      <c r="R18" s="219"/>
    </row>
    <row r="19" spans="1:18" s="326" customFormat="1" ht="21.95" customHeight="1">
      <c r="A19" s="212" t="s">
        <v>1030</v>
      </c>
      <c r="B19" s="213" t="s">
        <v>44</v>
      </c>
      <c r="C19" s="213" t="s">
        <v>44</v>
      </c>
      <c r="D19" s="213">
        <v>2</v>
      </c>
      <c r="E19" s="213">
        <v>13.229105799999999</v>
      </c>
      <c r="F19" s="213">
        <v>2</v>
      </c>
      <c r="G19" s="213">
        <v>13.229105799999999</v>
      </c>
      <c r="H19" s="213">
        <v>131884</v>
      </c>
      <c r="I19" s="213">
        <v>880082.17611819995</v>
      </c>
      <c r="J19" s="213">
        <v>131886</v>
      </c>
      <c r="K19" s="213">
        <v>880095.40522399999</v>
      </c>
      <c r="L19" s="200" t="s">
        <v>1030</v>
      </c>
      <c r="M19" s="325"/>
      <c r="P19" s="219"/>
      <c r="Q19" s="219"/>
      <c r="R19" s="219"/>
    </row>
    <row r="20" spans="1:18" s="326" customFormat="1" ht="21.95" customHeight="1">
      <c r="A20" s="212" t="s">
        <v>1031</v>
      </c>
      <c r="B20" s="213" t="s">
        <v>44</v>
      </c>
      <c r="C20" s="213" t="s">
        <v>44</v>
      </c>
      <c r="D20" s="213">
        <v>3</v>
      </c>
      <c r="E20" s="213">
        <v>53.370031099999999</v>
      </c>
      <c r="F20" s="213">
        <v>3</v>
      </c>
      <c r="G20" s="213">
        <v>53.370031099999999</v>
      </c>
      <c r="H20" s="213">
        <v>95892</v>
      </c>
      <c r="I20" s="213">
        <v>1497207.7853739001</v>
      </c>
      <c r="J20" s="213">
        <v>95895</v>
      </c>
      <c r="K20" s="213">
        <v>1497261.1554050001</v>
      </c>
      <c r="L20" s="200" t="s">
        <v>1031</v>
      </c>
      <c r="M20" s="325"/>
      <c r="P20" s="219"/>
      <c r="Q20" s="219"/>
      <c r="R20" s="219"/>
    </row>
    <row r="21" spans="1:18" s="326" customFormat="1" ht="21.95" customHeight="1">
      <c r="A21" s="212" t="s">
        <v>1032</v>
      </c>
      <c r="B21" s="213" t="s">
        <v>44</v>
      </c>
      <c r="C21" s="213" t="s">
        <v>44</v>
      </c>
      <c r="D21" s="213">
        <v>3</v>
      </c>
      <c r="E21" s="213">
        <v>95.309389400000001</v>
      </c>
      <c r="F21" s="213">
        <v>3</v>
      </c>
      <c r="G21" s="213">
        <v>95.309389400000001</v>
      </c>
      <c r="H21" s="213">
        <v>48703</v>
      </c>
      <c r="I21" s="213">
        <v>1729939.7354583</v>
      </c>
      <c r="J21" s="213">
        <v>48706</v>
      </c>
      <c r="K21" s="213">
        <v>1730035.0448477</v>
      </c>
      <c r="L21" s="200" t="s">
        <v>1032</v>
      </c>
      <c r="M21" s="325"/>
      <c r="P21" s="219"/>
      <c r="Q21" s="219"/>
      <c r="R21" s="219"/>
    </row>
    <row r="22" spans="1:18" s="326" customFormat="1" ht="21.95" customHeight="1">
      <c r="A22" s="212" t="s">
        <v>1033</v>
      </c>
      <c r="B22" s="213" t="s">
        <v>44</v>
      </c>
      <c r="C22" s="213" t="s">
        <v>44</v>
      </c>
      <c r="D22" s="213">
        <v>2</v>
      </c>
      <c r="E22" s="213">
        <v>105.9740692</v>
      </c>
      <c r="F22" s="213">
        <v>2</v>
      </c>
      <c r="G22" s="213">
        <v>105.9740692</v>
      </c>
      <c r="H22" s="213">
        <v>21954</v>
      </c>
      <c r="I22" s="213">
        <v>1326687.9598447999</v>
      </c>
      <c r="J22" s="213">
        <v>21956</v>
      </c>
      <c r="K22" s="213">
        <v>1326793.9339139999</v>
      </c>
      <c r="L22" s="200" t="s">
        <v>1033</v>
      </c>
      <c r="M22" s="325"/>
      <c r="P22" s="219"/>
      <c r="Q22" s="219"/>
      <c r="R22" s="219"/>
    </row>
    <row r="23" spans="1:18" s="326" customFormat="1" ht="21.95" customHeight="1">
      <c r="A23" s="212" t="s">
        <v>1034</v>
      </c>
      <c r="B23" s="213" t="s">
        <v>44</v>
      </c>
      <c r="C23" s="213" t="s">
        <v>44</v>
      </c>
      <c r="D23" s="213" t="s">
        <v>44</v>
      </c>
      <c r="E23" s="213" t="s">
        <v>44</v>
      </c>
      <c r="F23" s="213" t="s">
        <v>44</v>
      </c>
      <c r="G23" s="213" t="s">
        <v>44</v>
      </c>
      <c r="H23" s="213">
        <v>10817</v>
      </c>
      <c r="I23" s="213">
        <v>936443.16322350001</v>
      </c>
      <c r="J23" s="213">
        <v>10817</v>
      </c>
      <c r="K23" s="213">
        <v>936443.16322350001</v>
      </c>
      <c r="L23" s="200" t="s">
        <v>1034</v>
      </c>
      <c r="M23" s="325"/>
      <c r="P23" s="219"/>
      <c r="Q23" s="219"/>
      <c r="R23" s="219"/>
    </row>
    <row r="24" spans="1:18" s="326" customFormat="1" ht="21.95" customHeight="1">
      <c r="A24" s="212" t="s">
        <v>1035</v>
      </c>
      <c r="B24" s="213" t="s">
        <v>44</v>
      </c>
      <c r="C24" s="213" t="s">
        <v>44</v>
      </c>
      <c r="D24" s="213">
        <v>4</v>
      </c>
      <c r="E24" s="213">
        <v>675.59923449999997</v>
      </c>
      <c r="F24" s="213">
        <v>4</v>
      </c>
      <c r="G24" s="213">
        <v>675.59923449999997</v>
      </c>
      <c r="H24" s="213">
        <v>32093</v>
      </c>
      <c r="I24" s="213">
        <v>6916836.0208502002</v>
      </c>
      <c r="J24" s="213">
        <v>32097</v>
      </c>
      <c r="K24" s="213">
        <v>6917511.6200847002</v>
      </c>
      <c r="L24" s="200" t="s">
        <v>1035</v>
      </c>
      <c r="M24" s="325"/>
      <c r="P24" s="219"/>
      <c r="Q24" s="219"/>
      <c r="R24" s="219"/>
    </row>
    <row r="25" spans="1:18" s="326" customFormat="1" ht="21.95" customHeight="1">
      <c r="A25" s="212" t="s">
        <v>1036</v>
      </c>
      <c r="B25" s="213" t="s">
        <v>44</v>
      </c>
      <c r="C25" s="213" t="s">
        <v>44</v>
      </c>
      <c r="D25" s="213" t="s">
        <v>44</v>
      </c>
      <c r="E25" s="213" t="s">
        <v>44</v>
      </c>
      <c r="F25" s="213" t="s">
        <v>44</v>
      </c>
      <c r="G25" s="213" t="s">
        <v>44</v>
      </c>
      <c r="H25" s="213">
        <v>7537</v>
      </c>
      <c r="I25" s="213">
        <v>5285977.3734119004</v>
      </c>
      <c r="J25" s="213">
        <v>7537</v>
      </c>
      <c r="K25" s="213">
        <v>5285977.3734119004</v>
      </c>
      <c r="L25" s="200" t="s">
        <v>1036</v>
      </c>
      <c r="M25" s="325"/>
      <c r="P25" s="218"/>
      <c r="Q25" s="219"/>
      <c r="R25" s="218"/>
    </row>
    <row r="26" spans="1:18" s="326" customFormat="1" ht="21.95" customHeight="1">
      <c r="A26" s="212" t="s">
        <v>1037</v>
      </c>
      <c r="B26" s="213" t="s">
        <v>44</v>
      </c>
      <c r="C26" s="213" t="s">
        <v>44</v>
      </c>
      <c r="D26" s="213" t="s">
        <v>44</v>
      </c>
      <c r="E26" s="213" t="s">
        <v>44</v>
      </c>
      <c r="F26" s="213" t="s">
        <v>44</v>
      </c>
      <c r="G26" s="213" t="s">
        <v>44</v>
      </c>
      <c r="H26" s="213">
        <v>4771</v>
      </c>
      <c r="I26" s="213">
        <v>5507090.5699961996</v>
      </c>
      <c r="J26" s="213">
        <v>4771</v>
      </c>
      <c r="K26" s="213">
        <v>5507090.5699961996</v>
      </c>
      <c r="L26" s="200" t="s">
        <v>1037</v>
      </c>
      <c r="M26" s="325"/>
      <c r="P26" s="218"/>
      <c r="Q26" s="219"/>
      <c r="R26" s="218"/>
    </row>
    <row r="27" spans="1:18" s="326" customFormat="1" ht="21.95" customHeight="1">
      <c r="A27" s="212" t="s">
        <v>1038</v>
      </c>
      <c r="B27" s="213" t="s">
        <v>44</v>
      </c>
      <c r="C27" s="213" t="s">
        <v>44</v>
      </c>
      <c r="D27" s="213" t="s">
        <v>44</v>
      </c>
      <c r="E27" s="213" t="s">
        <v>44</v>
      </c>
      <c r="F27" s="213" t="s">
        <v>44</v>
      </c>
      <c r="G27" s="213" t="s">
        <v>44</v>
      </c>
      <c r="H27" s="213">
        <v>923</v>
      </c>
      <c r="I27" s="213">
        <v>1599764.3017273999</v>
      </c>
      <c r="J27" s="213">
        <v>923</v>
      </c>
      <c r="K27" s="213">
        <v>1599764.3017273999</v>
      </c>
      <c r="L27" s="200" t="s">
        <v>1038</v>
      </c>
      <c r="M27" s="325"/>
      <c r="P27" s="218"/>
      <c r="Q27" s="220"/>
      <c r="R27" s="218"/>
    </row>
    <row r="28" spans="1:18" s="326" customFormat="1" ht="21.95" customHeight="1">
      <c r="A28" s="212" t="s">
        <v>1039</v>
      </c>
      <c r="B28" s="213" t="s">
        <v>44</v>
      </c>
      <c r="C28" s="213" t="s">
        <v>44</v>
      </c>
      <c r="D28" s="213" t="s">
        <v>44</v>
      </c>
      <c r="E28" s="213" t="s">
        <v>44</v>
      </c>
      <c r="F28" s="213" t="s">
        <v>44</v>
      </c>
      <c r="G28" s="213" t="s">
        <v>44</v>
      </c>
      <c r="H28" s="213">
        <v>694</v>
      </c>
      <c r="I28" s="213">
        <v>1549010.8298128999</v>
      </c>
      <c r="J28" s="213">
        <v>694</v>
      </c>
      <c r="K28" s="213">
        <v>1549010.8298128999</v>
      </c>
      <c r="L28" s="200" t="s">
        <v>1039</v>
      </c>
      <c r="M28" s="325"/>
      <c r="P28" s="218"/>
      <c r="Q28" s="221"/>
      <c r="R28" s="218"/>
    </row>
    <row r="29" spans="1:18" s="326" customFormat="1" ht="21.95" customHeight="1">
      <c r="A29" s="212" t="s">
        <v>1040</v>
      </c>
      <c r="B29" s="213" t="s">
        <v>44</v>
      </c>
      <c r="C29" s="213" t="s">
        <v>44</v>
      </c>
      <c r="D29" s="213" t="s">
        <v>44</v>
      </c>
      <c r="E29" s="213" t="s">
        <v>44</v>
      </c>
      <c r="F29" s="213" t="s">
        <v>44</v>
      </c>
      <c r="G29" s="213" t="s">
        <v>44</v>
      </c>
      <c r="H29" s="213">
        <v>436</v>
      </c>
      <c r="I29" s="213">
        <v>1183964.9149618</v>
      </c>
      <c r="J29" s="213">
        <v>436</v>
      </c>
      <c r="K29" s="213">
        <v>1183964.9149618</v>
      </c>
      <c r="L29" s="200" t="s">
        <v>1040</v>
      </c>
      <c r="M29" s="325"/>
      <c r="P29" s="218"/>
      <c r="Q29" s="219"/>
      <c r="R29" s="218"/>
    </row>
    <row r="30" spans="1:18" s="326" customFormat="1" ht="21.95" customHeight="1">
      <c r="A30" s="212" t="s">
        <v>1041</v>
      </c>
      <c r="B30" s="213" t="s">
        <v>44</v>
      </c>
      <c r="C30" s="213" t="s">
        <v>44</v>
      </c>
      <c r="D30" s="213" t="s">
        <v>44</v>
      </c>
      <c r="E30" s="213" t="s">
        <v>44</v>
      </c>
      <c r="F30" s="213" t="s">
        <v>44</v>
      </c>
      <c r="G30" s="213" t="s">
        <v>44</v>
      </c>
      <c r="H30" s="213">
        <v>298</v>
      </c>
      <c r="I30" s="213">
        <v>976197.05746619997</v>
      </c>
      <c r="J30" s="213">
        <v>298</v>
      </c>
      <c r="K30" s="213">
        <v>976197.05746619997</v>
      </c>
      <c r="L30" s="200" t="s">
        <v>1041</v>
      </c>
      <c r="M30" s="325"/>
      <c r="P30" s="222"/>
      <c r="Q30" s="219"/>
      <c r="R30" s="219"/>
    </row>
    <row r="31" spans="1:18" s="326" customFormat="1" ht="21.95" customHeight="1">
      <c r="A31" s="212" t="s">
        <v>1042</v>
      </c>
      <c r="B31" s="213" t="s">
        <v>44</v>
      </c>
      <c r="C31" s="213" t="s">
        <v>44</v>
      </c>
      <c r="D31" s="213" t="s">
        <v>44</v>
      </c>
      <c r="E31" s="213" t="s">
        <v>44</v>
      </c>
      <c r="F31" s="213" t="s">
        <v>44</v>
      </c>
      <c r="G31" s="213" t="s">
        <v>44</v>
      </c>
      <c r="H31" s="213">
        <v>278</v>
      </c>
      <c r="I31" s="213">
        <v>1037095.5140297</v>
      </c>
      <c r="J31" s="213">
        <v>278</v>
      </c>
      <c r="K31" s="213">
        <v>1037095.5140297</v>
      </c>
      <c r="L31" s="200" t="s">
        <v>1042</v>
      </c>
      <c r="M31" s="325"/>
      <c r="P31" s="219"/>
      <c r="Q31" s="219"/>
      <c r="R31" s="219"/>
    </row>
    <row r="32" spans="1:18" s="326" customFormat="1" ht="21.95" customHeight="1">
      <c r="A32" s="212" t="s">
        <v>1043</v>
      </c>
      <c r="B32" s="213" t="s">
        <v>44</v>
      </c>
      <c r="C32" s="213" t="s">
        <v>44</v>
      </c>
      <c r="D32" s="213" t="s">
        <v>44</v>
      </c>
      <c r="E32" s="213" t="s">
        <v>44</v>
      </c>
      <c r="F32" s="213" t="s">
        <v>44</v>
      </c>
      <c r="G32" s="213" t="s">
        <v>44</v>
      </c>
      <c r="H32" s="213">
        <v>526</v>
      </c>
      <c r="I32" s="213">
        <v>2399459.159242</v>
      </c>
      <c r="J32" s="213">
        <v>526</v>
      </c>
      <c r="K32" s="213">
        <v>2399459.159242</v>
      </c>
      <c r="L32" s="200" t="s">
        <v>1043</v>
      </c>
      <c r="M32" s="325"/>
      <c r="P32" s="219"/>
      <c r="Q32" s="219"/>
      <c r="R32" s="219"/>
    </row>
    <row r="33" spans="1:18" s="326" customFormat="1" ht="21.95" customHeight="1">
      <c r="A33" s="212" t="s">
        <v>1044</v>
      </c>
      <c r="B33" s="213" t="s">
        <v>44</v>
      </c>
      <c r="C33" s="213" t="s">
        <v>44</v>
      </c>
      <c r="D33" s="213" t="s">
        <v>44</v>
      </c>
      <c r="E33" s="213" t="s">
        <v>44</v>
      </c>
      <c r="F33" s="213" t="s">
        <v>44</v>
      </c>
      <c r="G33" s="213" t="s">
        <v>44</v>
      </c>
      <c r="H33" s="213">
        <v>1087</v>
      </c>
      <c r="I33" s="213">
        <v>11581694.8659067</v>
      </c>
      <c r="J33" s="213">
        <v>1087</v>
      </c>
      <c r="K33" s="213">
        <v>11581694.8659067</v>
      </c>
      <c r="L33" s="200" t="s">
        <v>1044</v>
      </c>
      <c r="M33" s="325"/>
      <c r="P33" s="219"/>
      <c r="Q33" s="219"/>
      <c r="R33" s="219"/>
    </row>
    <row r="34" spans="1:18" s="326" customFormat="1" ht="9" customHeight="1">
      <c r="A34" s="212"/>
      <c r="B34" s="213"/>
      <c r="C34" s="213"/>
      <c r="D34" s="213"/>
      <c r="E34" s="213"/>
      <c r="F34" s="213"/>
      <c r="G34" s="213"/>
      <c r="H34" s="213"/>
      <c r="I34" s="213"/>
      <c r="J34" s="216"/>
      <c r="K34" s="216"/>
      <c r="L34" s="200"/>
      <c r="M34" s="325"/>
      <c r="P34" s="219"/>
      <c r="Q34" s="219"/>
      <c r="R34" s="219"/>
    </row>
    <row r="35" spans="1:18" s="326" customFormat="1" ht="24.95" customHeight="1">
      <c r="A35" s="332" t="s">
        <v>308</v>
      </c>
      <c r="B35" s="224">
        <v>0</v>
      </c>
      <c r="C35" s="224">
        <v>0</v>
      </c>
      <c r="D35" s="224">
        <v>14</v>
      </c>
      <c r="E35" s="224">
        <v>943.48182999999995</v>
      </c>
      <c r="F35" s="224">
        <v>14</v>
      </c>
      <c r="G35" s="224">
        <v>943.48182999999995</v>
      </c>
      <c r="H35" s="224">
        <v>1800733</v>
      </c>
      <c r="I35" s="224">
        <v>45916307.559065104</v>
      </c>
      <c r="J35" s="227">
        <v>1800747</v>
      </c>
      <c r="K35" s="227">
        <v>45917251.040895104</v>
      </c>
      <c r="L35" s="333" t="s">
        <v>308</v>
      </c>
      <c r="M35" s="334"/>
      <c r="P35" s="219"/>
      <c r="Q35" s="219"/>
      <c r="R35" s="219"/>
    </row>
    <row r="36" spans="1:18" s="336" customFormat="1">
      <c r="A36" s="1" t="s">
        <v>39</v>
      </c>
      <c r="B36" s="199"/>
      <c r="C36" s="199"/>
      <c r="D36" s="199"/>
      <c r="E36" s="199"/>
      <c r="F36" s="335"/>
      <c r="G36" s="335"/>
      <c r="H36" s="230"/>
      <c r="I36" s="199"/>
      <c r="J36" s="199"/>
      <c r="K36" s="199"/>
      <c r="L36" s="199"/>
      <c r="P36" s="337"/>
      <c r="Q36" s="337"/>
      <c r="R36" s="337"/>
    </row>
    <row r="37" spans="1:18" s="336" customFormat="1" ht="15" customHeight="1">
      <c r="A37" s="1" t="s">
        <v>40</v>
      </c>
      <c r="B37" s="199"/>
      <c r="C37" s="229"/>
      <c r="D37" s="199"/>
      <c r="E37" s="199"/>
      <c r="F37" s="199"/>
      <c r="G37" s="199"/>
      <c r="H37" s="230"/>
      <c r="I37" s="199"/>
      <c r="J37" s="199"/>
      <c r="K37" s="199"/>
      <c r="L37" s="199"/>
      <c r="M37" s="338"/>
    </row>
    <row r="38" spans="1:18">
      <c r="A38" s="1" t="s">
        <v>41</v>
      </c>
      <c r="B38" s="199"/>
      <c r="C38" s="199"/>
      <c r="D38" s="199"/>
      <c r="E38" s="199"/>
      <c r="F38" s="199"/>
      <c r="G38" s="199"/>
      <c r="H38" s="230"/>
      <c r="I38" s="199"/>
      <c r="J38" s="199"/>
      <c r="K38" s="199"/>
      <c r="L38" s="199"/>
    </row>
  </sheetData>
  <mergeCells count="11">
    <mergeCell ref="F7:G7"/>
    <mergeCell ref="A2:L2"/>
    <mergeCell ref="A3:L3"/>
    <mergeCell ref="A4:L4"/>
    <mergeCell ref="A6:A8"/>
    <mergeCell ref="B6:G6"/>
    <mergeCell ref="H6:I7"/>
    <mergeCell ref="J6:K7"/>
    <mergeCell ref="L6:L8"/>
    <mergeCell ref="B7:C7"/>
    <mergeCell ref="D7:E7"/>
  </mergeCells>
  <pageMargins left="0.9" right="0.43" top="0.75" bottom="0.7" header="0.4" footer="0.4"/>
  <pageSetup paperSize="9" scale="95" firstPageNumber="282" pageOrder="overThenDown" orientation="portrait" useFirstPageNumber="1" r:id="rId1"/>
  <headerFooter>
    <oddFooter>&amp;C&amp;"Maiandra GD,Regular"&amp;9&amp;P</oddFooter>
  </headerFooter>
  <colBreaks count="1" manualBreakCount="1">
    <brk id="6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>
  <dimension ref="A1:M136"/>
  <sheetViews>
    <sheetView view="pageBreakPreview" zoomScale="60" workbookViewId="0">
      <selection activeCell="R17" sqref="R17"/>
    </sheetView>
  </sheetViews>
  <sheetFormatPr defaultRowHeight="12.75"/>
  <cols>
    <col min="1" max="1" width="21.5703125" style="319" customWidth="1"/>
    <col min="2" max="2" width="12" style="319" customWidth="1"/>
    <col min="3" max="3" width="13.5703125" style="319" customWidth="1"/>
    <col min="4" max="4" width="14.28515625" style="319" customWidth="1"/>
    <col min="5" max="5" width="12.85546875" style="319" customWidth="1"/>
    <col min="6" max="6" width="13.28515625" style="319" customWidth="1"/>
    <col min="7" max="7" width="12.140625" style="319" customWidth="1"/>
    <col min="8" max="8" width="13.28515625" style="319" customWidth="1"/>
    <col min="9" max="9" width="12.140625" style="319" customWidth="1"/>
    <col min="10" max="10" width="11.140625" style="319" customWidth="1"/>
    <col min="11" max="11" width="12" style="319" customWidth="1"/>
    <col min="12" max="12" width="13" style="319" customWidth="1"/>
    <col min="13" max="13" width="14.85546875" style="319" customWidth="1"/>
    <col min="14" max="16384" width="9.140625" style="319"/>
  </cols>
  <sheetData>
    <row r="1" spans="1:13" s="308" customFormat="1" ht="15" customHeight="1">
      <c r="A1" s="340"/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51" t="s">
        <v>1248</v>
      </c>
    </row>
    <row r="2" spans="1:13" s="308" customFormat="1" ht="17.100000000000001" customHeight="1">
      <c r="A2" s="1183" t="s">
        <v>1249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</row>
    <row r="3" spans="1:13" s="308" customFormat="1" ht="17.100000000000001" customHeight="1">
      <c r="A3" s="342"/>
      <c r="B3" s="343"/>
      <c r="C3" s="343"/>
      <c r="D3" s="343"/>
      <c r="E3" s="343"/>
      <c r="F3" s="343"/>
      <c r="G3" s="344"/>
      <c r="H3" s="343"/>
      <c r="I3" s="343"/>
      <c r="J3" s="343"/>
      <c r="K3" s="343"/>
      <c r="L3" s="343"/>
      <c r="M3" s="345"/>
    </row>
    <row r="4" spans="1:13" s="308" customFormat="1" ht="17.100000000000001" customHeight="1">
      <c r="A4" s="1183" t="s">
        <v>1</v>
      </c>
      <c r="B4" s="1183"/>
      <c r="C4" s="1183"/>
      <c r="D4" s="1183"/>
      <c r="E4" s="1183"/>
      <c r="F4" s="1183"/>
      <c r="G4" s="1183"/>
      <c r="H4" s="1183"/>
      <c r="I4" s="1183"/>
      <c r="J4" s="1183"/>
      <c r="K4" s="1183"/>
      <c r="L4" s="1183"/>
      <c r="M4" s="1183"/>
    </row>
    <row r="5" spans="1:13" s="308" customFormat="1" ht="17.100000000000001" customHeight="1">
      <c r="A5" s="340"/>
      <c r="B5" s="341"/>
      <c r="C5" s="341"/>
      <c r="D5" s="341"/>
      <c r="E5" s="341"/>
      <c r="F5" s="341"/>
      <c r="G5" s="341"/>
      <c r="H5" s="341"/>
      <c r="I5" s="341"/>
      <c r="J5" s="341"/>
      <c r="K5" s="346"/>
      <c r="L5" s="341"/>
      <c r="M5" s="347" t="s">
        <v>54</v>
      </c>
    </row>
    <row r="6" spans="1:13" s="308" customFormat="1">
      <c r="A6" s="1250" t="s">
        <v>1250</v>
      </c>
      <c r="B6" s="1253" t="s">
        <v>188</v>
      </c>
      <c r="C6" s="1254"/>
      <c r="D6" s="1254"/>
      <c r="E6" s="1254"/>
      <c r="F6" s="1254"/>
      <c r="G6" s="1254" t="s">
        <v>188</v>
      </c>
      <c r="H6" s="1254"/>
      <c r="I6" s="1254"/>
      <c r="J6" s="1254"/>
      <c r="K6" s="1255"/>
      <c r="L6" s="1256" t="s">
        <v>1251</v>
      </c>
      <c r="M6" s="1259" t="s">
        <v>1250</v>
      </c>
    </row>
    <row r="7" spans="1:13" s="308" customFormat="1">
      <c r="A7" s="1251"/>
      <c r="B7" s="1262" t="s">
        <v>1252</v>
      </c>
      <c r="C7" s="1178" t="s">
        <v>1009</v>
      </c>
      <c r="D7" s="1167"/>
      <c r="E7" s="1262" t="s">
        <v>1010</v>
      </c>
      <c r="F7" s="1262" t="s">
        <v>1011</v>
      </c>
      <c r="G7" s="1262" t="s">
        <v>1253</v>
      </c>
      <c r="H7" s="1262" t="s">
        <v>1013</v>
      </c>
      <c r="I7" s="1262" t="s">
        <v>1014</v>
      </c>
      <c r="J7" s="1262" t="s">
        <v>1254</v>
      </c>
      <c r="K7" s="1249" t="s">
        <v>205</v>
      </c>
      <c r="L7" s="1257"/>
      <c r="M7" s="1260"/>
    </row>
    <row r="8" spans="1:13" s="308" customFormat="1" ht="48" customHeight="1">
      <c r="A8" s="1252"/>
      <c r="B8" s="1262"/>
      <c r="C8" s="348" t="s">
        <v>1016</v>
      </c>
      <c r="D8" s="348" t="s">
        <v>1017</v>
      </c>
      <c r="E8" s="1262"/>
      <c r="F8" s="1262"/>
      <c r="G8" s="1262"/>
      <c r="H8" s="1262"/>
      <c r="I8" s="1262"/>
      <c r="J8" s="1262"/>
      <c r="K8" s="1249"/>
      <c r="L8" s="1258"/>
      <c r="M8" s="1261"/>
    </row>
    <row r="9" spans="1:13" s="308" customFormat="1" ht="6" customHeight="1">
      <c r="A9" s="349"/>
      <c r="B9" s="350"/>
      <c r="C9" s="350"/>
      <c r="D9" s="350"/>
      <c r="E9" s="350"/>
      <c r="F9" s="350"/>
      <c r="G9" s="350"/>
      <c r="H9" s="350"/>
      <c r="I9" s="350"/>
      <c r="J9" s="350"/>
      <c r="K9" s="351"/>
      <c r="L9" s="351"/>
      <c r="M9" s="347"/>
    </row>
    <row r="10" spans="1:13" s="308" customFormat="1" ht="17.100000000000001" customHeight="1">
      <c r="A10" s="352" t="s">
        <v>206</v>
      </c>
      <c r="B10" s="353">
        <v>49934.1187986</v>
      </c>
      <c r="C10" s="353">
        <v>1447656.0158583</v>
      </c>
      <c r="D10" s="353">
        <v>448881.19966330001</v>
      </c>
      <c r="E10" s="353">
        <v>255236.13488530001</v>
      </c>
      <c r="F10" s="353">
        <v>10019.0228885</v>
      </c>
      <c r="G10" s="353">
        <v>894087.67620530003</v>
      </c>
      <c r="H10" s="353">
        <v>59869.508185799998</v>
      </c>
      <c r="I10" s="353">
        <v>690087.10549460002</v>
      </c>
      <c r="J10" s="353">
        <v>8427.8919740000001</v>
      </c>
      <c r="K10" s="353">
        <v>3864198.6739536994</v>
      </c>
      <c r="L10" s="353">
        <v>3534197.7297498002</v>
      </c>
      <c r="M10" s="354" t="s">
        <v>206</v>
      </c>
    </row>
    <row r="11" spans="1:13" s="308" customFormat="1" ht="17.100000000000001" customHeight="1">
      <c r="A11" s="352" t="s">
        <v>207</v>
      </c>
      <c r="B11" s="353" t="s">
        <v>44</v>
      </c>
      <c r="C11" s="353" t="s">
        <v>44</v>
      </c>
      <c r="D11" s="353" t="s">
        <v>44</v>
      </c>
      <c r="E11" s="353" t="s">
        <v>44</v>
      </c>
      <c r="F11" s="353" t="s">
        <v>44</v>
      </c>
      <c r="G11" s="353" t="s">
        <v>44</v>
      </c>
      <c r="H11" s="353" t="s">
        <v>44</v>
      </c>
      <c r="I11" s="353" t="s">
        <v>44</v>
      </c>
      <c r="J11" s="353" t="s">
        <v>44</v>
      </c>
      <c r="K11" s="353" t="s">
        <v>44</v>
      </c>
      <c r="L11" s="353" t="s">
        <v>44</v>
      </c>
      <c r="M11" s="354" t="s">
        <v>207</v>
      </c>
    </row>
    <row r="12" spans="1:13" s="308" customFormat="1" ht="17.100000000000001" customHeight="1">
      <c r="A12" s="352" t="s">
        <v>208</v>
      </c>
      <c r="B12" s="353">
        <v>407.52662500000002</v>
      </c>
      <c r="C12" s="353" t="s">
        <v>44</v>
      </c>
      <c r="D12" s="353" t="s">
        <v>44</v>
      </c>
      <c r="E12" s="353" t="s">
        <v>44</v>
      </c>
      <c r="F12" s="353" t="s">
        <v>44</v>
      </c>
      <c r="G12" s="353" t="s">
        <v>44</v>
      </c>
      <c r="H12" s="353" t="s">
        <v>44</v>
      </c>
      <c r="I12" s="353" t="s">
        <v>44</v>
      </c>
      <c r="J12" s="353" t="s">
        <v>44</v>
      </c>
      <c r="K12" s="353">
        <v>407.52662500000002</v>
      </c>
      <c r="L12" s="353">
        <v>330.09166670000002</v>
      </c>
      <c r="M12" s="354" t="s">
        <v>208</v>
      </c>
    </row>
    <row r="13" spans="1:13" s="308" customFormat="1" ht="17.100000000000001" customHeight="1">
      <c r="A13" s="352" t="s">
        <v>209</v>
      </c>
      <c r="B13" s="353" t="s">
        <v>44</v>
      </c>
      <c r="C13" s="353">
        <v>15863.492523999999</v>
      </c>
      <c r="D13" s="353" t="s">
        <v>44</v>
      </c>
      <c r="E13" s="353" t="s">
        <v>44</v>
      </c>
      <c r="F13" s="353" t="s">
        <v>44</v>
      </c>
      <c r="G13" s="353" t="s">
        <v>44</v>
      </c>
      <c r="H13" s="353" t="s">
        <v>44</v>
      </c>
      <c r="I13" s="353" t="s">
        <v>44</v>
      </c>
      <c r="J13" s="353" t="s">
        <v>44</v>
      </c>
      <c r="K13" s="353">
        <v>15863.492523999999</v>
      </c>
      <c r="L13" s="353">
        <v>15505.281034400001</v>
      </c>
      <c r="M13" s="354" t="s">
        <v>209</v>
      </c>
    </row>
    <row r="14" spans="1:13" s="308" customFormat="1" ht="17.100000000000001" customHeight="1">
      <c r="A14" s="352" t="s">
        <v>210</v>
      </c>
      <c r="B14" s="353">
        <v>0.51500000000000001</v>
      </c>
      <c r="C14" s="353">
        <v>2031.5001416</v>
      </c>
      <c r="D14" s="353">
        <v>6999.18541</v>
      </c>
      <c r="E14" s="353">
        <v>1311.75</v>
      </c>
      <c r="F14" s="353" t="s">
        <v>44</v>
      </c>
      <c r="G14" s="353">
        <v>218078.89702159999</v>
      </c>
      <c r="H14" s="353" t="s">
        <v>44</v>
      </c>
      <c r="I14" s="353">
        <v>211.97743439999999</v>
      </c>
      <c r="J14" s="353">
        <v>416.0247</v>
      </c>
      <c r="K14" s="353">
        <v>229049.84970759999</v>
      </c>
      <c r="L14" s="353">
        <v>196189.8810386</v>
      </c>
      <c r="M14" s="354" t="s">
        <v>210</v>
      </c>
    </row>
    <row r="15" spans="1:13" s="308" customFormat="1" ht="17.100000000000001" customHeight="1">
      <c r="A15" s="352" t="s">
        <v>211</v>
      </c>
      <c r="B15" s="353" t="s">
        <v>44</v>
      </c>
      <c r="C15" s="353" t="s">
        <v>44</v>
      </c>
      <c r="D15" s="353" t="s">
        <v>44</v>
      </c>
      <c r="E15" s="353" t="s">
        <v>44</v>
      </c>
      <c r="F15" s="353" t="s">
        <v>44</v>
      </c>
      <c r="G15" s="353">
        <v>3.0000000000000001E-5</v>
      </c>
      <c r="H15" s="353" t="s">
        <v>44</v>
      </c>
      <c r="I15" s="353" t="s">
        <v>44</v>
      </c>
      <c r="J15" s="353" t="s">
        <v>44</v>
      </c>
      <c r="K15" s="353">
        <v>3.0000000000000001E-5</v>
      </c>
      <c r="L15" s="353">
        <v>9.9816313000000001</v>
      </c>
      <c r="M15" s="354" t="s">
        <v>211</v>
      </c>
    </row>
    <row r="16" spans="1:13" s="308" customFormat="1" ht="17.100000000000001" customHeight="1">
      <c r="A16" s="352" t="s">
        <v>212</v>
      </c>
      <c r="B16" s="353" t="s">
        <v>44</v>
      </c>
      <c r="C16" s="353">
        <v>10711.4584509</v>
      </c>
      <c r="D16" s="353" t="s">
        <v>44</v>
      </c>
      <c r="E16" s="353">
        <v>9.0921211</v>
      </c>
      <c r="F16" s="353" t="s">
        <v>44</v>
      </c>
      <c r="G16" s="353">
        <v>13928.2270135</v>
      </c>
      <c r="H16" s="353" t="s">
        <v>44</v>
      </c>
      <c r="I16" s="353" t="s">
        <v>44</v>
      </c>
      <c r="J16" s="353" t="s">
        <v>44</v>
      </c>
      <c r="K16" s="353">
        <v>24648.7775855</v>
      </c>
      <c r="L16" s="353">
        <v>53649.6542147</v>
      </c>
      <c r="M16" s="354" t="s">
        <v>212</v>
      </c>
    </row>
    <row r="17" spans="1:13" s="308" customFormat="1" ht="17.100000000000001" customHeight="1">
      <c r="A17" s="352" t="s">
        <v>213</v>
      </c>
      <c r="B17" s="353" t="s">
        <v>44</v>
      </c>
      <c r="C17" s="353" t="s">
        <v>44</v>
      </c>
      <c r="D17" s="353" t="s">
        <v>44</v>
      </c>
      <c r="E17" s="353" t="s">
        <v>44</v>
      </c>
      <c r="F17" s="353" t="s">
        <v>44</v>
      </c>
      <c r="G17" s="353">
        <v>62.936492299999998</v>
      </c>
      <c r="H17" s="353" t="s">
        <v>44</v>
      </c>
      <c r="I17" s="353" t="s">
        <v>44</v>
      </c>
      <c r="J17" s="353" t="s">
        <v>44</v>
      </c>
      <c r="K17" s="353">
        <v>62.936492299999998</v>
      </c>
      <c r="L17" s="353">
        <v>62.936492299999998</v>
      </c>
      <c r="M17" s="354" t="s">
        <v>213</v>
      </c>
    </row>
    <row r="18" spans="1:13" s="308" customFormat="1" ht="17.100000000000001" customHeight="1">
      <c r="A18" s="352" t="s">
        <v>214</v>
      </c>
      <c r="B18" s="353">
        <v>20.324444400000001</v>
      </c>
      <c r="C18" s="353">
        <v>73962.986282099999</v>
      </c>
      <c r="D18" s="353">
        <v>20175.151698099999</v>
      </c>
      <c r="E18" s="353">
        <v>827.75978989999999</v>
      </c>
      <c r="F18" s="353" t="s">
        <v>44</v>
      </c>
      <c r="G18" s="353">
        <v>178393.9615151</v>
      </c>
      <c r="H18" s="353" t="s">
        <v>44</v>
      </c>
      <c r="I18" s="353">
        <v>1.0038332999999999</v>
      </c>
      <c r="J18" s="353">
        <v>617669.34112500004</v>
      </c>
      <c r="K18" s="353">
        <v>891050.52868790005</v>
      </c>
      <c r="L18" s="353">
        <v>863545.71985400002</v>
      </c>
      <c r="M18" s="354" t="s">
        <v>214</v>
      </c>
    </row>
    <row r="19" spans="1:13" s="308" customFormat="1" ht="17.100000000000001" customHeight="1">
      <c r="A19" s="352" t="s">
        <v>215</v>
      </c>
      <c r="B19" s="353" t="s">
        <v>44</v>
      </c>
      <c r="C19" s="353" t="s">
        <v>44</v>
      </c>
      <c r="D19" s="353" t="s">
        <v>44</v>
      </c>
      <c r="E19" s="353" t="s">
        <v>44</v>
      </c>
      <c r="F19" s="353" t="s">
        <v>44</v>
      </c>
      <c r="G19" s="353" t="s">
        <v>44</v>
      </c>
      <c r="H19" s="353" t="s">
        <v>44</v>
      </c>
      <c r="I19" s="353">
        <v>1.3830260000000001</v>
      </c>
      <c r="J19" s="353" t="s">
        <v>44</v>
      </c>
      <c r="K19" s="353">
        <v>1.3830260000000001</v>
      </c>
      <c r="L19" s="353">
        <v>0.5</v>
      </c>
      <c r="M19" s="354" t="s">
        <v>215</v>
      </c>
    </row>
    <row r="20" spans="1:13" s="308" customFormat="1" ht="17.100000000000001" customHeight="1">
      <c r="A20" s="352" t="s">
        <v>216</v>
      </c>
      <c r="B20" s="353" t="s">
        <v>44</v>
      </c>
      <c r="C20" s="353">
        <v>4520.3536741999997</v>
      </c>
      <c r="D20" s="353">
        <v>152.68897000000001</v>
      </c>
      <c r="E20" s="353" t="s">
        <v>44</v>
      </c>
      <c r="F20" s="353" t="s">
        <v>44</v>
      </c>
      <c r="G20" s="353" t="s">
        <v>44</v>
      </c>
      <c r="H20" s="353" t="s">
        <v>44</v>
      </c>
      <c r="I20" s="353">
        <v>5.0079856999999999</v>
      </c>
      <c r="J20" s="353" t="s">
        <v>44</v>
      </c>
      <c r="K20" s="353">
        <v>4678.0506298999999</v>
      </c>
      <c r="L20" s="353">
        <v>5121.0336993999999</v>
      </c>
      <c r="M20" s="354" t="s">
        <v>216</v>
      </c>
    </row>
    <row r="21" spans="1:13" s="308" customFormat="1" ht="20.100000000000001" customHeight="1">
      <c r="A21" s="352" t="s">
        <v>217</v>
      </c>
      <c r="B21" s="353" t="s">
        <v>44</v>
      </c>
      <c r="C21" s="353" t="s">
        <v>44</v>
      </c>
      <c r="D21" s="353" t="s">
        <v>44</v>
      </c>
      <c r="E21" s="353" t="s">
        <v>44</v>
      </c>
      <c r="F21" s="353" t="s">
        <v>44</v>
      </c>
      <c r="G21" s="353" t="s">
        <v>44</v>
      </c>
      <c r="H21" s="353" t="s">
        <v>44</v>
      </c>
      <c r="I21" s="353" t="s">
        <v>44</v>
      </c>
      <c r="J21" s="353" t="s">
        <v>44</v>
      </c>
      <c r="K21" s="353" t="s">
        <v>44</v>
      </c>
      <c r="L21" s="353" t="s">
        <v>44</v>
      </c>
      <c r="M21" s="354" t="s">
        <v>217</v>
      </c>
    </row>
    <row r="22" spans="1:13" s="308" customFormat="1" ht="17.100000000000001" customHeight="1">
      <c r="A22" s="352" t="s">
        <v>218</v>
      </c>
      <c r="B22" s="353">
        <v>286.08599190000001</v>
      </c>
      <c r="C22" s="353">
        <v>14785.516005699999</v>
      </c>
      <c r="D22" s="353">
        <v>4660.6321083000003</v>
      </c>
      <c r="E22" s="353">
        <v>40688.943189199999</v>
      </c>
      <c r="F22" s="353" t="s">
        <v>44</v>
      </c>
      <c r="G22" s="353">
        <v>61981.932811300001</v>
      </c>
      <c r="H22" s="353">
        <v>11003.945239500001</v>
      </c>
      <c r="I22" s="353">
        <v>18831.091</v>
      </c>
      <c r="J22" s="353" t="s">
        <v>44</v>
      </c>
      <c r="K22" s="353">
        <v>152238.14634590002</v>
      </c>
      <c r="L22" s="353">
        <v>153166.11083640001</v>
      </c>
      <c r="M22" s="354" t="s">
        <v>218</v>
      </c>
    </row>
    <row r="23" spans="1:13" s="308" customFormat="1" ht="17.100000000000001" customHeight="1">
      <c r="A23" s="352" t="s">
        <v>219</v>
      </c>
      <c r="B23" s="353" t="s">
        <v>44</v>
      </c>
      <c r="C23" s="353">
        <v>37.118735999999998</v>
      </c>
      <c r="D23" s="353" t="s">
        <v>44</v>
      </c>
      <c r="E23" s="353" t="s">
        <v>44</v>
      </c>
      <c r="F23" s="353" t="s">
        <v>44</v>
      </c>
      <c r="G23" s="353" t="s">
        <v>44</v>
      </c>
      <c r="H23" s="353" t="s">
        <v>44</v>
      </c>
      <c r="I23" s="353">
        <v>1195.4056661</v>
      </c>
      <c r="J23" s="353" t="s">
        <v>44</v>
      </c>
      <c r="K23" s="353">
        <v>1232.5244020999999</v>
      </c>
      <c r="L23" s="353">
        <v>1019.790216</v>
      </c>
      <c r="M23" s="354" t="s">
        <v>219</v>
      </c>
    </row>
    <row r="24" spans="1:13" s="308" customFormat="1" ht="17.100000000000001" customHeight="1">
      <c r="A24" s="352" t="s">
        <v>220</v>
      </c>
      <c r="B24" s="353">
        <v>67.378547999999995</v>
      </c>
      <c r="C24" s="353" t="s">
        <v>44</v>
      </c>
      <c r="D24" s="353">
        <v>483.31211000000002</v>
      </c>
      <c r="E24" s="353" t="s">
        <v>44</v>
      </c>
      <c r="F24" s="353" t="s">
        <v>44</v>
      </c>
      <c r="G24" s="353">
        <v>13671.439026800001</v>
      </c>
      <c r="H24" s="353">
        <v>43.125720000000001</v>
      </c>
      <c r="I24" s="353">
        <v>21329.366865399999</v>
      </c>
      <c r="J24" s="353">
        <v>6.0169499999999996</v>
      </c>
      <c r="K24" s="353">
        <v>35600.639220199999</v>
      </c>
      <c r="L24" s="353">
        <v>26861.990838500002</v>
      </c>
      <c r="M24" s="354" t="s">
        <v>220</v>
      </c>
    </row>
    <row r="25" spans="1:13" s="308" customFormat="1" ht="17.100000000000001" customHeight="1">
      <c r="A25" s="352" t="s">
        <v>221</v>
      </c>
      <c r="B25" s="353" t="s">
        <v>44</v>
      </c>
      <c r="C25" s="353">
        <v>2104.3807689</v>
      </c>
      <c r="D25" s="353" t="s">
        <v>44</v>
      </c>
      <c r="E25" s="353" t="s">
        <v>44</v>
      </c>
      <c r="F25" s="353" t="s">
        <v>44</v>
      </c>
      <c r="G25" s="353" t="s">
        <v>44</v>
      </c>
      <c r="H25" s="353">
        <v>47000.5</v>
      </c>
      <c r="I25" s="353">
        <v>8237.6083056999996</v>
      </c>
      <c r="J25" s="353" t="s">
        <v>44</v>
      </c>
      <c r="K25" s="353">
        <v>57342.489074600002</v>
      </c>
      <c r="L25" s="353">
        <v>56013.9672183</v>
      </c>
      <c r="M25" s="354" t="s">
        <v>221</v>
      </c>
    </row>
    <row r="26" spans="1:13" s="308" customFormat="1" ht="17.100000000000001" customHeight="1">
      <c r="A26" s="352" t="s">
        <v>222</v>
      </c>
      <c r="B26" s="353">
        <v>321480.8361281</v>
      </c>
      <c r="C26" s="353">
        <v>54643.333547599999</v>
      </c>
      <c r="D26" s="353">
        <v>13123.6758132</v>
      </c>
      <c r="E26" s="353">
        <v>910722.21569420001</v>
      </c>
      <c r="F26" s="353">
        <v>679.70254480000006</v>
      </c>
      <c r="G26" s="353">
        <v>82246.236794700002</v>
      </c>
      <c r="H26" s="353">
        <v>2633.7805666999998</v>
      </c>
      <c r="I26" s="353">
        <v>2339005.2101309001</v>
      </c>
      <c r="J26" s="353">
        <v>6312.7795298999999</v>
      </c>
      <c r="K26" s="353">
        <v>3730847.7707501003</v>
      </c>
      <c r="L26" s="353">
        <v>3695877.2387596001</v>
      </c>
      <c r="M26" s="354" t="s">
        <v>222</v>
      </c>
    </row>
    <row r="27" spans="1:13" s="308" customFormat="1" ht="17.100000000000001" customHeight="1">
      <c r="A27" s="352" t="s">
        <v>223</v>
      </c>
      <c r="B27" s="353" t="s">
        <v>44</v>
      </c>
      <c r="C27" s="353">
        <v>16264.490566500001</v>
      </c>
      <c r="D27" s="353">
        <v>925.17173079999998</v>
      </c>
      <c r="E27" s="353">
        <v>426.97713479999999</v>
      </c>
      <c r="F27" s="353" t="s">
        <v>44</v>
      </c>
      <c r="G27" s="353">
        <v>17549.486108500001</v>
      </c>
      <c r="H27" s="353" t="s">
        <v>44</v>
      </c>
      <c r="I27" s="353">
        <v>186.34999500000001</v>
      </c>
      <c r="J27" s="353" t="s">
        <v>44</v>
      </c>
      <c r="K27" s="353">
        <v>35352.475535599995</v>
      </c>
      <c r="L27" s="353">
        <v>32480.7593256</v>
      </c>
      <c r="M27" s="354" t="s">
        <v>223</v>
      </c>
    </row>
    <row r="28" spans="1:13" s="308" customFormat="1" ht="17.100000000000001" customHeight="1">
      <c r="A28" s="352" t="s">
        <v>224</v>
      </c>
      <c r="B28" s="353">
        <v>549.43340980000005</v>
      </c>
      <c r="C28" s="353">
        <v>53816.9372688</v>
      </c>
      <c r="D28" s="353">
        <v>34881.3855368</v>
      </c>
      <c r="E28" s="353">
        <v>15856.164589</v>
      </c>
      <c r="F28" s="353" t="s">
        <v>44</v>
      </c>
      <c r="G28" s="353">
        <v>702637.21455589996</v>
      </c>
      <c r="H28" s="353">
        <v>22721.651413200001</v>
      </c>
      <c r="I28" s="353">
        <v>20670.703167200001</v>
      </c>
      <c r="J28" s="353">
        <v>0.47749190000000002</v>
      </c>
      <c r="K28" s="353">
        <v>851133.96743259986</v>
      </c>
      <c r="L28" s="353">
        <v>1176403.5050397001</v>
      </c>
      <c r="M28" s="354" t="s">
        <v>224</v>
      </c>
    </row>
    <row r="29" spans="1:13" s="308" customFormat="1" ht="17.100000000000001" customHeight="1">
      <c r="A29" s="352" t="s">
        <v>225</v>
      </c>
      <c r="B29" s="353" t="s">
        <v>44</v>
      </c>
      <c r="C29" s="353">
        <v>3124.5973514000002</v>
      </c>
      <c r="D29" s="353" t="s">
        <v>44</v>
      </c>
      <c r="E29" s="353" t="s">
        <v>44</v>
      </c>
      <c r="F29" s="353" t="s">
        <v>44</v>
      </c>
      <c r="G29" s="353">
        <v>1153.3030025</v>
      </c>
      <c r="H29" s="353">
        <v>14501.233550000001</v>
      </c>
      <c r="I29" s="353">
        <v>14.361635700000001</v>
      </c>
      <c r="J29" s="353" t="s">
        <v>44</v>
      </c>
      <c r="K29" s="353">
        <v>18793.4955396</v>
      </c>
      <c r="L29" s="353">
        <v>10646.1661494</v>
      </c>
      <c r="M29" s="354" t="s">
        <v>225</v>
      </c>
    </row>
    <row r="30" spans="1:13" s="308" customFormat="1" ht="17.100000000000001" customHeight="1">
      <c r="A30" s="352" t="s">
        <v>226</v>
      </c>
      <c r="B30" s="353">
        <v>44139.332582900002</v>
      </c>
      <c r="C30" s="353">
        <v>738564.04955759901</v>
      </c>
      <c r="D30" s="353">
        <v>60161.840320000003</v>
      </c>
      <c r="E30" s="353">
        <v>303486.92872640002</v>
      </c>
      <c r="F30" s="353">
        <v>272.18903940000001</v>
      </c>
      <c r="G30" s="353">
        <v>813317.93361119996</v>
      </c>
      <c r="H30" s="353">
        <v>55.805932200000001</v>
      </c>
      <c r="I30" s="353">
        <v>181356.14587579999</v>
      </c>
      <c r="J30" s="353">
        <v>688.2403329</v>
      </c>
      <c r="K30" s="353">
        <v>2142042.4659783989</v>
      </c>
      <c r="L30" s="353">
        <v>2259424.2374212998</v>
      </c>
      <c r="M30" s="354" t="s">
        <v>226</v>
      </c>
    </row>
    <row r="31" spans="1:13" s="308" customFormat="1" ht="17.100000000000001" customHeight="1">
      <c r="A31" s="352" t="s">
        <v>227</v>
      </c>
      <c r="B31" s="353">
        <v>18.372185600000002</v>
      </c>
      <c r="C31" s="353">
        <v>33058.396307499999</v>
      </c>
      <c r="D31" s="353">
        <v>8657.4043760999994</v>
      </c>
      <c r="E31" s="353">
        <v>73.775923899999995</v>
      </c>
      <c r="F31" s="353" t="s">
        <v>44</v>
      </c>
      <c r="G31" s="353">
        <v>5565.2068575000003</v>
      </c>
      <c r="H31" s="353" t="s">
        <v>44</v>
      </c>
      <c r="I31" s="353">
        <v>239.83705</v>
      </c>
      <c r="J31" s="353" t="s">
        <v>44</v>
      </c>
      <c r="K31" s="353">
        <v>47612.9927006</v>
      </c>
      <c r="L31" s="353">
        <v>50330.440156700002</v>
      </c>
      <c r="M31" s="354" t="s">
        <v>227</v>
      </c>
    </row>
    <row r="32" spans="1:13" s="308" customFormat="1" ht="17.100000000000001" customHeight="1">
      <c r="A32" s="352" t="s">
        <v>228</v>
      </c>
      <c r="B32" s="353">
        <v>608.31488960000001</v>
      </c>
      <c r="C32" s="353">
        <v>83802.630938600007</v>
      </c>
      <c r="D32" s="353">
        <v>10995.9406045</v>
      </c>
      <c r="E32" s="353">
        <v>703.86324239999999</v>
      </c>
      <c r="F32" s="353" t="s">
        <v>44</v>
      </c>
      <c r="G32" s="353">
        <v>129173.5948425</v>
      </c>
      <c r="H32" s="353">
        <v>8617.1825821000002</v>
      </c>
      <c r="I32" s="353">
        <v>6871.5876260000005</v>
      </c>
      <c r="J32" s="353" t="s">
        <v>44</v>
      </c>
      <c r="K32" s="353">
        <v>240773.1147257</v>
      </c>
      <c r="L32" s="353">
        <v>315281.10080670001</v>
      </c>
      <c r="M32" s="354" t="s">
        <v>228</v>
      </c>
    </row>
    <row r="33" spans="1:13" s="308" customFormat="1" ht="17.100000000000001" customHeight="1">
      <c r="A33" s="352" t="s">
        <v>229</v>
      </c>
      <c r="B33" s="353" t="s">
        <v>44</v>
      </c>
      <c r="C33" s="353">
        <v>15839.373823899999</v>
      </c>
      <c r="D33" s="353">
        <v>6721.7922951999999</v>
      </c>
      <c r="E33" s="353">
        <v>4160.4186811999998</v>
      </c>
      <c r="F33" s="353">
        <v>28.186879999999999</v>
      </c>
      <c r="G33" s="353">
        <v>137144.06171340001</v>
      </c>
      <c r="H33" s="353">
        <v>5320.4611654999999</v>
      </c>
      <c r="I33" s="353">
        <v>605.93771409999999</v>
      </c>
      <c r="J33" s="353" t="s">
        <v>44</v>
      </c>
      <c r="K33" s="353">
        <v>169820.2322733</v>
      </c>
      <c r="L33" s="353">
        <v>22719.006558900001</v>
      </c>
      <c r="M33" s="354" t="s">
        <v>229</v>
      </c>
    </row>
    <row r="34" spans="1:13" s="308" customFormat="1" ht="17.100000000000001" customHeight="1">
      <c r="A34" s="355" t="s">
        <v>230</v>
      </c>
      <c r="B34" s="353">
        <v>15545.478498300001</v>
      </c>
      <c r="C34" s="353">
        <v>104100.370647</v>
      </c>
      <c r="D34" s="353">
        <v>96489.242944900005</v>
      </c>
      <c r="E34" s="353">
        <v>75993.329864900006</v>
      </c>
      <c r="F34" s="353">
        <v>1164.2651758</v>
      </c>
      <c r="G34" s="353">
        <v>1281618.8671184999</v>
      </c>
      <c r="H34" s="353">
        <v>5232.3233962000004</v>
      </c>
      <c r="I34" s="353">
        <v>100325.48492089999</v>
      </c>
      <c r="J34" s="353">
        <v>1648.6894210999999</v>
      </c>
      <c r="K34" s="353">
        <v>1682118.0519876003</v>
      </c>
      <c r="L34" s="353">
        <v>535822.15723799996</v>
      </c>
      <c r="M34" s="356" t="s">
        <v>230</v>
      </c>
    </row>
    <row r="35" spans="1:13" s="308" customFormat="1" ht="17.100000000000001" customHeight="1">
      <c r="A35" s="355" t="s">
        <v>231</v>
      </c>
      <c r="B35" s="353">
        <v>8.3710795999999998</v>
      </c>
      <c r="C35" s="353">
        <v>93483.531529400003</v>
      </c>
      <c r="D35" s="353">
        <v>14386.3600692</v>
      </c>
      <c r="E35" s="353">
        <v>9300.7369536999995</v>
      </c>
      <c r="F35" s="353">
        <v>15859.171766400001</v>
      </c>
      <c r="G35" s="353">
        <v>182304.70416160001</v>
      </c>
      <c r="H35" s="353">
        <v>6067.0855152000004</v>
      </c>
      <c r="I35" s="353">
        <v>202.3487848</v>
      </c>
      <c r="J35" s="353" t="s">
        <v>44</v>
      </c>
      <c r="K35" s="353">
        <v>321612.30985989998</v>
      </c>
      <c r="L35" s="353">
        <v>407703.30928260001</v>
      </c>
      <c r="M35" s="356" t="s">
        <v>231</v>
      </c>
    </row>
    <row r="36" spans="1:13" s="308" customFormat="1" ht="17.100000000000001" customHeight="1">
      <c r="A36" s="352" t="s">
        <v>232</v>
      </c>
      <c r="B36" s="353">
        <v>11.3147815</v>
      </c>
      <c r="C36" s="353">
        <v>177399.6440803</v>
      </c>
      <c r="D36" s="353">
        <v>74940.817924300005</v>
      </c>
      <c r="E36" s="353">
        <v>2711.4213894</v>
      </c>
      <c r="F36" s="353">
        <v>389763.95400570001</v>
      </c>
      <c r="G36" s="353">
        <v>480687.20715089998</v>
      </c>
      <c r="H36" s="353">
        <v>26705.169416600002</v>
      </c>
      <c r="I36" s="353">
        <v>33182.058082800002</v>
      </c>
      <c r="J36" s="353" t="s">
        <v>44</v>
      </c>
      <c r="K36" s="353">
        <v>1185401.5868314998</v>
      </c>
      <c r="L36" s="353">
        <v>1277988.0477024999</v>
      </c>
      <c r="M36" s="354" t="s">
        <v>232</v>
      </c>
    </row>
    <row r="37" spans="1:13" s="308" customFormat="1" ht="17.100000000000001" customHeight="1">
      <c r="A37" s="352" t="s">
        <v>233</v>
      </c>
      <c r="B37" s="353">
        <v>7.5060131999999999</v>
      </c>
      <c r="C37" s="353">
        <v>46311.4732859</v>
      </c>
      <c r="D37" s="353">
        <v>10411.3088737</v>
      </c>
      <c r="E37" s="353">
        <v>304.57768750000002</v>
      </c>
      <c r="F37" s="353" t="s">
        <v>44</v>
      </c>
      <c r="G37" s="353">
        <v>420630.81248660001</v>
      </c>
      <c r="H37" s="353">
        <v>76392.129948999995</v>
      </c>
      <c r="I37" s="353">
        <v>646.39593890000003</v>
      </c>
      <c r="J37" s="353" t="s">
        <v>44</v>
      </c>
      <c r="K37" s="353">
        <v>554704.20423479995</v>
      </c>
      <c r="L37" s="353">
        <v>393787.2793155</v>
      </c>
      <c r="M37" s="354" t="s">
        <v>233</v>
      </c>
    </row>
    <row r="38" spans="1:13" s="308" customFormat="1" ht="17.100000000000001" customHeight="1">
      <c r="A38" s="352" t="s">
        <v>234</v>
      </c>
      <c r="B38" s="353">
        <v>164174.42410100001</v>
      </c>
      <c r="C38" s="353">
        <v>435548.34063559998</v>
      </c>
      <c r="D38" s="353">
        <v>197635.3021651</v>
      </c>
      <c r="E38" s="353">
        <v>91235.519233100102</v>
      </c>
      <c r="F38" s="353">
        <v>3312.1067211999998</v>
      </c>
      <c r="G38" s="353">
        <v>1620223.8424783</v>
      </c>
      <c r="H38" s="353">
        <v>39602.961748900001</v>
      </c>
      <c r="I38" s="353">
        <v>91679.599153100004</v>
      </c>
      <c r="J38" s="353">
        <v>312040.70491199999</v>
      </c>
      <c r="K38" s="353">
        <v>2955452.8011483001</v>
      </c>
      <c r="L38" s="353">
        <v>3153524.9578932002</v>
      </c>
      <c r="M38" s="354" t="s">
        <v>234</v>
      </c>
    </row>
    <row r="39" spans="1:13" s="308" customFormat="1" ht="20.100000000000001" customHeight="1">
      <c r="A39" s="352" t="s">
        <v>235</v>
      </c>
      <c r="B39" s="353">
        <v>1.1187342</v>
      </c>
      <c r="C39" s="353">
        <v>28112.345589600001</v>
      </c>
      <c r="D39" s="353">
        <v>41394.193456100002</v>
      </c>
      <c r="E39" s="353">
        <v>6918.3585114999996</v>
      </c>
      <c r="F39" s="353" t="s">
        <v>44</v>
      </c>
      <c r="G39" s="353">
        <v>109486.031112</v>
      </c>
      <c r="H39" s="353">
        <v>15420.9110807</v>
      </c>
      <c r="I39" s="353">
        <v>5662.6253987999999</v>
      </c>
      <c r="J39" s="353" t="s">
        <v>44</v>
      </c>
      <c r="K39" s="353">
        <v>206995.58388290001</v>
      </c>
      <c r="L39" s="353">
        <v>517603.06684589997</v>
      </c>
      <c r="M39" s="354" t="s">
        <v>235</v>
      </c>
    </row>
    <row r="40" spans="1:13" s="308" customFormat="1" ht="17.100000000000001" customHeight="1">
      <c r="A40" s="352" t="s">
        <v>236</v>
      </c>
      <c r="B40" s="353">
        <v>1718.6199326999999</v>
      </c>
      <c r="C40" s="353">
        <v>109348.9378459</v>
      </c>
      <c r="D40" s="353">
        <v>43198.933686800003</v>
      </c>
      <c r="E40" s="353">
        <v>11417.223156399999</v>
      </c>
      <c r="F40" s="353">
        <v>11112.5498317</v>
      </c>
      <c r="G40" s="353">
        <v>220928.37222739999</v>
      </c>
      <c r="H40" s="353">
        <v>5061.4418297000002</v>
      </c>
      <c r="I40" s="353">
        <v>81401.809773300003</v>
      </c>
      <c r="J40" s="353">
        <v>99541.095117100005</v>
      </c>
      <c r="K40" s="353">
        <v>583728.98340100003</v>
      </c>
      <c r="L40" s="353">
        <v>817304.83727919997</v>
      </c>
      <c r="M40" s="354" t="s">
        <v>236</v>
      </c>
    </row>
    <row r="41" spans="1:13" s="308" customFormat="1" ht="17.100000000000001" customHeight="1">
      <c r="A41" s="352" t="s">
        <v>237</v>
      </c>
      <c r="B41" s="353">
        <v>953.24993900000004</v>
      </c>
      <c r="C41" s="353">
        <v>188420.81684710001</v>
      </c>
      <c r="D41" s="353">
        <v>231635.50844909999</v>
      </c>
      <c r="E41" s="353">
        <v>258.99706520000001</v>
      </c>
      <c r="F41" s="353">
        <v>86.730825800000005</v>
      </c>
      <c r="G41" s="353">
        <v>194421.0998122</v>
      </c>
      <c r="H41" s="353">
        <v>6112.4528163000004</v>
      </c>
      <c r="I41" s="353">
        <v>11832.9374634</v>
      </c>
      <c r="J41" s="353">
        <v>3.3024999999999999E-2</v>
      </c>
      <c r="K41" s="353">
        <v>633721.82624309987</v>
      </c>
      <c r="L41" s="353">
        <v>459658.11204550002</v>
      </c>
      <c r="M41" s="354" t="s">
        <v>237</v>
      </c>
    </row>
    <row r="42" spans="1:13" s="308" customFormat="1" ht="17.100000000000001" customHeight="1">
      <c r="A42" s="352" t="s">
        <v>238</v>
      </c>
      <c r="B42" s="353">
        <v>74223.662069600003</v>
      </c>
      <c r="C42" s="353">
        <v>191641.7638139</v>
      </c>
      <c r="D42" s="353">
        <v>296206.25991969998</v>
      </c>
      <c r="E42" s="353">
        <v>108169.7856146</v>
      </c>
      <c r="F42" s="353">
        <v>1642.6505642</v>
      </c>
      <c r="G42" s="353">
        <v>270901.85409809998</v>
      </c>
      <c r="H42" s="353">
        <v>42572.146314099999</v>
      </c>
      <c r="I42" s="353">
        <v>212789.77752820001</v>
      </c>
      <c r="J42" s="353">
        <v>11010.6654786</v>
      </c>
      <c r="K42" s="353">
        <v>1209158.565401</v>
      </c>
      <c r="L42" s="353">
        <v>1436369.0219186</v>
      </c>
      <c r="M42" s="354" t="s">
        <v>238</v>
      </c>
    </row>
    <row r="43" spans="1:13" s="308" customFormat="1" ht="17.100000000000001" customHeight="1">
      <c r="A43" s="352" t="s">
        <v>239</v>
      </c>
      <c r="B43" s="353">
        <v>216.57009579999999</v>
      </c>
      <c r="C43" s="353">
        <v>60023.584379499996</v>
      </c>
      <c r="D43" s="353">
        <v>163986.95290989999</v>
      </c>
      <c r="E43" s="353">
        <v>853.34165670000004</v>
      </c>
      <c r="F43" s="353" t="s">
        <v>44</v>
      </c>
      <c r="G43" s="353">
        <v>185056.86726200001</v>
      </c>
      <c r="H43" s="353">
        <v>324.71962250000001</v>
      </c>
      <c r="I43" s="353">
        <v>8799.0835129000006</v>
      </c>
      <c r="J43" s="353" t="s">
        <v>44</v>
      </c>
      <c r="K43" s="353">
        <v>419261.11943929998</v>
      </c>
      <c r="L43" s="353">
        <v>475129.0404467</v>
      </c>
      <c r="M43" s="354" t="s">
        <v>239</v>
      </c>
    </row>
    <row r="44" spans="1:13" s="308" customFormat="1" ht="17.100000000000001" customHeight="1">
      <c r="A44" s="357"/>
      <c r="B44" s="358"/>
      <c r="C44" s="358"/>
      <c r="D44" s="358"/>
      <c r="E44" s="358"/>
      <c r="F44" s="358"/>
      <c r="G44" s="358"/>
      <c r="H44" s="358"/>
      <c r="I44" s="359"/>
      <c r="J44" s="358"/>
      <c r="K44" s="358"/>
      <c r="L44" s="358"/>
      <c r="M44" s="360"/>
    </row>
    <row r="45" spans="1:13" s="308" customFormat="1" ht="12" customHeight="1">
      <c r="A45" s="340"/>
      <c r="B45" s="341"/>
      <c r="C45" s="341"/>
      <c r="D45" s="341"/>
      <c r="E45" s="341"/>
      <c r="F45" s="51" t="s">
        <v>1248</v>
      </c>
      <c r="G45" s="341"/>
      <c r="H45" s="341"/>
      <c r="I45" s="341"/>
      <c r="J45" s="341"/>
      <c r="K45" s="341"/>
      <c r="L45" s="341"/>
      <c r="M45" s="51" t="s">
        <v>1248</v>
      </c>
    </row>
    <row r="46" spans="1:13" s="308" customFormat="1">
      <c r="A46" s="361"/>
      <c r="B46" s="362"/>
      <c r="C46" s="362"/>
      <c r="D46" s="362"/>
      <c r="E46" s="362"/>
      <c r="F46" s="362"/>
      <c r="G46" s="363"/>
      <c r="H46" s="362"/>
      <c r="I46" s="362"/>
      <c r="J46" s="362"/>
      <c r="K46" s="362"/>
      <c r="L46" s="362"/>
      <c r="M46" s="364"/>
    </row>
    <row r="47" spans="1:13" s="308" customFormat="1" ht="17.100000000000001" customHeight="1">
      <c r="A47" s="340"/>
      <c r="B47" s="365"/>
      <c r="C47" s="365"/>
      <c r="D47" s="365"/>
      <c r="E47" s="365"/>
      <c r="F47" s="365"/>
      <c r="G47" s="366"/>
      <c r="H47" s="365"/>
      <c r="I47" s="365"/>
      <c r="J47" s="365"/>
      <c r="K47" s="365"/>
      <c r="L47" s="365"/>
      <c r="M47" s="364"/>
    </row>
    <row r="48" spans="1:13" s="308" customFormat="1" ht="17.100000000000001" customHeight="1">
      <c r="A48" s="367"/>
      <c r="B48" s="47"/>
      <c r="C48" s="47"/>
      <c r="D48" s="47"/>
      <c r="E48" s="47"/>
      <c r="F48" s="47"/>
      <c r="G48" s="99"/>
      <c r="H48" s="47"/>
      <c r="I48" s="47"/>
      <c r="J48" s="47"/>
      <c r="K48" s="47"/>
      <c r="L48" s="47"/>
      <c r="M48" s="364"/>
    </row>
    <row r="49" spans="1:13" s="308" customFormat="1" ht="17.100000000000001" customHeight="1">
      <c r="A49" s="340"/>
      <c r="B49" s="341"/>
      <c r="C49" s="341"/>
      <c r="D49" s="341"/>
      <c r="E49" s="341"/>
      <c r="F49" s="341"/>
      <c r="G49" s="341"/>
      <c r="H49" s="341"/>
      <c r="I49" s="341"/>
      <c r="J49" s="341"/>
      <c r="K49" s="346"/>
      <c r="L49" s="341"/>
      <c r="M49" s="347" t="s">
        <v>54</v>
      </c>
    </row>
    <row r="50" spans="1:13" s="308" customFormat="1" ht="17.100000000000001" customHeight="1">
      <c r="A50" s="1250" t="s">
        <v>1250</v>
      </c>
      <c r="B50" s="1253" t="s">
        <v>188</v>
      </c>
      <c r="C50" s="1254"/>
      <c r="D50" s="1254"/>
      <c r="E50" s="1254"/>
      <c r="F50" s="1254"/>
      <c r="G50" s="1254" t="s">
        <v>188</v>
      </c>
      <c r="H50" s="1254"/>
      <c r="I50" s="1254"/>
      <c r="J50" s="1254"/>
      <c r="K50" s="1255"/>
      <c r="L50" s="1256" t="s">
        <v>1251</v>
      </c>
      <c r="M50" s="1259" t="s">
        <v>1250</v>
      </c>
    </row>
    <row r="51" spans="1:13" s="308" customFormat="1" ht="12.75" customHeight="1">
      <c r="A51" s="1251"/>
      <c r="B51" s="1262" t="s">
        <v>1252</v>
      </c>
      <c r="C51" s="1178" t="s">
        <v>1009</v>
      </c>
      <c r="D51" s="1167"/>
      <c r="E51" s="1262" t="s">
        <v>1010</v>
      </c>
      <c r="F51" s="1262" t="s">
        <v>1011</v>
      </c>
      <c r="G51" s="1262" t="s">
        <v>1253</v>
      </c>
      <c r="H51" s="1262" t="s">
        <v>1013</v>
      </c>
      <c r="I51" s="1262" t="s">
        <v>1014</v>
      </c>
      <c r="J51" s="1262" t="s">
        <v>1254</v>
      </c>
      <c r="K51" s="1249" t="s">
        <v>205</v>
      </c>
      <c r="L51" s="1257"/>
      <c r="M51" s="1260"/>
    </row>
    <row r="52" spans="1:13" s="308" customFormat="1" ht="36">
      <c r="A52" s="1252"/>
      <c r="B52" s="1262"/>
      <c r="C52" s="348" t="s">
        <v>1016</v>
      </c>
      <c r="D52" s="348" t="s">
        <v>1017</v>
      </c>
      <c r="E52" s="1262"/>
      <c r="F52" s="1262"/>
      <c r="G52" s="1262"/>
      <c r="H52" s="1262"/>
      <c r="I52" s="1262"/>
      <c r="J52" s="1262"/>
      <c r="K52" s="1249"/>
      <c r="L52" s="1258"/>
      <c r="M52" s="1261"/>
    </row>
    <row r="53" spans="1:13" s="308" customFormat="1" ht="5.0999999999999996" customHeight="1">
      <c r="A53" s="349"/>
      <c r="B53" s="350"/>
      <c r="C53" s="350"/>
      <c r="D53" s="350"/>
      <c r="E53" s="350"/>
      <c r="F53" s="350"/>
      <c r="G53" s="350"/>
      <c r="H53" s="350"/>
      <c r="I53" s="350"/>
      <c r="J53" s="350"/>
      <c r="K53" s="351"/>
      <c r="L53" s="351"/>
      <c r="M53" s="347"/>
    </row>
    <row r="54" spans="1:13" s="308" customFormat="1" ht="17.100000000000001" customHeight="1">
      <c r="A54" s="352" t="s">
        <v>240</v>
      </c>
      <c r="B54" s="353">
        <v>46651.1438844</v>
      </c>
      <c r="C54" s="353">
        <v>111075.53586230001</v>
      </c>
      <c r="D54" s="353">
        <v>264389.7898114</v>
      </c>
      <c r="E54" s="353">
        <v>13570.128251100001</v>
      </c>
      <c r="F54" s="353" t="s">
        <v>44</v>
      </c>
      <c r="G54" s="353">
        <v>486690.1965812</v>
      </c>
      <c r="H54" s="353">
        <v>22082.990364500001</v>
      </c>
      <c r="I54" s="353">
        <v>85127.016728999995</v>
      </c>
      <c r="J54" s="353">
        <v>71997.100642300007</v>
      </c>
      <c r="K54" s="353">
        <v>1101583.9021262</v>
      </c>
      <c r="L54" s="353">
        <v>1040736.414979</v>
      </c>
      <c r="M54" s="354" t="s">
        <v>240</v>
      </c>
    </row>
    <row r="55" spans="1:13" s="308" customFormat="1" ht="17.100000000000001" customHeight="1">
      <c r="A55" s="352" t="s">
        <v>241</v>
      </c>
      <c r="B55" s="353">
        <v>165.5398649</v>
      </c>
      <c r="C55" s="353">
        <v>15375.5564889</v>
      </c>
      <c r="D55" s="353">
        <v>193123.65302719999</v>
      </c>
      <c r="E55" s="353">
        <v>13478.332680400001</v>
      </c>
      <c r="F55" s="353" t="s">
        <v>44</v>
      </c>
      <c r="G55" s="353">
        <v>22912.879756900002</v>
      </c>
      <c r="H55" s="353">
        <v>3536.1992783999999</v>
      </c>
      <c r="I55" s="353">
        <v>322812.05079090002</v>
      </c>
      <c r="J55" s="353">
        <v>21784.665382200001</v>
      </c>
      <c r="K55" s="353">
        <v>593188.87726980005</v>
      </c>
      <c r="L55" s="353">
        <v>775080.16836070002</v>
      </c>
      <c r="M55" s="354" t="s">
        <v>241</v>
      </c>
    </row>
    <row r="56" spans="1:13" s="308" customFormat="1" ht="17.100000000000001" customHeight="1">
      <c r="A56" s="352" t="s">
        <v>242</v>
      </c>
      <c r="B56" s="353">
        <v>228914.0756821</v>
      </c>
      <c r="C56" s="353">
        <v>1727901.1911865999</v>
      </c>
      <c r="D56" s="353">
        <v>1722949.2352259001</v>
      </c>
      <c r="E56" s="353">
        <v>893656.67990430002</v>
      </c>
      <c r="F56" s="353">
        <v>29938.862224699998</v>
      </c>
      <c r="G56" s="353">
        <v>3502129.4438661002</v>
      </c>
      <c r="H56" s="353">
        <v>229473.73149820001</v>
      </c>
      <c r="I56" s="353">
        <v>935106.54894220002</v>
      </c>
      <c r="J56" s="353">
        <v>235983.90473879999</v>
      </c>
      <c r="K56" s="353">
        <v>9506053.6732689012</v>
      </c>
      <c r="L56" s="353">
        <v>10667179.645074699</v>
      </c>
      <c r="M56" s="354" t="s">
        <v>242</v>
      </c>
    </row>
    <row r="57" spans="1:13" s="308" customFormat="1" ht="17.100000000000001" customHeight="1">
      <c r="A57" s="352" t="s">
        <v>243</v>
      </c>
      <c r="B57" s="353">
        <v>24890.8311698</v>
      </c>
      <c r="C57" s="353">
        <v>9196.0318736999998</v>
      </c>
      <c r="D57" s="353">
        <v>78419.232786199995</v>
      </c>
      <c r="E57" s="353">
        <v>1826.148406</v>
      </c>
      <c r="F57" s="353">
        <v>26.9059825</v>
      </c>
      <c r="G57" s="353">
        <v>41371.245211900001</v>
      </c>
      <c r="H57" s="353">
        <v>2133.7361784999998</v>
      </c>
      <c r="I57" s="353">
        <v>47976.374894599998</v>
      </c>
      <c r="J57" s="353">
        <v>316.76633620000001</v>
      </c>
      <c r="K57" s="353">
        <v>206157.27283939999</v>
      </c>
      <c r="L57" s="353">
        <v>318114.29535019997</v>
      </c>
      <c r="M57" s="354" t="s">
        <v>243</v>
      </c>
    </row>
    <row r="58" spans="1:13" s="308" customFormat="1" ht="17.100000000000001" customHeight="1">
      <c r="A58" s="352" t="s">
        <v>244</v>
      </c>
      <c r="B58" s="353">
        <v>2102.4321347999999</v>
      </c>
      <c r="C58" s="353">
        <v>16732.718466499999</v>
      </c>
      <c r="D58" s="353">
        <v>48824.909579400002</v>
      </c>
      <c r="E58" s="353">
        <v>18154.723632699999</v>
      </c>
      <c r="F58" s="353" t="s">
        <v>44</v>
      </c>
      <c r="G58" s="353">
        <v>24381.2579377</v>
      </c>
      <c r="H58" s="353">
        <v>15577.251795300001</v>
      </c>
      <c r="I58" s="353">
        <v>169333.66710650001</v>
      </c>
      <c r="J58" s="353">
        <v>46.158000299999998</v>
      </c>
      <c r="K58" s="353">
        <v>295153.11865320004</v>
      </c>
      <c r="L58" s="353">
        <v>410044.7438925</v>
      </c>
      <c r="M58" s="354" t="s">
        <v>244</v>
      </c>
    </row>
    <row r="59" spans="1:13" s="308" customFormat="1" ht="20.100000000000001" customHeight="1">
      <c r="A59" s="352" t="s">
        <v>245</v>
      </c>
      <c r="B59" s="353">
        <v>8373.3198919000006</v>
      </c>
      <c r="C59" s="353">
        <v>30316.3911487</v>
      </c>
      <c r="D59" s="353">
        <v>17913.1346749</v>
      </c>
      <c r="E59" s="353">
        <v>7325.2023139000003</v>
      </c>
      <c r="F59" s="353" t="s">
        <v>44</v>
      </c>
      <c r="G59" s="353">
        <v>18861.269464600002</v>
      </c>
      <c r="H59" s="353">
        <v>29428.034850399999</v>
      </c>
      <c r="I59" s="353">
        <v>45214.218141799996</v>
      </c>
      <c r="J59" s="353">
        <v>294.85550389999997</v>
      </c>
      <c r="K59" s="353">
        <v>157726.42599009999</v>
      </c>
      <c r="L59" s="353">
        <v>234743.56023549999</v>
      </c>
      <c r="M59" s="354" t="s">
        <v>245</v>
      </c>
    </row>
    <row r="60" spans="1:13" s="308" customFormat="1" ht="17.100000000000001" customHeight="1">
      <c r="A60" s="352" t="s">
        <v>246</v>
      </c>
      <c r="B60" s="353">
        <v>52431.8496763</v>
      </c>
      <c r="C60" s="353">
        <v>248462.8160473</v>
      </c>
      <c r="D60" s="353">
        <v>189714.39144810001</v>
      </c>
      <c r="E60" s="353">
        <v>131136.62262760001</v>
      </c>
      <c r="F60" s="353">
        <v>21.178685600000001</v>
      </c>
      <c r="G60" s="353">
        <v>227262.90293529999</v>
      </c>
      <c r="H60" s="353">
        <v>115426.0547454</v>
      </c>
      <c r="I60" s="353">
        <v>321565.1822253</v>
      </c>
      <c r="J60" s="353">
        <v>978.83667160000005</v>
      </c>
      <c r="K60" s="353">
        <v>1286999.8350624999</v>
      </c>
      <c r="L60" s="353">
        <v>2271623.7552375998</v>
      </c>
      <c r="M60" s="354" t="s">
        <v>246</v>
      </c>
    </row>
    <row r="61" spans="1:13" s="308" customFormat="1" ht="17.100000000000001" customHeight="1">
      <c r="A61" s="352" t="s">
        <v>247</v>
      </c>
      <c r="B61" s="353">
        <v>18202.082747100001</v>
      </c>
      <c r="C61" s="353">
        <v>571127.146053</v>
      </c>
      <c r="D61" s="353">
        <v>699647.40733880003</v>
      </c>
      <c r="E61" s="353">
        <v>168687.97437000001</v>
      </c>
      <c r="F61" s="353">
        <v>8577.4904764000003</v>
      </c>
      <c r="G61" s="353">
        <v>581530.95458300004</v>
      </c>
      <c r="H61" s="353">
        <v>18475.6993392</v>
      </c>
      <c r="I61" s="353">
        <v>99646.518177100006</v>
      </c>
      <c r="J61" s="353">
        <v>331.33228000000003</v>
      </c>
      <c r="K61" s="353">
        <v>2166226.6053646007</v>
      </c>
      <c r="L61" s="353">
        <v>2456063.7311608</v>
      </c>
      <c r="M61" s="354" t="s">
        <v>247</v>
      </c>
    </row>
    <row r="62" spans="1:13" s="308" customFormat="1" ht="17.100000000000001" customHeight="1">
      <c r="A62" s="352" t="s">
        <v>248</v>
      </c>
      <c r="B62" s="353">
        <v>16199.9778415</v>
      </c>
      <c r="C62" s="353">
        <v>136851.00655980001</v>
      </c>
      <c r="D62" s="353">
        <v>94253.047711399995</v>
      </c>
      <c r="E62" s="353">
        <v>167045.47942230001</v>
      </c>
      <c r="F62" s="353">
        <v>0.45760000000000001</v>
      </c>
      <c r="G62" s="353">
        <v>72549.387717699996</v>
      </c>
      <c r="H62" s="353">
        <v>7306.0547880000004</v>
      </c>
      <c r="I62" s="353">
        <v>203461.55813200001</v>
      </c>
      <c r="J62" s="353">
        <v>269.73027619999999</v>
      </c>
      <c r="K62" s="353">
        <v>697936.70004889998</v>
      </c>
      <c r="L62" s="353">
        <v>701847.47612070001</v>
      </c>
      <c r="M62" s="354" t="s">
        <v>248</v>
      </c>
    </row>
    <row r="63" spans="1:13" s="308" customFormat="1" ht="17.100000000000001" customHeight="1">
      <c r="A63" s="352" t="s">
        <v>249</v>
      </c>
      <c r="B63" s="353">
        <v>40997.7737997</v>
      </c>
      <c r="C63" s="353">
        <v>65179.114550899998</v>
      </c>
      <c r="D63" s="353">
        <v>278258.16501449997</v>
      </c>
      <c r="E63" s="353">
        <v>28860.955834699998</v>
      </c>
      <c r="F63" s="353">
        <v>117.91521609999999</v>
      </c>
      <c r="G63" s="353">
        <v>158658.3120226</v>
      </c>
      <c r="H63" s="353">
        <v>36387.480290200001</v>
      </c>
      <c r="I63" s="353">
        <v>72843.720152399997</v>
      </c>
      <c r="J63" s="353">
        <v>69.909959499999999</v>
      </c>
      <c r="K63" s="353">
        <v>681373.3468405999</v>
      </c>
      <c r="L63" s="353">
        <v>823497.94453420001</v>
      </c>
      <c r="M63" s="354" t="s">
        <v>249</v>
      </c>
    </row>
    <row r="64" spans="1:13" s="308" customFormat="1" ht="17.100000000000001" customHeight="1">
      <c r="A64" s="352" t="s">
        <v>250</v>
      </c>
      <c r="B64" s="353">
        <v>74096.8806721</v>
      </c>
      <c r="C64" s="353">
        <v>320601.0195163</v>
      </c>
      <c r="D64" s="353">
        <v>799684.12089899997</v>
      </c>
      <c r="E64" s="353">
        <v>501086.70499970001</v>
      </c>
      <c r="F64" s="353">
        <v>945.74878530000001</v>
      </c>
      <c r="G64" s="353">
        <v>1243018.6052206</v>
      </c>
      <c r="H64" s="353">
        <v>53613.432738900003</v>
      </c>
      <c r="I64" s="353">
        <v>1428076.1074014001</v>
      </c>
      <c r="J64" s="353">
        <v>2066.1655608000001</v>
      </c>
      <c r="K64" s="353">
        <v>4423188.7857940998</v>
      </c>
      <c r="L64" s="353">
        <v>3519687.6879539001</v>
      </c>
      <c r="M64" s="354" t="s">
        <v>250</v>
      </c>
    </row>
    <row r="65" spans="1:13" s="308" customFormat="1" ht="17.100000000000001" customHeight="1">
      <c r="A65" s="352" t="s">
        <v>251</v>
      </c>
      <c r="B65" s="353">
        <v>6848.9013527999996</v>
      </c>
      <c r="C65" s="353">
        <v>23995.205772099998</v>
      </c>
      <c r="D65" s="353">
        <v>169328.55468229999</v>
      </c>
      <c r="E65" s="353">
        <v>13572.8550708</v>
      </c>
      <c r="F65" s="353">
        <v>2062.8422099999998</v>
      </c>
      <c r="G65" s="353">
        <v>76419.182918399994</v>
      </c>
      <c r="H65" s="353">
        <v>49212.463086600001</v>
      </c>
      <c r="I65" s="353">
        <v>69923.937030800007</v>
      </c>
      <c r="J65" s="353">
        <v>27.4418063</v>
      </c>
      <c r="K65" s="353">
        <v>411391.38393010007</v>
      </c>
      <c r="L65" s="353">
        <v>564804.64823020005</v>
      </c>
      <c r="M65" s="354" t="s">
        <v>251</v>
      </c>
    </row>
    <row r="66" spans="1:13" s="308" customFormat="1" ht="17.100000000000001" customHeight="1">
      <c r="A66" s="352" t="s">
        <v>252</v>
      </c>
      <c r="B66" s="353">
        <v>47305.353614599997</v>
      </c>
      <c r="C66" s="353">
        <v>285190.39329079998</v>
      </c>
      <c r="D66" s="353">
        <v>540298.60901400005</v>
      </c>
      <c r="E66" s="353">
        <v>278612.50509180001</v>
      </c>
      <c r="F66" s="353">
        <v>2769.0430167999998</v>
      </c>
      <c r="G66" s="353">
        <v>512029.22245</v>
      </c>
      <c r="H66" s="353">
        <v>39046.514019200004</v>
      </c>
      <c r="I66" s="353">
        <v>619128.39263889997</v>
      </c>
      <c r="J66" s="353">
        <v>171.15384460000001</v>
      </c>
      <c r="K66" s="353">
        <v>2324551.1869807001</v>
      </c>
      <c r="L66" s="353">
        <v>2255334.048769</v>
      </c>
      <c r="M66" s="354" t="s">
        <v>252</v>
      </c>
    </row>
    <row r="67" spans="1:13" s="308" customFormat="1" ht="17.100000000000001" customHeight="1">
      <c r="A67" s="352" t="s">
        <v>253</v>
      </c>
      <c r="B67" s="353">
        <v>12193.9352537</v>
      </c>
      <c r="C67" s="353">
        <v>30828.2623007</v>
      </c>
      <c r="D67" s="353">
        <v>75444.283647499993</v>
      </c>
      <c r="E67" s="353">
        <v>24051.549475100001</v>
      </c>
      <c r="F67" s="353">
        <v>56.852159999999998</v>
      </c>
      <c r="G67" s="353">
        <v>38444.935389500002</v>
      </c>
      <c r="H67" s="353">
        <v>160501.74835089999</v>
      </c>
      <c r="I67" s="353">
        <v>62142.689487000003</v>
      </c>
      <c r="J67" s="353">
        <v>24.021068199999998</v>
      </c>
      <c r="K67" s="353">
        <v>403688.27713259996</v>
      </c>
      <c r="L67" s="353">
        <v>630248.51813119999</v>
      </c>
      <c r="M67" s="354" t="s">
        <v>253</v>
      </c>
    </row>
    <row r="68" spans="1:13" s="308" customFormat="1" ht="20.100000000000001" customHeight="1">
      <c r="A68" s="355" t="s">
        <v>254</v>
      </c>
      <c r="B68" s="353">
        <v>2445767.0930867</v>
      </c>
      <c r="C68" s="353">
        <v>1651895.826988</v>
      </c>
      <c r="D68" s="353">
        <v>1006505.3449368</v>
      </c>
      <c r="E68" s="353">
        <v>232660.43061400001</v>
      </c>
      <c r="F68" s="353">
        <v>7187.4887036999999</v>
      </c>
      <c r="G68" s="353">
        <v>1117539.127171</v>
      </c>
      <c r="H68" s="353">
        <v>323382.96251769998</v>
      </c>
      <c r="I68" s="353">
        <v>410558.61184909998</v>
      </c>
      <c r="J68" s="353">
        <v>6394.4139883999997</v>
      </c>
      <c r="K68" s="353">
        <v>7201891.2998553999</v>
      </c>
      <c r="L68" s="353">
        <v>8287209.8497698996</v>
      </c>
      <c r="M68" s="356" t="s">
        <v>254</v>
      </c>
    </row>
    <row r="69" spans="1:13" s="308" customFormat="1" ht="17.100000000000001" customHeight="1">
      <c r="A69" s="355" t="s">
        <v>255</v>
      </c>
      <c r="B69" s="353">
        <v>784276.64891969995</v>
      </c>
      <c r="C69" s="353">
        <v>104775.1300466</v>
      </c>
      <c r="D69" s="353">
        <v>165876.7588409</v>
      </c>
      <c r="E69" s="353">
        <v>9366.1717193000004</v>
      </c>
      <c r="F69" s="353" t="s">
        <v>44</v>
      </c>
      <c r="G69" s="353">
        <v>142594.82138099999</v>
      </c>
      <c r="H69" s="353">
        <v>135736.4602877</v>
      </c>
      <c r="I69" s="353">
        <v>56587.224822600001</v>
      </c>
      <c r="J69" s="353">
        <v>100991.87197979999</v>
      </c>
      <c r="K69" s="353">
        <v>1500205.0879976</v>
      </c>
      <c r="L69" s="353">
        <v>1693607.5241525001</v>
      </c>
      <c r="M69" s="356" t="s">
        <v>255</v>
      </c>
    </row>
    <row r="70" spans="1:13" s="308" customFormat="1" ht="17.100000000000001" customHeight="1">
      <c r="A70" s="355" t="s">
        <v>256</v>
      </c>
      <c r="B70" s="353">
        <v>452632.49308709998</v>
      </c>
      <c r="C70" s="353">
        <v>770716.56596170005</v>
      </c>
      <c r="D70" s="353">
        <v>1250184.1067847</v>
      </c>
      <c r="E70" s="353">
        <v>115804.65032060001</v>
      </c>
      <c r="F70" s="353">
        <v>2617.6909805</v>
      </c>
      <c r="G70" s="353">
        <v>1032045.634615</v>
      </c>
      <c r="H70" s="353">
        <v>173473.87149009999</v>
      </c>
      <c r="I70" s="353">
        <v>285202.53657890001</v>
      </c>
      <c r="J70" s="353">
        <v>104705.02140149999</v>
      </c>
      <c r="K70" s="353">
        <v>4187382.5712200999</v>
      </c>
      <c r="L70" s="353">
        <v>3698275.9671427002</v>
      </c>
      <c r="M70" s="356" t="s">
        <v>256</v>
      </c>
    </row>
    <row r="71" spans="1:13" s="308" customFormat="1" ht="17.100000000000001" customHeight="1">
      <c r="A71" s="352" t="s">
        <v>257</v>
      </c>
      <c r="B71" s="353">
        <v>172554.6231992</v>
      </c>
      <c r="C71" s="353">
        <v>393094.05868880003</v>
      </c>
      <c r="D71" s="353">
        <v>362055.41165730002</v>
      </c>
      <c r="E71" s="353">
        <v>210343.08193819999</v>
      </c>
      <c r="F71" s="353">
        <v>724.61512749999997</v>
      </c>
      <c r="G71" s="353">
        <v>368206.65577730001</v>
      </c>
      <c r="H71" s="353">
        <v>29860.4164418</v>
      </c>
      <c r="I71" s="353">
        <v>196644.7662628</v>
      </c>
      <c r="J71" s="353">
        <v>240.18603529999999</v>
      </c>
      <c r="K71" s="353">
        <v>1733723.8151281998</v>
      </c>
      <c r="L71" s="353">
        <v>3330518.1673287</v>
      </c>
      <c r="M71" s="354" t="s">
        <v>257</v>
      </c>
    </row>
    <row r="72" spans="1:13" s="308" customFormat="1" ht="17.100000000000001" customHeight="1">
      <c r="A72" s="352" t="s">
        <v>258</v>
      </c>
      <c r="B72" s="353">
        <v>1052796.0523536</v>
      </c>
      <c r="C72" s="353">
        <v>5722106.7784492001</v>
      </c>
      <c r="D72" s="353">
        <v>3152083.1761723999</v>
      </c>
      <c r="E72" s="353">
        <v>739229.71951319999</v>
      </c>
      <c r="F72" s="353">
        <v>13365.309546500001</v>
      </c>
      <c r="G72" s="353">
        <v>7131520.6700959001</v>
      </c>
      <c r="H72" s="353">
        <v>307991.48898040003</v>
      </c>
      <c r="I72" s="353">
        <v>679054.73109270004</v>
      </c>
      <c r="J72" s="353">
        <v>37070.2557485</v>
      </c>
      <c r="K72" s="353">
        <v>18835218.181952402</v>
      </c>
      <c r="L72" s="353">
        <v>19648730.873463001</v>
      </c>
      <c r="M72" s="354" t="s">
        <v>258</v>
      </c>
    </row>
    <row r="73" spans="1:13" s="308" customFormat="1" ht="17.100000000000001" customHeight="1">
      <c r="A73" s="352" t="s">
        <v>259</v>
      </c>
      <c r="B73" s="353">
        <v>132098.44980659999</v>
      </c>
      <c r="C73" s="353">
        <v>734312.873914</v>
      </c>
      <c r="D73" s="353">
        <v>1143739.1250199999</v>
      </c>
      <c r="E73" s="353">
        <v>87121.346305600004</v>
      </c>
      <c r="F73" s="353">
        <v>16191.436664499999</v>
      </c>
      <c r="G73" s="353">
        <v>3514880.345948</v>
      </c>
      <c r="H73" s="353">
        <v>16236.432613700001</v>
      </c>
      <c r="I73" s="353">
        <v>1737679.532446</v>
      </c>
      <c r="J73" s="353">
        <v>33176.005347699996</v>
      </c>
      <c r="K73" s="353">
        <v>7415435.5480660992</v>
      </c>
      <c r="L73" s="353">
        <v>7046090.3443203103</v>
      </c>
      <c r="M73" s="354" t="s">
        <v>259</v>
      </c>
    </row>
    <row r="74" spans="1:13" s="308" customFormat="1" ht="17.100000000000001" customHeight="1">
      <c r="A74" s="352" t="s">
        <v>260</v>
      </c>
      <c r="B74" s="353">
        <v>334703.65902269998</v>
      </c>
      <c r="C74" s="353">
        <v>2000677.5637147999</v>
      </c>
      <c r="D74" s="353">
        <v>3859056.2025310998</v>
      </c>
      <c r="E74" s="353">
        <v>589455.10256729997</v>
      </c>
      <c r="F74" s="353">
        <v>52253.537571300003</v>
      </c>
      <c r="G74" s="353">
        <v>3705224.4826044999</v>
      </c>
      <c r="H74" s="353">
        <v>194733.9617138</v>
      </c>
      <c r="I74" s="353">
        <v>669630.22794240003</v>
      </c>
      <c r="J74" s="353">
        <v>7143.2221879999997</v>
      </c>
      <c r="K74" s="353">
        <v>11412877.959855899</v>
      </c>
      <c r="L74" s="353">
        <v>9745891.1909126006</v>
      </c>
      <c r="M74" s="354" t="s">
        <v>260</v>
      </c>
    </row>
    <row r="75" spans="1:13" s="308" customFormat="1" ht="20.100000000000001" customHeight="1">
      <c r="A75" s="352" t="s">
        <v>261</v>
      </c>
      <c r="B75" s="353">
        <v>66949.050926900003</v>
      </c>
      <c r="C75" s="353">
        <v>1051858.4192889</v>
      </c>
      <c r="D75" s="353">
        <v>1857686.5019568</v>
      </c>
      <c r="E75" s="353">
        <v>452261.3232935</v>
      </c>
      <c r="F75" s="353">
        <v>48590.677935</v>
      </c>
      <c r="G75" s="353">
        <v>1186118.484686</v>
      </c>
      <c r="H75" s="353">
        <v>36226.962418399999</v>
      </c>
      <c r="I75" s="353">
        <v>161195.27791989999</v>
      </c>
      <c r="J75" s="353">
        <v>1938.3204102</v>
      </c>
      <c r="K75" s="353">
        <v>4862825.0188356005</v>
      </c>
      <c r="L75" s="353">
        <v>6889650.1626482997</v>
      </c>
      <c r="M75" s="354" t="s">
        <v>261</v>
      </c>
    </row>
    <row r="76" spans="1:13" s="308" customFormat="1" ht="17.100000000000001" customHeight="1">
      <c r="A76" s="352" t="s">
        <v>262</v>
      </c>
      <c r="B76" s="353">
        <v>215653.3726727</v>
      </c>
      <c r="C76" s="353">
        <v>3790882.7510333001</v>
      </c>
      <c r="D76" s="353">
        <v>2557631.8145671999</v>
      </c>
      <c r="E76" s="353">
        <v>1589450.442577</v>
      </c>
      <c r="F76" s="353">
        <v>146721.88836419999</v>
      </c>
      <c r="G76" s="353">
        <v>4224779.0707473001</v>
      </c>
      <c r="H76" s="353">
        <v>234213.62303739999</v>
      </c>
      <c r="I76" s="353">
        <v>388592.91909320001</v>
      </c>
      <c r="J76" s="353">
        <v>14250.828868500001</v>
      </c>
      <c r="K76" s="353">
        <v>13162176.710960802</v>
      </c>
      <c r="L76" s="353">
        <v>13261885.36032</v>
      </c>
      <c r="M76" s="354" t="s">
        <v>262</v>
      </c>
    </row>
    <row r="77" spans="1:13" s="308" customFormat="1" ht="17.100000000000001" customHeight="1">
      <c r="A77" s="352" t="s">
        <v>263</v>
      </c>
      <c r="B77" s="353">
        <v>26705.171511100001</v>
      </c>
      <c r="C77" s="353">
        <v>996381.97230280004</v>
      </c>
      <c r="D77" s="353">
        <v>720339.82615910005</v>
      </c>
      <c r="E77" s="353">
        <v>164143.87544870001</v>
      </c>
      <c r="F77" s="353">
        <v>133.77860419999999</v>
      </c>
      <c r="G77" s="353">
        <v>851752.73720550002</v>
      </c>
      <c r="H77" s="353">
        <v>23000.867199799999</v>
      </c>
      <c r="I77" s="353">
        <v>252578.4249859</v>
      </c>
      <c r="J77" s="353">
        <v>0.55722400000000005</v>
      </c>
      <c r="K77" s="353">
        <v>3035037.2106411005</v>
      </c>
      <c r="L77" s="353">
        <v>1830217.7264179999</v>
      </c>
      <c r="M77" s="354" t="s">
        <v>263</v>
      </c>
    </row>
    <row r="78" spans="1:13" s="308" customFormat="1" ht="17.100000000000001" customHeight="1">
      <c r="A78" s="352" t="s">
        <v>264</v>
      </c>
      <c r="B78" s="353">
        <v>63124.697005200003</v>
      </c>
      <c r="C78" s="353">
        <v>4607944.0723454002</v>
      </c>
      <c r="D78" s="353">
        <v>4063279.8227456999</v>
      </c>
      <c r="E78" s="353">
        <v>1249807.7397475999</v>
      </c>
      <c r="F78" s="353">
        <v>60313.031222099999</v>
      </c>
      <c r="G78" s="353">
        <v>4028420.2113930001</v>
      </c>
      <c r="H78" s="353">
        <v>288034.0659019</v>
      </c>
      <c r="I78" s="353">
        <v>268538.37591240002</v>
      </c>
      <c r="J78" s="353">
        <v>16854.526928499999</v>
      </c>
      <c r="K78" s="353">
        <v>14646316.5432018</v>
      </c>
      <c r="L78" s="353">
        <v>12227034.0813279</v>
      </c>
      <c r="M78" s="354" t="s">
        <v>264</v>
      </c>
    </row>
    <row r="79" spans="1:13" s="308" customFormat="1" ht="17.100000000000001" customHeight="1">
      <c r="A79" s="352" t="s">
        <v>265</v>
      </c>
      <c r="B79" s="353">
        <v>12427.2572831</v>
      </c>
      <c r="C79" s="353">
        <v>394951.5048621</v>
      </c>
      <c r="D79" s="353">
        <v>769012.77844190004</v>
      </c>
      <c r="E79" s="353">
        <v>128021.758961</v>
      </c>
      <c r="F79" s="353">
        <v>11671.2462237</v>
      </c>
      <c r="G79" s="353">
        <v>538488.34306880005</v>
      </c>
      <c r="H79" s="353">
        <v>10638.118534200001</v>
      </c>
      <c r="I79" s="353">
        <v>22612.2983011</v>
      </c>
      <c r="J79" s="353">
        <v>11.1854125</v>
      </c>
      <c r="K79" s="353">
        <v>1887834.4910883999</v>
      </c>
      <c r="L79" s="353">
        <v>2125695.7295356998</v>
      </c>
      <c r="M79" s="354" t="s">
        <v>265</v>
      </c>
    </row>
    <row r="80" spans="1:13" s="308" customFormat="1" ht="20.100000000000001" customHeight="1">
      <c r="A80" s="352" t="s">
        <v>266</v>
      </c>
      <c r="B80" s="353">
        <v>109138.12841799999</v>
      </c>
      <c r="C80" s="353">
        <v>5973380.2175634</v>
      </c>
      <c r="D80" s="353">
        <v>4157912.3547459999</v>
      </c>
      <c r="E80" s="353">
        <v>2020745.3023754</v>
      </c>
      <c r="F80" s="353">
        <v>149086.4152971</v>
      </c>
      <c r="G80" s="353">
        <v>10756521.1258775</v>
      </c>
      <c r="H80" s="353">
        <v>298018.27551930002</v>
      </c>
      <c r="I80" s="353">
        <v>313158.7572616</v>
      </c>
      <c r="J80" s="353">
        <v>11117.8593686</v>
      </c>
      <c r="K80" s="353">
        <v>23789078.4364269</v>
      </c>
      <c r="L80" s="353">
        <v>19298478.359810699</v>
      </c>
      <c r="M80" s="354" t="s">
        <v>266</v>
      </c>
    </row>
    <row r="81" spans="1:13" s="308" customFormat="1" ht="17.100000000000001" customHeight="1">
      <c r="A81" s="352" t="s">
        <v>267</v>
      </c>
      <c r="B81" s="353">
        <v>767.35379139999998</v>
      </c>
      <c r="C81" s="353">
        <v>10272.049942400001</v>
      </c>
      <c r="D81" s="353">
        <v>9956.4634131000003</v>
      </c>
      <c r="E81" s="353">
        <v>13345.4009456</v>
      </c>
      <c r="F81" s="353">
        <v>147.86945030000001</v>
      </c>
      <c r="G81" s="353">
        <v>58592.925571799999</v>
      </c>
      <c r="H81" s="353">
        <v>8496.8387516000003</v>
      </c>
      <c r="I81" s="353">
        <v>10157.5948923</v>
      </c>
      <c r="J81" s="353" t="s">
        <v>44</v>
      </c>
      <c r="K81" s="353">
        <v>111736.4967585</v>
      </c>
      <c r="L81" s="353">
        <v>56042.2857296</v>
      </c>
      <c r="M81" s="354" t="s">
        <v>267</v>
      </c>
    </row>
    <row r="82" spans="1:13" s="308" customFormat="1" ht="17.100000000000001" customHeight="1">
      <c r="A82" s="352" t="s">
        <v>268</v>
      </c>
      <c r="B82" s="353">
        <v>25358.635099700001</v>
      </c>
      <c r="C82" s="353">
        <v>2383498.4901157999</v>
      </c>
      <c r="D82" s="353">
        <v>921477.48259619996</v>
      </c>
      <c r="E82" s="353">
        <v>543160.91125350003</v>
      </c>
      <c r="F82" s="353">
        <v>95739.275093000004</v>
      </c>
      <c r="G82" s="353">
        <v>2255433.964861</v>
      </c>
      <c r="H82" s="353">
        <v>91568.831420899995</v>
      </c>
      <c r="I82" s="353">
        <v>41602.611276600001</v>
      </c>
      <c r="J82" s="353">
        <v>5434.0234100999996</v>
      </c>
      <c r="K82" s="353">
        <v>6363274.2251267992</v>
      </c>
      <c r="L82" s="353">
        <v>6038062.9413141999</v>
      </c>
      <c r="M82" s="354" t="s">
        <v>268</v>
      </c>
    </row>
    <row r="83" spans="1:13" s="308" customFormat="1" ht="17.100000000000001" customHeight="1">
      <c r="A83" s="352" t="s">
        <v>269</v>
      </c>
      <c r="B83" s="353">
        <v>0.80652000000000001</v>
      </c>
      <c r="C83" s="353">
        <v>11737.6222081</v>
      </c>
      <c r="D83" s="353">
        <v>2867.4454025999999</v>
      </c>
      <c r="E83" s="353">
        <v>911.32456249999996</v>
      </c>
      <c r="F83" s="353" t="s">
        <v>44</v>
      </c>
      <c r="G83" s="353">
        <v>10486.980812399999</v>
      </c>
      <c r="H83" s="353">
        <v>3.0339499999999999</v>
      </c>
      <c r="I83" s="353">
        <v>2032.0957140999999</v>
      </c>
      <c r="J83" s="353" t="s">
        <v>44</v>
      </c>
      <c r="K83" s="353">
        <v>28039.309169699998</v>
      </c>
      <c r="L83" s="353">
        <v>15622.660091199999</v>
      </c>
      <c r="M83" s="354" t="s">
        <v>269</v>
      </c>
    </row>
    <row r="84" spans="1:13" s="308" customFormat="1" ht="17.100000000000001" customHeight="1">
      <c r="A84" s="352" t="s">
        <v>270</v>
      </c>
      <c r="B84" s="353">
        <v>3885.4506940000001</v>
      </c>
      <c r="C84" s="353">
        <v>514142.55262989999</v>
      </c>
      <c r="D84" s="353">
        <v>484767.7455816</v>
      </c>
      <c r="E84" s="353">
        <v>136723.8152293</v>
      </c>
      <c r="F84" s="353">
        <v>18537.672810799999</v>
      </c>
      <c r="G84" s="353">
        <v>972624.19517610001</v>
      </c>
      <c r="H84" s="353">
        <v>61656.476773100003</v>
      </c>
      <c r="I84" s="353">
        <v>29201.4472131</v>
      </c>
      <c r="J84" s="353">
        <v>836.15368720000004</v>
      </c>
      <c r="K84" s="353">
        <v>2222375.5097950995</v>
      </c>
      <c r="L84" s="353">
        <v>2178027.4895723001</v>
      </c>
      <c r="M84" s="354" t="s">
        <v>270</v>
      </c>
    </row>
    <row r="85" spans="1:13" s="308" customFormat="1" ht="17.100000000000001" customHeight="1">
      <c r="A85" s="352" t="s">
        <v>271</v>
      </c>
      <c r="B85" s="353" t="s">
        <v>44</v>
      </c>
      <c r="C85" s="353">
        <v>2.2828990999999998</v>
      </c>
      <c r="D85" s="353">
        <v>72.797294300000004</v>
      </c>
      <c r="E85" s="353">
        <v>9.6909591000000006</v>
      </c>
      <c r="F85" s="353" t="s">
        <v>44</v>
      </c>
      <c r="G85" s="353">
        <v>582.90165390000004</v>
      </c>
      <c r="H85" s="353" t="s">
        <v>44</v>
      </c>
      <c r="I85" s="353">
        <v>2810.6235757999998</v>
      </c>
      <c r="J85" s="353" t="s">
        <v>44</v>
      </c>
      <c r="K85" s="353">
        <v>3478.2963821999997</v>
      </c>
      <c r="L85" s="353">
        <v>2854.905573</v>
      </c>
      <c r="M85" s="354" t="s">
        <v>271</v>
      </c>
    </row>
    <row r="86" spans="1:13" s="308" customFormat="1" ht="17.100000000000001" customHeight="1">
      <c r="A86" s="352" t="s">
        <v>272</v>
      </c>
      <c r="B86" s="353">
        <v>8039.5817620999997</v>
      </c>
      <c r="C86" s="353">
        <v>162813.2142477</v>
      </c>
      <c r="D86" s="353">
        <v>145741.1346848</v>
      </c>
      <c r="E86" s="353">
        <v>5967.3987630000001</v>
      </c>
      <c r="F86" s="353">
        <v>8.1707687999999994</v>
      </c>
      <c r="G86" s="353">
        <v>290726.6556847</v>
      </c>
      <c r="H86" s="353">
        <v>247.87886280000001</v>
      </c>
      <c r="I86" s="353">
        <v>29313.151405500001</v>
      </c>
      <c r="J86" s="353" t="s">
        <v>44</v>
      </c>
      <c r="K86" s="353">
        <v>642857.18617939996</v>
      </c>
      <c r="L86" s="353">
        <v>1192063.1073387</v>
      </c>
      <c r="M86" s="354" t="s">
        <v>272</v>
      </c>
    </row>
    <row r="87" spans="1:13" s="308" customFormat="1" ht="17.100000000000001" customHeight="1">
      <c r="A87" s="352" t="s">
        <v>274</v>
      </c>
      <c r="B87" s="353" t="s">
        <v>44</v>
      </c>
      <c r="C87" s="353" t="s">
        <v>44</v>
      </c>
      <c r="D87" s="353">
        <v>25.414077899999999</v>
      </c>
      <c r="E87" s="353" t="s">
        <v>44</v>
      </c>
      <c r="F87" s="353" t="s">
        <v>44</v>
      </c>
      <c r="G87" s="353">
        <v>13495.5253877</v>
      </c>
      <c r="H87" s="353" t="s">
        <v>44</v>
      </c>
      <c r="I87" s="353">
        <v>1459.4106882999999</v>
      </c>
      <c r="J87" s="353" t="s">
        <v>44</v>
      </c>
      <c r="K87" s="353">
        <v>14980.350153900001</v>
      </c>
      <c r="L87" s="353">
        <v>14137.0067602</v>
      </c>
      <c r="M87" s="354" t="s">
        <v>274</v>
      </c>
    </row>
    <row r="88" spans="1:13" s="308" customFormat="1" ht="17.100000000000001" customHeight="1">
      <c r="A88" s="357"/>
      <c r="B88" s="358"/>
      <c r="C88" s="358"/>
      <c r="D88" s="358"/>
      <c r="E88" s="358"/>
      <c r="F88" s="358"/>
      <c r="G88" s="358"/>
      <c r="H88" s="358"/>
      <c r="I88" s="359"/>
      <c r="J88" s="358"/>
      <c r="K88" s="358"/>
      <c r="L88" s="358"/>
      <c r="M88" s="360"/>
    </row>
    <row r="89" spans="1:13" s="308" customFormat="1" ht="8.25" customHeight="1">
      <c r="A89" s="340"/>
      <c r="B89" s="341"/>
      <c r="C89" s="341"/>
      <c r="D89" s="341"/>
      <c r="E89" s="341"/>
      <c r="F89" s="51" t="s">
        <v>1248</v>
      </c>
      <c r="G89" s="341"/>
      <c r="H89" s="341"/>
      <c r="I89" s="341"/>
      <c r="J89" s="341"/>
      <c r="K89" s="341"/>
      <c r="L89" s="341"/>
      <c r="M89" s="51" t="s">
        <v>1255</v>
      </c>
    </row>
    <row r="90" spans="1:13" s="308" customFormat="1" ht="20.100000000000001" customHeight="1">
      <c r="A90" s="361"/>
      <c r="B90" s="362"/>
      <c r="C90" s="362"/>
      <c r="D90" s="362"/>
      <c r="E90" s="362"/>
      <c r="F90" s="362"/>
      <c r="G90" s="363"/>
      <c r="H90" s="362"/>
      <c r="I90" s="362"/>
      <c r="J90" s="362"/>
      <c r="K90" s="362"/>
      <c r="L90" s="362"/>
      <c r="M90" s="364"/>
    </row>
    <row r="91" spans="1:13" s="308" customFormat="1">
      <c r="A91" s="340"/>
      <c r="B91" s="365"/>
      <c r="C91" s="365"/>
      <c r="D91" s="365"/>
      <c r="E91" s="365"/>
      <c r="F91" s="365"/>
      <c r="G91" s="366"/>
      <c r="H91" s="365"/>
      <c r="I91" s="365"/>
      <c r="J91" s="365"/>
      <c r="K91" s="365"/>
      <c r="L91" s="365"/>
      <c r="M91" s="364"/>
    </row>
    <row r="92" spans="1:13">
      <c r="A92" s="367"/>
      <c r="B92" s="47"/>
      <c r="C92" s="47"/>
      <c r="D92" s="47"/>
      <c r="E92" s="47"/>
      <c r="F92" s="47"/>
      <c r="G92" s="99"/>
      <c r="H92" s="47"/>
      <c r="I92" s="47"/>
      <c r="J92" s="47"/>
      <c r="K92" s="47"/>
      <c r="L92" s="47"/>
      <c r="M92" s="364"/>
    </row>
    <row r="93" spans="1:13">
      <c r="A93" s="340"/>
      <c r="B93" s="341"/>
      <c r="C93" s="341"/>
      <c r="D93" s="341"/>
      <c r="E93" s="341"/>
      <c r="F93" s="341"/>
      <c r="G93" s="341"/>
      <c r="H93" s="341"/>
      <c r="I93" s="341"/>
      <c r="J93" s="341"/>
      <c r="K93" s="346"/>
      <c r="L93" s="341"/>
      <c r="M93" s="347" t="s">
        <v>54</v>
      </c>
    </row>
    <row r="94" spans="1:13">
      <c r="A94" s="1250" t="s">
        <v>1250</v>
      </c>
      <c r="B94" s="1253" t="s">
        <v>188</v>
      </c>
      <c r="C94" s="1254"/>
      <c r="D94" s="1254"/>
      <c r="E94" s="1254"/>
      <c r="F94" s="1254"/>
      <c r="G94" s="1254" t="s">
        <v>188</v>
      </c>
      <c r="H94" s="1254"/>
      <c r="I94" s="1254"/>
      <c r="J94" s="1254"/>
      <c r="K94" s="1255"/>
      <c r="L94" s="1256" t="s">
        <v>1251</v>
      </c>
      <c r="M94" s="1259" t="s">
        <v>1250</v>
      </c>
    </row>
    <row r="95" spans="1:13" ht="12.75" customHeight="1">
      <c r="A95" s="1251"/>
      <c r="B95" s="1262" t="s">
        <v>1252</v>
      </c>
      <c r="C95" s="1178" t="s">
        <v>1009</v>
      </c>
      <c r="D95" s="1167"/>
      <c r="E95" s="1262" t="s">
        <v>1010</v>
      </c>
      <c r="F95" s="1262" t="s">
        <v>1011</v>
      </c>
      <c r="G95" s="1262" t="s">
        <v>1253</v>
      </c>
      <c r="H95" s="1262" t="s">
        <v>1013</v>
      </c>
      <c r="I95" s="1262" t="s">
        <v>1014</v>
      </c>
      <c r="J95" s="1262" t="s">
        <v>1254</v>
      </c>
      <c r="K95" s="1249" t="s">
        <v>205</v>
      </c>
      <c r="L95" s="1257"/>
      <c r="M95" s="1260"/>
    </row>
    <row r="96" spans="1:13" ht="36">
      <c r="A96" s="1252"/>
      <c r="B96" s="1262"/>
      <c r="C96" s="348" t="s">
        <v>1016</v>
      </c>
      <c r="D96" s="348" t="s">
        <v>1017</v>
      </c>
      <c r="E96" s="1262"/>
      <c r="F96" s="1262"/>
      <c r="G96" s="1262"/>
      <c r="H96" s="1262"/>
      <c r="I96" s="1262"/>
      <c r="J96" s="1262"/>
      <c r="K96" s="1249"/>
      <c r="L96" s="1258"/>
      <c r="M96" s="1261"/>
    </row>
    <row r="97" spans="1:13">
      <c r="A97" s="349"/>
      <c r="B97" s="350"/>
      <c r="C97" s="350"/>
      <c r="D97" s="350"/>
      <c r="E97" s="350"/>
      <c r="F97" s="350"/>
      <c r="G97" s="350"/>
      <c r="H97" s="350"/>
      <c r="I97" s="350"/>
      <c r="J97" s="350"/>
      <c r="K97" s="351"/>
      <c r="L97" s="351"/>
      <c r="M97" s="347"/>
    </row>
    <row r="98" spans="1:13">
      <c r="A98" s="352" t="s">
        <v>275</v>
      </c>
      <c r="B98" s="353">
        <v>373.51421319999997</v>
      </c>
      <c r="C98" s="353">
        <v>45985.753342900003</v>
      </c>
      <c r="D98" s="353">
        <v>25502.512373199999</v>
      </c>
      <c r="E98" s="353">
        <v>5678.4091565999997</v>
      </c>
      <c r="F98" s="353">
        <v>3.6839509000000001</v>
      </c>
      <c r="G98" s="353">
        <v>70280.971743700007</v>
      </c>
      <c r="H98" s="353">
        <v>48.757543599999998</v>
      </c>
      <c r="I98" s="353">
        <v>2370.7591103</v>
      </c>
      <c r="J98" s="353" t="s">
        <v>44</v>
      </c>
      <c r="K98" s="353">
        <v>150244.36143439997</v>
      </c>
      <c r="L98" s="353">
        <v>188965.75718069999</v>
      </c>
      <c r="M98" s="354" t="s">
        <v>275</v>
      </c>
    </row>
    <row r="99" spans="1:13">
      <c r="A99" s="352" t="s">
        <v>276</v>
      </c>
      <c r="B99" s="353" t="s">
        <v>44</v>
      </c>
      <c r="C99" s="353" t="s">
        <v>44</v>
      </c>
      <c r="D99" s="353" t="s">
        <v>44</v>
      </c>
      <c r="E99" s="353" t="s">
        <v>44</v>
      </c>
      <c r="F99" s="353" t="s">
        <v>44</v>
      </c>
      <c r="G99" s="353">
        <v>403.99828230000003</v>
      </c>
      <c r="H99" s="353" t="s">
        <v>44</v>
      </c>
      <c r="I99" s="353">
        <v>537.1779894</v>
      </c>
      <c r="J99" s="353" t="s">
        <v>44</v>
      </c>
      <c r="K99" s="353">
        <v>941.17627170000003</v>
      </c>
      <c r="L99" s="353">
        <v>418.26113679999997</v>
      </c>
      <c r="M99" s="354" t="s">
        <v>276</v>
      </c>
    </row>
    <row r="100" spans="1:13">
      <c r="A100" s="352" t="s">
        <v>277</v>
      </c>
      <c r="B100" s="353">
        <v>0.34693469999999998</v>
      </c>
      <c r="C100" s="353">
        <v>4279.2670397000002</v>
      </c>
      <c r="D100" s="353">
        <v>2106.2713141999998</v>
      </c>
      <c r="E100" s="353" t="s">
        <v>44</v>
      </c>
      <c r="F100" s="353">
        <v>73.828155699999996</v>
      </c>
      <c r="G100" s="353">
        <v>2846.9499298000001</v>
      </c>
      <c r="H100" s="353" t="s">
        <v>44</v>
      </c>
      <c r="I100" s="353">
        <v>320.13064700000001</v>
      </c>
      <c r="J100" s="353">
        <v>1.45</v>
      </c>
      <c r="K100" s="353">
        <v>9628.2440211000012</v>
      </c>
      <c r="L100" s="353">
        <v>9648.8318400000007</v>
      </c>
      <c r="M100" s="354" t="s">
        <v>277</v>
      </c>
    </row>
    <row r="101" spans="1:13">
      <c r="A101" s="352" t="s">
        <v>278</v>
      </c>
      <c r="B101" s="353" t="s">
        <v>44</v>
      </c>
      <c r="C101" s="353" t="s">
        <v>44</v>
      </c>
      <c r="D101" s="353" t="s">
        <v>44</v>
      </c>
      <c r="E101" s="353" t="s">
        <v>44</v>
      </c>
      <c r="F101" s="353" t="s">
        <v>44</v>
      </c>
      <c r="G101" s="353">
        <v>38.290036200000003</v>
      </c>
      <c r="H101" s="353" t="s">
        <v>44</v>
      </c>
      <c r="I101" s="353">
        <v>34.501201999999999</v>
      </c>
      <c r="J101" s="353" t="s">
        <v>44</v>
      </c>
      <c r="K101" s="353">
        <v>72.791238200000009</v>
      </c>
      <c r="L101" s="353">
        <v>65.447971899999999</v>
      </c>
      <c r="M101" s="354" t="s">
        <v>278</v>
      </c>
    </row>
    <row r="102" spans="1:13">
      <c r="A102" s="352" t="s">
        <v>279</v>
      </c>
      <c r="B102" s="353">
        <v>193.51646450000001</v>
      </c>
      <c r="C102" s="353">
        <v>4510.9904691000002</v>
      </c>
      <c r="D102" s="353">
        <v>58417.295567100002</v>
      </c>
      <c r="E102" s="353">
        <v>1201.6375817999999</v>
      </c>
      <c r="F102" s="353">
        <v>8.2197721000000001</v>
      </c>
      <c r="G102" s="353">
        <v>570732.97854709998</v>
      </c>
      <c r="H102" s="353" t="s">
        <v>44</v>
      </c>
      <c r="I102" s="353">
        <v>83697.161063099993</v>
      </c>
      <c r="J102" s="353">
        <v>815.20517970000003</v>
      </c>
      <c r="K102" s="353">
        <v>719577.00464449998</v>
      </c>
      <c r="L102" s="353">
        <v>140792.05576059999</v>
      </c>
      <c r="M102" s="354" t="s">
        <v>279</v>
      </c>
    </row>
    <row r="103" spans="1:13">
      <c r="A103" s="352" t="s">
        <v>280</v>
      </c>
      <c r="B103" s="353" t="s">
        <v>44</v>
      </c>
      <c r="C103" s="353" t="s">
        <v>44</v>
      </c>
      <c r="D103" s="353" t="s">
        <v>44</v>
      </c>
      <c r="E103" s="353" t="s">
        <v>44</v>
      </c>
      <c r="F103" s="353" t="s">
        <v>44</v>
      </c>
      <c r="G103" s="353">
        <v>5.7999400000000003</v>
      </c>
      <c r="H103" s="353" t="s">
        <v>44</v>
      </c>
      <c r="I103" s="353">
        <v>22.1954411</v>
      </c>
      <c r="J103" s="353" t="s">
        <v>44</v>
      </c>
      <c r="K103" s="353">
        <v>27.995381099999999</v>
      </c>
      <c r="L103" s="353">
        <v>27.8995848</v>
      </c>
      <c r="M103" s="354" t="s">
        <v>280</v>
      </c>
    </row>
    <row r="104" spans="1:13">
      <c r="A104" s="352" t="s">
        <v>281</v>
      </c>
      <c r="B104" s="353" t="s">
        <v>44</v>
      </c>
      <c r="C104" s="353" t="s">
        <v>44</v>
      </c>
      <c r="D104" s="353">
        <v>264.7939533</v>
      </c>
      <c r="E104" s="353">
        <v>1E-4</v>
      </c>
      <c r="F104" s="353" t="s">
        <v>44</v>
      </c>
      <c r="G104" s="353">
        <v>3716.4158361999998</v>
      </c>
      <c r="H104" s="353" t="s">
        <v>44</v>
      </c>
      <c r="I104" s="353">
        <v>96.069880900000001</v>
      </c>
      <c r="J104" s="353" t="s">
        <v>44</v>
      </c>
      <c r="K104" s="353">
        <v>4077.2797704</v>
      </c>
      <c r="L104" s="353">
        <v>4126.2672997999998</v>
      </c>
      <c r="M104" s="354" t="s">
        <v>281</v>
      </c>
    </row>
    <row r="105" spans="1:13">
      <c r="A105" s="352" t="s">
        <v>282</v>
      </c>
      <c r="B105" s="353" t="s">
        <v>44</v>
      </c>
      <c r="C105" s="353" t="s">
        <v>44</v>
      </c>
      <c r="D105" s="353" t="s">
        <v>44</v>
      </c>
      <c r="E105" s="353" t="s">
        <v>44</v>
      </c>
      <c r="F105" s="353" t="s">
        <v>44</v>
      </c>
      <c r="G105" s="353">
        <v>0.60179130000000003</v>
      </c>
      <c r="H105" s="353" t="s">
        <v>44</v>
      </c>
      <c r="I105" s="353">
        <v>6.0371002999999996</v>
      </c>
      <c r="J105" s="353" t="s">
        <v>44</v>
      </c>
      <c r="K105" s="353">
        <v>6.6388916</v>
      </c>
      <c r="L105" s="353">
        <v>0.60179130000000003</v>
      </c>
      <c r="M105" s="354" t="s">
        <v>282</v>
      </c>
    </row>
    <row r="106" spans="1:13">
      <c r="A106" s="352" t="s">
        <v>283</v>
      </c>
      <c r="B106" s="353" t="s">
        <v>44</v>
      </c>
      <c r="C106" s="353">
        <v>13.496385</v>
      </c>
      <c r="D106" s="353">
        <v>825.55641809999997</v>
      </c>
      <c r="E106" s="353" t="s">
        <v>44</v>
      </c>
      <c r="F106" s="353" t="s">
        <v>44</v>
      </c>
      <c r="G106" s="353">
        <v>4371.3655435999999</v>
      </c>
      <c r="H106" s="353" t="s">
        <v>44</v>
      </c>
      <c r="I106" s="353">
        <v>761.77089030000002</v>
      </c>
      <c r="J106" s="353" t="s">
        <v>44</v>
      </c>
      <c r="K106" s="353">
        <v>5972.1892370000005</v>
      </c>
      <c r="L106" s="353">
        <v>9317.4101250999993</v>
      </c>
      <c r="M106" s="354" t="s">
        <v>283</v>
      </c>
    </row>
    <row r="107" spans="1:13">
      <c r="A107" s="352" t="s">
        <v>284</v>
      </c>
      <c r="B107" s="353" t="s">
        <v>44</v>
      </c>
      <c r="C107" s="353" t="s">
        <v>44</v>
      </c>
      <c r="D107" s="353" t="s">
        <v>44</v>
      </c>
      <c r="E107" s="353" t="s">
        <v>44</v>
      </c>
      <c r="F107" s="353" t="s">
        <v>44</v>
      </c>
      <c r="G107" s="353">
        <v>2.0000000000000002E-5</v>
      </c>
      <c r="H107" s="353" t="s">
        <v>44</v>
      </c>
      <c r="I107" s="353" t="s">
        <v>44</v>
      </c>
      <c r="J107" s="353" t="s">
        <v>44</v>
      </c>
      <c r="K107" s="353">
        <v>2.0000000000000002E-5</v>
      </c>
      <c r="L107" s="353">
        <v>2.0000000000000002E-5</v>
      </c>
      <c r="M107" s="354" t="s">
        <v>284</v>
      </c>
    </row>
    <row r="108" spans="1:13">
      <c r="A108" s="352" t="s">
        <v>285</v>
      </c>
      <c r="B108" s="353" t="s">
        <v>44</v>
      </c>
      <c r="C108" s="353" t="s">
        <v>44</v>
      </c>
      <c r="D108" s="353" t="s">
        <v>44</v>
      </c>
      <c r="E108" s="353" t="s">
        <v>44</v>
      </c>
      <c r="F108" s="353" t="s">
        <v>44</v>
      </c>
      <c r="G108" s="353">
        <v>1.0000000000000001E-5</v>
      </c>
      <c r="H108" s="353" t="s">
        <v>44</v>
      </c>
      <c r="I108" s="353">
        <v>24.4590107</v>
      </c>
      <c r="J108" s="353" t="s">
        <v>44</v>
      </c>
      <c r="K108" s="353">
        <v>24.4590207</v>
      </c>
      <c r="L108" s="353">
        <v>19.827660699999999</v>
      </c>
      <c r="M108" s="354" t="s">
        <v>285</v>
      </c>
    </row>
    <row r="109" spans="1:13">
      <c r="A109" s="352" t="s">
        <v>286</v>
      </c>
      <c r="B109" s="353" t="s">
        <v>44</v>
      </c>
      <c r="C109" s="353" t="s">
        <v>44</v>
      </c>
      <c r="D109" s="353" t="s">
        <v>44</v>
      </c>
      <c r="E109" s="353" t="s">
        <v>44</v>
      </c>
      <c r="F109" s="353" t="s">
        <v>44</v>
      </c>
      <c r="G109" s="353" t="s">
        <v>44</v>
      </c>
      <c r="H109" s="353" t="s">
        <v>44</v>
      </c>
      <c r="I109" s="353" t="s">
        <v>44</v>
      </c>
      <c r="J109" s="353" t="s">
        <v>44</v>
      </c>
      <c r="K109" s="353" t="s">
        <v>44</v>
      </c>
      <c r="L109" s="353" t="s">
        <v>44</v>
      </c>
      <c r="M109" s="354" t="s">
        <v>286</v>
      </c>
    </row>
    <row r="110" spans="1:13">
      <c r="A110" s="352" t="s">
        <v>287</v>
      </c>
      <c r="B110" s="353" t="s">
        <v>44</v>
      </c>
      <c r="C110" s="353" t="s">
        <v>44</v>
      </c>
      <c r="D110" s="353">
        <v>261.05023139999997</v>
      </c>
      <c r="E110" s="353">
        <v>59.8058379</v>
      </c>
      <c r="F110" s="353" t="s">
        <v>44</v>
      </c>
      <c r="G110" s="353">
        <v>804.72827099999995</v>
      </c>
      <c r="H110" s="353" t="s">
        <v>44</v>
      </c>
      <c r="I110" s="353">
        <v>221350.14254130001</v>
      </c>
      <c r="J110" s="353" t="s">
        <v>44</v>
      </c>
      <c r="K110" s="353">
        <v>222475.72688160001</v>
      </c>
      <c r="L110" s="353">
        <v>728615.70565719996</v>
      </c>
      <c r="M110" s="354" t="s">
        <v>287</v>
      </c>
    </row>
    <row r="111" spans="1:13">
      <c r="A111" s="352" t="s">
        <v>288</v>
      </c>
      <c r="B111" s="353" t="s">
        <v>44</v>
      </c>
      <c r="C111" s="353" t="s">
        <v>44</v>
      </c>
      <c r="D111" s="353" t="s">
        <v>44</v>
      </c>
      <c r="E111" s="353" t="s">
        <v>44</v>
      </c>
      <c r="F111" s="353" t="s">
        <v>44</v>
      </c>
      <c r="G111" s="353" t="s">
        <v>44</v>
      </c>
      <c r="H111" s="353" t="s">
        <v>44</v>
      </c>
      <c r="I111" s="353">
        <v>1.5633899999999999E-2</v>
      </c>
      <c r="J111" s="353" t="s">
        <v>44</v>
      </c>
      <c r="K111" s="353">
        <v>1.5633899999999999E-2</v>
      </c>
      <c r="L111" s="353">
        <v>1.1667327999999999</v>
      </c>
      <c r="M111" s="354" t="s">
        <v>288</v>
      </c>
    </row>
    <row r="112" spans="1:13">
      <c r="A112" s="355" t="s">
        <v>289</v>
      </c>
      <c r="B112" s="353" t="s">
        <v>44</v>
      </c>
      <c r="C112" s="353" t="s">
        <v>44</v>
      </c>
      <c r="D112" s="353">
        <v>6244.3222275999997</v>
      </c>
      <c r="E112" s="353" t="s">
        <v>44</v>
      </c>
      <c r="F112" s="353" t="s">
        <v>44</v>
      </c>
      <c r="G112" s="353">
        <v>6309.6160301999998</v>
      </c>
      <c r="H112" s="353" t="s">
        <v>44</v>
      </c>
      <c r="I112" s="353" t="s">
        <v>44</v>
      </c>
      <c r="J112" s="353" t="s">
        <v>44</v>
      </c>
      <c r="K112" s="353">
        <v>12553.9382578</v>
      </c>
      <c r="L112" s="353">
        <v>12553.9382578</v>
      </c>
      <c r="M112" s="356" t="s">
        <v>289</v>
      </c>
    </row>
    <row r="113" spans="1:13">
      <c r="A113" s="355" t="s">
        <v>290</v>
      </c>
      <c r="B113" s="353" t="s">
        <v>44</v>
      </c>
      <c r="C113" s="353" t="s">
        <v>44</v>
      </c>
      <c r="D113" s="353" t="s">
        <v>44</v>
      </c>
      <c r="E113" s="353" t="s">
        <v>44</v>
      </c>
      <c r="F113" s="353" t="s">
        <v>44</v>
      </c>
      <c r="G113" s="353" t="s">
        <v>44</v>
      </c>
      <c r="H113" s="353" t="s">
        <v>44</v>
      </c>
      <c r="I113" s="353" t="s">
        <v>44</v>
      </c>
      <c r="J113" s="353" t="s">
        <v>44</v>
      </c>
      <c r="K113" s="353" t="s">
        <v>44</v>
      </c>
      <c r="L113" s="353" t="s">
        <v>44</v>
      </c>
      <c r="M113" s="356" t="s">
        <v>290</v>
      </c>
    </row>
    <row r="114" spans="1:13">
      <c r="A114" s="355" t="s">
        <v>291</v>
      </c>
      <c r="B114" s="353" t="s">
        <v>44</v>
      </c>
      <c r="C114" s="353" t="s">
        <v>44</v>
      </c>
      <c r="D114" s="353" t="s">
        <v>44</v>
      </c>
      <c r="E114" s="353">
        <v>7.7239712999999997</v>
      </c>
      <c r="F114" s="353" t="s">
        <v>44</v>
      </c>
      <c r="G114" s="353" t="s">
        <v>44</v>
      </c>
      <c r="H114" s="353" t="s">
        <v>44</v>
      </c>
      <c r="I114" s="353">
        <v>8.5457730000000005</v>
      </c>
      <c r="J114" s="353" t="s">
        <v>44</v>
      </c>
      <c r="K114" s="353">
        <v>16.269744299999999</v>
      </c>
      <c r="L114" s="353">
        <v>18.377012700000002</v>
      </c>
      <c r="M114" s="356" t="s">
        <v>291</v>
      </c>
    </row>
    <row r="115" spans="1:13">
      <c r="A115" s="352" t="s">
        <v>292</v>
      </c>
      <c r="B115" s="353" t="s">
        <v>44</v>
      </c>
      <c r="C115" s="353" t="s">
        <v>44</v>
      </c>
      <c r="D115" s="353" t="s">
        <v>44</v>
      </c>
      <c r="E115" s="353" t="s">
        <v>44</v>
      </c>
      <c r="F115" s="353" t="s">
        <v>44</v>
      </c>
      <c r="G115" s="353" t="s">
        <v>44</v>
      </c>
      <c r="H115" s="353" t="s">
        <v>44</v>
      </c>
      <c r="I115" s="353" t="s">
        <v>44</v>
      </c>
      <c r="J115" s="353" t="s">
        <v>44</v>
      </c>
      <c r="K115" s="353" t="s">
        <v>44</v>
      </c>
      <c r="L115" s="353" t="s">
        <v>44</v>
      </c>
      <c r="M115" s="354" t="s">
        <v>292</v>
      </c>
    </row>
    <row r="116" spans="1:13">
      <c r="A116" s="352" t="s">
        <v>293</v>
      </c>
      <c r="B116" s="353" t="s">
        <v>44</v>
      </c>
      <c r="C116" s="353" t="s">
        <v>44</v>
      </c>
      <c r="D116" s="353" t="s">
        <v>44</v>
      </c>
      <c r="E116" s="353" t="s">
        <v>44</v>
      </c>
      <c r="F116" s="353" t="s">
        <v>44</v>
      </c>
      <c r="G116" s="353" t="s">
        <v>44</v>
      </c>
      <c r="H116" s="353" t="s">
        <v>44</v>
      </c>
      <c r="I116" s="353" t="s">
        <v>44</v>
      </c>
      <c r="J116" s="353" t="s">
        <v>44</v>
      </c>
      <c r="K116" s="353" t="s">
        <v>44</v>
      </c>
      <c r="L116" s="353" t="s">
        <v>44</v>
      </c>
      <c r="M116" s="354" t="s">
        <v>293</v>
      </c>
    </row>
    <row r="117" spans="1:13">
      <c r="A117" s="352" t="s">
        <v>294</v>
      </c>
      <c r="B117" s="353" t="s">
        <v>44</v>
      </c>
      <c r="C117" s="353" t="s">
        <v>44</v>
      </c>
      <c r="D117" s="353" t="s">
        <v>44</v>
      </c>
      <c r="E117" s="353" t="s">
        <v>44</v>
      </c>
      <c r="F117" s="353" t="s">
        <v>44</v>
      </c>
      <c r="G117" s="353" t="s">
        <v>44</v>
      </c>
      <c r="H117" s="353" t="s">
        <v>44</v>
      </c>
      <c r="I117" s="353" t="s">
        <v>44</v>
      </c>
      <c r="J117" s="353" t="s">
        <v>44</v>
      </c>
      <c r="K117" s="353" t="s">
        <v>44</v>
      </c>
      <c r="L117" s="353" t="s">
        <v>44</v>
      </c>
      <c r="M117" s="354" t="s">
        <v>294</v>
      </c>
    </row>
    <row r="118" spans="1:13">
      <c r="A118" s="352" t="s">
        <v>295</v>
      </c>
      <c r="B118" s="353" t="s">
        <v>44</v>
      </c>
      <c r="C118" s="353" t="s">
        <v>44</v>
      </c>
      <c r="D118" s="353" t="s">
        <v>44</v>
      </c>
      <c r="E118" s="353" t="s">
        <v>44</v>
      </c>
      <c r="F118" s="353" t="s">
        <v>44</v>
      </c>
      <c r="G118" s="353">
        <v>366.98557849999997</v>
      </c>
      <c r="H118" s="353" t="s">
        <v>44</v>
      </c>
      <c r="I118" s="353">
        <v>27101.662727200001</v>
      </c>
      <c r="J118" s="353" t="s">
        <v>44</v>
      </c>
      <c r="K118" s="353">
        <v>27468.6483057</v>
      </c>
      <c r="L118" s="353">
        <v>366.98557849999997</v>
      </c>
      <c r="M118" s="354" t="s">
        <v>295</v>
      </c>
    </row>
    <row r="119" spans="1:13">
      <c r="A119" s="352" t="s">
        <v>296</v>
      </c>
      <c r="B119" s="353" t="s">
        <v>44</v>
      </c>
      <c r="C119" s="353" t="s">
        <v>44</v>
      </c>
      <c r="D119" s="353" t="s">
        <v>44</v>
      </c>
      <c r="E119" s="353" t="s">
        <v>44</v>
      </c>
      <c r="F119" s="353" t="s">
        <v>44</v>
      </c>
      <c r="G119" s="353" t="s">
        <v>44</v>
      </c>
      <c r="H119" s="353" t="s">
        <v>44</v>
      </c>
      <c r="I119" s="353" t="s">
        <v>44</v>
      </c>
      <c r="J119" s="353" t="s">
        <v>44</v>
      </c>
      <c r="K119" s="353" t="s">
        <v>44</v>
      </c>
      <c r="L119" s="353" t="s">
        <v>44</v>
      </c>
      <c r="M119" s="354" t="s">
        <v>296</v>
      </c>
    </row>
    <row r="120" spans="1:13">
      <c r="A120" s="352" t="s">
        <v>297</v>
      </c>
      <c r="B120" s="353" t="s">
        <v>44</v>
      </c>
      <c r="C120" s="353" t="s">
        <v>44</v>
      </c>
      <c r="D120" s="353" t="s">
        <v>44</v>
      </c>
      <c r="E120" s="353" t="s">
        <v>44</v>
      </c>
      <c r="F120" s="353" t="s">
        <v>44</v>
      </c>
      <c r="G120" s="353" t="s">
        <v>44</v>
      </c>
      <c r="H120" s="353" t="s">
        <v>44</v>
      </c>
      <c r="I120" s="353" t="s">
        <v>44</v>
      </c>
      <c r="J120" s="353" t="s">
        <v>44</v>
      </c>
      <c r="K120" s="353" t="s">
        <v>44</v>
      </c>
      <c r="L120" s="353" t="s">
        <v>44</v>
      </c>
      <c r="M120" s="354" t="s">
        <v>297</v>
      </c>
    </row>
    <row r="121" spans="1:13">
      <c r="A121" s="352" t="s">
        <v>298</v>
      </c>
      <c r="B121" s="353" t="s">
        <v>44</v>
      </c>
      <c r="C121" s="353" t="s">
        <v>44</v>
      </c>
      <c r="D121" s="353" t="s">
        <v>44</v>
      </c>
      <c r="E121" s="353" t="s">
        <v>44</v>
      </c>
      <c r="F121" s="353" t="s">
        <v>44</v>
      </c>
      <c r="G121" s="353" t="s">
        <v>44</v>
      </c>
      <c r="H121" s="353" t="s">
        <v>44</v>
      </c>
      <c r="I121" s="353" t="s">
        <v>44</v>
      </c>
      <c r="J121" s="353" t="s">
        <v>44</v>
      </c>
      <c r="K121" s="353" t="s">
        <v>44</v>
      </c>
      <c r="L121" s="353" t="s">
        <v>44</v>
      </c>
      <c r="M121" s="354" t="s">
        <v>298</v>
      </c>
    </row>
    <row r="122" spans="1:13">
      <c r="A122" s="352" t="s">
        <v>299</v>
      </c>
      <c r="B122" s="353" t="s">
        <v>44</v>
      </c>
      <c r="C122" s="353" t="s">
        <v>44</v>
      </c>
      <c r="D122" s="353" t="s">
        <v>44</v>
      </c>
      <c r="E122" s="353" t="s">
        <v>44</v>
      </c>
      <c r="F122" s="353" t="s">
        <v>44</v>
      </c>
      <c r="G122" s="353" t="s">
        <v>44</v>
      </c>
      <c r="H122" s="353" t="s">
        <v>44</v>
      </c>
      <c r="I122" s="353">
        <v>84.837524299999998</v>
      </c>
      <c r="J122" s="353" t="s">
        <v>44</v>
      </c>
      <c r="K122" s="353">
        <v>84.837524299999998</v>
      </c>
      <c r="L122" s="353" t="s">
        <v>44</v>
      </c>
      <c r="M122" s="354" t="s">
        <v>299</v>
      </c>
    </row>
    <row r="123" spans="1:13">
      <c r="A123" s="352" t="s">
        <v>300</v>
      </c>
      <c r="B123" s="353" t="s">
        <v>44</v>
      </c>
      <c r="C123" s="353" t="s">
        <v>44</v>
      </c>
      <c r="D123" s="353" t="s">
        <v>44</v>
      </c>
      <c r="E123" s="353" t="s">
        <v>44</v>
      </c>
      <c r="F123" s="353" t="s">
        <v>44</v>
      </c>
      <c r="G123" s="353" t="s">
        <v>44</v>
      </c>
      <c r="H123" s="353" t="s">
        <v>44</v>
      </c>
      <c r="I123" s="353" t="s">
        <v>44</v>
      </c>
      <c r="J123" s="353" t="s">
        <v>44</v>
      </c>
      <c r="K123" s="353" t="s">
        <v>44</v>
      </c>
      <c r="L123" s="353" t="s">
        <v>44</v>
      </c>
      <c r="M123" s="354" t="s">
        <v>300</v>
      </c>
    </row>
    <row r="124" spans="1:13">
      <c r="A124" s="352" t="s">
        <v>301</v>
      </c>
      <c r="B124" s="353" t="s">
        <v>44</v>
      </c>
      <c r="C124" s="353" t="s">
        <v>44</v>
      </c>
      <c r="D124" s="353" t="s">
        <v>44</v>
      </c>
      <c r="E124" s="353" t="s">
        <v>44</v>
      </c>
      <c r="F124" s="353" t="s">
        <v>44</v>
      </c>
      <c r="G124" s="353" t="s">
        <v>44</v>
      </c>
      <c r="H124" s="353" t="s">
        <v>44</v>
      </c>
      <c r="I124" s="353" t="s">
        <v>44</v>
      </c>
      <c r="J124" s="353" t="s">
        <v>44</v>
      </c>
      <c r="K124" s="353" t="s">
        <v>44</v>
      </c>
      <c r="L124" s="353" t="s">
        <v>44</v>
      </c>
      <c r="M124" s="354" t="s">
        <v>301</v>
      </c>
    </row>
    <row r="125" spans="1:13">
      <c r="A125" s="352" t="s">
        <v>302</v>
      </c>
      <c r="B125" s="353" t="s">
        <v>44</v>
      </c>
      <c r="C125" s="353" t="s">
        <v>44</v>
      </c>
      <c r="D125" s="353" t="s">
        <v>44</v>
      </c>
      <c r="E125" s="353" t="s">
        <v>44</v>
      </c>
      <c r="F125" s="353" t="s">
        <v>44</v>
      </c>
      <c r="G125" s="353" t="s">
        <v>44</v>
      </c>
      <c r="H125" s="353" t="s">
        <v>44</v>
      </c>
      <c r="I125" s="353" t="s">
        <v>44</v>
      </c>
      <c r="J125" s="353" t="s">
        <v>44</v>
      </c>
      <c r="K125" s="353" t="s">
        <v>44</v>
      </c>
      <c r="L125" s="353" t="s">
        <v>44</v>
      </c>
      <c r="M125" s="354" t="s">
        <v>302</v>
      </c>
    </row>
    <row r="126" spans="1:13">
      <c r="A126" s="352" t="s">
        <v>303</v>
      </c>
      <c r="B126" s="353" t="s">
        <v>44</v>
      </c>
      <c r="C126" s="353" t="s">
        <v>44</v>
      </c>
      <c r="D126" s="353" t="s">
        <v>44</v>
      </c>
      <c r="E126" s="353" t="s">
        <v>44</v>
      </c>
      <c r="F126" s="353" t="s">
        <v>44</v>
      </c>
      <c r="G126" s="353" t="s">
        <v>44</v>
      </c>
      <c r="H126" s="353" t="s">
        <v>44</v>
      </c>
      <c r="I126" s="353">
        <v>40175.908942900001</v>
      </c>
      <c r="J126" s="353" t="s">
        <v>44</v>
      </c>
      <c r="K126" s="353">
        <v>40175.908942900001</v>
      </c>
      <c r="L126" s="353">
        <v>4.8726922000000004</v>
      </c>
      <c r="M126" s="354" t="s">
        <v>303</v>
      </c>
    </row>
    <row r="127" spans="1:13">
      <c r="A127" s="352" t="s">
        <v>304</v>
      </c>
      <c r="B127" s="353" t="s">
        <v>44</v>
      </c>
      <c r="C127" s="353" t="s">
        <v>44</v>
      </c>
      <c r="D127" s="353" t="s">
        <v>44</v>
      </c>
      <c r="E127" s="353" t="s">
        <v>44</v>
      </c>
      <c r="F127" s="353" t="s">
        <v>44</v>
      </c>
      <c r="G127" s="353" t="s">
        <v>44</v>
      </c>
      <c r="H127" s="353" t="s">
        <v>44</v>
      </c>
      <c r="I127" s="353" t="s">
        <v>44</v>
      </c>
      <c r="J127" s="353" t="s">
        <v>44</v>
      </c>
      <c r="K127" s="353" t="s">
        <v>44</v>
      </c>
      <c r="L127" s="353" t="s">
        <v>44</v>
      </c>
      <c r="M127" s="354" t="s">
        <v>304</v>
      </c>
    </row>
    <row r="128" spans="1:13">
      <c r="A128" s="352" t="s">
        <v>305</v>
      </c>
      <c r="B128" s="353" t="s">
        <v>44</v>
      </c>
      <c r="C128" s="353" t="s">
        <v>44</v>
      </c>
      <c r="D128" s="353" t="s">
        <v>44</v>
      </c>
      <c r="E128" s="353" t="s">
        <v>44</v>
      </c>
      <c r="F128" s="353" t="s">
        <v>44</v>
      </c>
      <c r="G128" s="353" t="s">
        <v>44</v>
      </c>
      <c r="H128" s="353" t="s">
        <v>44</v>
      </c>
      <c r="I128" s="353" t="s">
        <v>44</v>
      </c>
      <c r="J128" s="353" t="s">
        <v>44</v>
      </c>
      <c r="K128" s="353" t="s">
        <v>44</v>
      </c>
      <c r="L128" s="353" t="s">
        <v>44</v>
      </c>
      <c r="M128" s="354" t="s">
        <v>305</v>
      </c>
    </row>
    <row r="129" spans="1:13">
      <c r="A129" s="352" t="s">
        <v>306</v>
      </c>
      <c r="B129" s="353" t="s">
        <v>44</v>
      </c>
      <c r="C129" s="353" t="s">
        <v>44</v>
      </c>
      <c r="D129" s="353" t="s">
        <v>44</v>
      </c>
      <c r="E129" s="353" t="s">
        <v>44</v>
      </c>
      <c r="F129" s="353" t="s">
        <v>44</v>
      </c>
      <c r="G129" s="353" t="s">
        <v>44</v>
      </c>
      <c r="H129" s="353" t="s">
        <v>44</v>
      </c>
      <c r="I129" s="353" t="s">
        <v>44</v>
      </c>
      <c r="J129" s="353" t="s">
        <v>44</v>
      </c>
      <c r="K129" s="353" t="s">
        <v>44</v>
      </c>
      <c r="L129" s="353" t="s">
        <v>44</v>
      </c>
      <c r="M129" s="354" t="s">
        <v>306</v>
      </c>
    </row>
    <row r="130" spans="1:13">
      <c r="A130" s="352" t="s">
        <v>307</v>
      </c>
      <c r="B130" s="353" t="s">
        <v>44</v>
      </c>
      <c r="C130" s="353" t="s">
        <v>44</v>
      </c>
      <c r="D130" s="353" t="s">
        <v>44</v>
      </c>
      <c r="E130" s="353" t="s">
        <v>44</v>
      </c>
      <c r="F130" s="353" t="s">
        <v>44</v>
      </c>
      <c r="G130" s="353" t="s">
        <v>44</v>
      </c>
      <c r="H130" s="353" t="s">
        <v>44</v>
      </c>
      <c r="I130" s="353">
        <v>491620.5012619</v>
      </c>
      <c r="J130" s="353" t="s">
        <v>44</v>
      </c>
      <c r="K130" s="353">
        <v>491620.5012619</v>
      </c>
      <c r="L130" s="353" t="s">
        <v>44</v>
      </c>
      <c r="M130" s="354" t="s">
        <v>307</v>
      </c>
    </row>
    <row r="131" spans="1:13">
      <c r="A131" s="352"/>
      <c r="B131" s="368"/>
      <c r="C131" s="368"/>
      <c r="D131" s="368"/>
      <c r="E131" s="368"/>
      <c r="F131" s="368"/>
      <c r="G131" s="368"/>
      <c r="H131" s="368"/>
      <c r="I131" s="369"/>
      <c r="J131" s="368"/>
      <c r="K131" s="368"/>
      <c r="L131" s="368"/>
      <c r="M131" s="354"/>
    </row>
    <row r="132" spans="1:13" ht="22.5">
      <c r="A132" s="370" t="s">
        <v>1256</v>
      </c>
      <c r="B132" s="371">
        <v>7161192.5542067001</v>
      </c>
      <c r="C132" s="371">
        <v>38928243.284014098</v>
      </c>
      <c r="D132" s="371">
        <v>33683246.305591002</v>
      </c>
      <c r="E132" s="371">
        <v>12397210.240932798</v>
      </c>
      <c r="F132" s="371">
        <v>1101833.6628427999</v>
      </c>
      <c r="G132" s="371">
        <v>58101425.122843504</v>
      </c>
      <c r="H132" s="371">
        <v>3411029.2513260995</v>
      </c>
      <c r="I132" s="371">
        <v>14744552.681186805</v>
      </c>
      <c r="J132" s="371">
        <v>1733105.0893069003</v>
      </c>
      <c r="K132" s="371">
        <v>171261838.1922507</v>
      </c>
      <c r="L132" s="371">
        <v>168287772.73053861</v>
      </c>
      <c r="M132" s="372" t="s">
        <v>1256</v>
      </c>
    </row>
    <row r="133" spans="1:13" ht="33.75">
      <c r="A133" s="373" t="s">
        <v>1257</v>
      </c>
      <c r="B133" s="374">
        <v>11.647558180484999</v>
      </c>
      <c r="C133" s="374">
        <v>12.5804728286589</v>
      </c>
      <c r="D133" s="374">
        <v>12.8609327379014</v>
      </c>
      <c r="E133" s="374">
        <v>11.944613563393499</v>
      </c>
      <c r="F133" s="374">
        <v>10.990221524128801</v>
      </c>
      <c r="G133" s="374">
        <v>12.3311539483076</v>
      </c>
      <c r="H133" s="374">
        <v>11.8443675801313</v>
      </c>
      <c r="I133" s="374">
        <v>10.497528734581101</v>
      </c>
      <c r="J133" s="374">
        <v>6.7061222486954604</v>
      </c>
      <c r="K133" s="374">
        <v>12.202346213088401</v>
      </c>
      <c r="L133" s="374">
        <v>12.0510587878953</v>
      </c>
      <c r="M133" s="375" t="s">
        <v>1257</v>
      </c>
    </row>
    <row r="134" spans="1:13">
      <c r="A134" s="1" t="s">
        <v>39</v>
      </c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64"/>
    </row>
    <row r="135" spans="1:13">
      <c r="A135" s="1" t="s">
        <v>40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376"/>
    </row>
    <row r="136" spans="1:13">
      <c r="A136" s="1" t="s">
        <v>41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376"/>
    </row>
  </sheetData>
  <mergeCells count="44"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A94:A96"/>
    <mergeCell ref="B94:F94"/>
    <mergeCell ref="G94:K94"/>
    <mergeCell ref="K95:K96"/>
    <mergeCell ref="A50:A52"/>
    <mergeCell ref="B50:F50"/>
    <mergeCell ref="G50:K50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K51:K52"/>
    <mergeCell ref="K7:K8"/>
    <mergeCell ref="A2:M2"/>
    <mergeCell ref="A4:M4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</mergeCells>
  <pageMargins left="0.77" right="0.56999999999999995" top="0.75" bottom="0.7" header="0.5" footer="0.3"/>
  <pageSetup paperSize="9" scale="99" firstPageNumber="284" pageOrder="overThenDown" orientation="portrait" useFirstPageNumber="1" horizontalDpi="4294967295" verticalDpi="4294967295" r:id="rId1"/>
  <headerFooter>
    <oddFooter>&amp;C&amp;"Maiandra GD,Regular"&amp;9&amp;P</oddFooter>
  </headerFooter>
  <rowBreaks count="2" manualBreakCount="2">
    <brk id="44" max="16383" man="1"/>
    <brk id="88" max="16383" man="1"/>
  </rowBreaks>
  <colBreaks count="1" manualBreakCount="1">
    <brk id="6" max="1048575" man="1"/>
  </colBreaks>
</worksheet>
</file>

<file path=xl/worksheets/sheet80.xml><?xml version="1.0" encoding="utf-8"?>
<worksheet xmlns="http://schemas.openxmlformats.org/spreadsheetml/2006/main" xmlns:r="http://schemas.openxmlformats.org/officeDocument/2006/relationships">
  <dimension ref="A1:M93"/>
  <sheetViews>
    <sheetView view="pageBreakPreview" zoomScale="60" workbookViewId="0">
      <selection activeCell="R17" sqref="R17"/>
    </sheetView>
  </sheetViews>
  <sheetFormatPr defaultRowHeight="12.75"/>
  <cols>
    <col min="1" max="1" width="21.5703125" style="378" customWidth="1"/>
    <col min="2" max="2" width="11.7109375" style="378" customWidth="1"/>
    <col min="3" max="3" width="13.42578125" style="378" customWidth="1"/>
    <col min="4" max="4" width="15.28515625" style="378" customWidth="1"/>
    <col min="5" max="5" width="15" style="378" customWidth="1"/>
    <col min="6" max="6" width="14.42578125" style="378" customWidth="1"/>
    <col min="7" max="7" width="13.7109375" style="378" customWidth="1"/>
    <col min="8" max="8" width="13.42578125" style="378" customWidth="1"/>
    <col min="9" max="9" width="12" style="378" customWidth="1"/>
    <col min="10" max="10" width="12.85546875" style="378" customWidth="1"/>
    <col min="11" max="11" width="13" style="378" customWidth="1"/>
    <col min="12" max="12" width="13.140625" style="378" customWidth="1"/>
    <col min="13" max="13" width="15.85546875" style="378" customWidth="1"/>
    <col min="14" max="16384" width="9.140625" style="378"/>
  </cols>
  <sheetData>
    <row r="1" spans="1:13" s="377" customFormat="1" ht="15" customHeight="1">
      <c r="A1" s="340"/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51" t="s">
        <v>1258</v>
      </c>
    </row>
    <row r="2" spans="1:13" s="377" customFormat="1" ht="17.100000000000001" customHeight="1">
      <c r="A2" s="1183" t="s">
        <v>1259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</row>
    <row r="3" spans="1:13" s="377" customFormat="1" ht="17.100000000000001" customHeight="1">
      <c r="A3" s="342"/>
      <c r="B3" s="343"/>
      <c r="C3" s="343"/>
      <c r="D3" s="343"/>
      <c r="E3" s="343"/>
      <c r="F3" s="343"/>
      <c r="G3" s="344"/>
      <c r="H3" s="343"/>
      <c r="I3" s="343"/>
      <c r="J3" s="343"/>
      <c r="K3" s="343"/>
      <c r="L3" s="343"/>
      <c r="M3" s="345"/>
    </row>
    <row r="4" spans="1:13" s="377" customFormat="1" ht="17.100000000000001" customHeight="1">
      <c r="A4" s="1183" t="s">
        <v>43</v>
      </c>
      <c r="B4" s="1183"/>
      <c r="C4" s="1183"/>
      <c r="D4" s="1183"/>
      <c r="E4" s="1183"/>
      <c r="F4" s="1183"/>
      <c r="G4" s="1183"/>
      <c r="H4" s="1183"/>
      <c r="I4" s="1183"/>
      <c r="J4" s="1183"/>
      <c r="K4" s="1183"/>
      <c r="L4" s="1183"/>
      <c r="M4" s="1183"/>
    </row>
    <row r="5" spans="1:13" s="377" customFormat="1" ht="17.100000000000001" customHeight="1">
      <c r="A5" s="340"/>
      <c r="B5" s="341"/>
      <c r="C5" s="341"/>
      <c r="D5" s="341"/>
      <c r="E5" s="341"/>
      <c r="F5" s="341"/>
      <c r="G5" s="341"/>
      <c r="H5" s="341"/>
      <c r="I5" s="341"/>
      <c r="J5" s="341"/>
      <c r="K5" s="346"/>
      <c r="L5" s="341"/>
      <c r="M5" s="347" t="s">
        <v>54</v>
      </c>
    </row>
    <row r="6" spans="1:13" s="377" customFormat="1">
      <c r="A6" s="1250" t="s">
        <v>1250</v>
      </c>
      <c r="B6" s="1253" t="s">
        <v>188</v>
      </c>
      <c r="C6" s="1254"/>
      <c r="D6" s="1254"/>
      <c r="E6" s="1254"/>
      <c r="F6" s="1254"/>
      <c r="G6" s="1254" t="s">
        <v>188</v>
      </c>
      <c r="H6" s="1254"/>
      <c r="I6" s="1254"/>
      <c r="J6" s="1254"/>
      <c r="K6" s="1255"/>
      <c r="L6" s="1256" t="s">
        <v>1251</v>
      </c>
      <c r="M6" s="1259" t="s">
        <v>1250</v>
      </c>
    </row>
    <row r="7" spans="1:13" s="377" customFormat="1" ht="12.75" customHeight="1">
      <c r="A7" s="1251"/>
      <c r="B7" s="1262" t="s">
        <v>1252</v>
      </c>
      <c r="C7" s="1178" t="s">
        <v>1009</v>
      </c>
      <c r="D7" s="1167"/>
      <c r="E7" s="1262" t="s">
        <v>1010</v>
      </c>
      <c r="F7" s="1262" t="s">
        <v>1011</v>
      </c>
      <c r="G7" s="1262" t="s">
        <v>1253</v>
      </c>
      <c r="H7" s="1262" t="s">
        <v>1013</v>
      </c>
      <c r="I7" s="1262" t="s">
        <v>1014</v>
      </c>
      <c r="J7" s="1262" t="s">
        <v>1254</v>
      </c>
      <c r="K7" s="1249" t="s">
        <v>205</v>
      </c>
      <c r="L7" s="1257"/>
      <c r="M7" s="1260"/>
    </row>
    <row r="8" spans="1:13" s="377" customFormat="1" ht="48.75" customHeight="1">
      <c r="A8" s="1252"/>
      <c r="B8" s="1262"/>
      <c r="C8" s="348" t="s">
        <v>1016</v>
      </c>
      <c r="D8" s="348" t="s">
        <v>1017</v>
      </c>
      <c r="E8" s="1262"/>
      <c r="F8" s="1262"/>
      <c r="G8" s="1262"/>
      <c r="H8" s="1262"/>
      <c r="I8" s="1262"/>
      <c r="J8" s="1262"/>
      <c r="K8" s="1249"/>
      <c r="L8" s="1258"/>
      <c r="M8" s="1261"/>
    </row>
    <row r="9" spans="1:13" s="377" customFormat="1" ht="20.100000000000001" customHeight="1">
      <c r="A9" s="349"/>
      <c r="B9" s="350"/>
      <c r="C9" s="350"/>
      <c r="D9" s="350"/>
      <c r="E9" s="350"/>
      <c r="F9" s="350"/>
      <c r="G9" s="350"/>
      <c r="H9" s="350"/>
      <c r="I9" s="350"/>
      <c r="J9" s="350"/>
      <c r="K9" s="351"/>
      <c r="L9" s="351"/>
      <c r="M9" s="347"/>
    </row>
    <row r="10" spans="1:13" s="377" customFormat="1" ht="17.100000000000001" customHeight="1">
      <c r="A10" s="352" t="s">
        <v>206</v>
      </c>
      <c r="B10" s="353">
        <v>45779.766072400002</v>
      </c>
      <c r="C10" s="353">
        <v>331361.68100829999</v>
      </c>
      <c r="D10" s="353">
        <v>63307.886187999997</v>
      </c>
      <c r="E10" s="353">
        <v>30762.519893699999</v>
      </c>
      <c r="F10" s="353">
        <v>7230.4626562000003</v>
      </c>
      <c r="G10" s="353">
        <v>285010.09783729998</v>
      </c>
      <c r="H10" s="353">
        <v>3.6936599999999999</v>
      </c>
      <c r="I10" s="353">
        <v>39431.419018599998</v>
      </c>
      <c r="J10" s="353">
        <v>49.514749299999998</v>
      </c>
      <c r="K10" s="353">
        <v>802937.04108379991</v>
      </c>
      <c r="L10" s="353">
        <v>364818.60117490002</v>
      </c>
      <c r="M10" s="354" t="s">
        <v>206</v>
      </c>
    </row>
    <row r="11" spans="1:13" s="377" customFormat="1" ht="17.100000000000001" customHeight="1">
      <c r="A11" s="352" t="s">
        <v>207</v>
      </c>
      <c r="B11" s="353" t="s">
        <v>44</v>
      </c>
      <c r="C11" s="353" t="s">
        <v>44</v>
      </c>
      <c r="D11" s="353" t="s">
        <v>44</v>
      </c>
      <c r="E11" s="353" t="s">
        <v>44</v>
      </c>
      <c r="F11" s="353" t="s">
        <v>44</v>
      </c>
      <c r="G11" s="353" t="s">
        <v>44</v>
      </c>
      <c r="H11" s="353" t="s">
        <v>44</v>
      </c>
      <c r="I11" s="353" t="s">
        <v>44</v>
      </c>
      <c r="J11" s="353" t="s">
        <v>44</v>
      </c>
      <c r="K11" s="353" t="s">
        <v>44</v>
      </c>
      <c r="L11" s="353" t="s">
        <v>44</v>
      </c>
      <c r="M11" s="354" t="s">
        <v>207</v>
      </c>
    </row>
    <row r="12" spans="1:13" s="377" customFormat="1" ht="17.100000000000001" customHeight="1">
      <c r="A12" s="352" t="s">
        <v>208</v>
      </c>
      <c r="B12" s="353" t="s">
        <v>44</v>
      </c>
      <c r="C12" s="353" t="s">
        <v>44</v>
      </c>
      <c r="D12" s="353" t="s">
        <v>44</v>
      </c>
      <c r="E12" s="353" t="s">
        <v>44</v>
      </c>
      <c r="F12" s="353" t="s">
        <v>44</v>
      </c>
      <c r="G12" s="353" t="s">
        <v>44</v>
      </c>
      <c r="H12" s="353" t="s">
        <v>44</v>
      </c>
      <c r="I12" s="353" t="s">
        <v>44</v>
      </c>
      <c r="J12" s="353" t="s">
        <v>44</v>
      </c>
      <c r="K12" s="353" t="s">
        <v>44</v>
      </c>
      <c r="L12" s="353" t="s">
        <v>44</v>
      </c>
      <c r="M12" s="354" t="s">
        <v>208</v>
      </c>
    </row>
    <row r="13" spans="1:13" s="377" customFormat="1" ht="17.100000000000001" customHeight="1">
      <c r="A13" s="352" t="s">
        <v>209</v>
      </c>
      <c r="B13" s="353" t="s">
        <v>44</v>
      </c>
      <c r="C13" s="353" t="s">
        <v>44</v>
      </c>
      <c r="D13" s="353" t="s">
        <v>44</v>
      </c>
      <c r="E13" s="353" t="s">
        <v>44</v>
      </c>
      <c r="F13" s="353" t="s">
        <v>44</v>
      </c>
      <c r="G13" s="353" t="s">
        <v>44</v>
      </c>
      <c r="H13" s="353" t="s">
        <v>44</v>
      </c>
      <c r="I13" s="353" t="s">
        <v>44</v>
      </c>
      <c r="J13" s="353" t="s">
        <v>44</v>
      </c>
      <c r="K13" s="353" t="s">
        <v>44</v>
      </c>
      <c r="L13" s="353" t="s">
        <v>44</v>
      </c>
      <c r="M13" s="354" t="s">
        <v>209</v>
      </c>
    </row>
    <row r="14" spans="1:13" s="377" customFormat="1" ht="17.100000000000001" customHeight="1">
      <c r="A14" s="352" t="s">
        <v>210</v>
      </c>
      <c r="B14" s="353" t="s">
        <v>44</v>
      </c>
      <c r="C14" s="353" t="s">
        <v>44</v>
      </c>
      <c r="D14" s="353" t="s">
        <v>44</v>
      </c>
      <c r="E14" s="353" t="s">
        <v>44</v>
      </c>
      <c r="F14" s="353" t="s">
        <v>44</v>
      </c>
      <c r="G14" s="353" t="s">
        <v>44</v>
      </c>
      <c r="H14" s="353" t="s">
        <v>44</v>
      </c>
      <c r="I14" s="353" t="s">
        <v>44</v>
      </c>
      <c r="J14" s="353">
        <v>416.0247</v>
      </c>
      <c r="K14" s="353">
        <v>416.0247</v>
      </c>
      <c r="L14" s="353">
        <v>1265.0435932</v>
      </c>
      <c r="M14" s="354" t="s">
        <v>210</v>
      </c>
    </row>
    <row r="15" spans="1:13" s="377" customFormat="1" ht="17.100000000000001" customHeight="1">
      <c r="A15" s="352" t="s">
        <v>211</v>
      </c>
      <c r="B15" s="353" t="s">
        <v>44</v>
      </c>
      <c r="C15" s="353" t="s">
        <v>44</v>
      </c>
      <c r="D15" s="353" t="s">
        <v>44</v>
      </c>
      <c r="E15" s="353" t="s">
        <v>44</v>
      </c>
      <c r="F15" s="353" t="s">
        <v>44</v>
      </c>
      <c r="G15" s="353" t="s">
        <v>44</v>
      </c>
      <c r="H15" s="353" t="s">
        <v>44</v>
      </c>
      <c r="I15" s="353" t="s">
        <v>44</v>
      </c>
      <c r="J15" s="353" t="s">
        <v>44</v>
      </c>
      <c r="K15" s="353" t="s">
        <v>44</v>
      </c>
      <c r="L15" s="353">
        <v>9.9816012999999995</v>
      </c>
      <c r="M15" s="354" t="s">
        <v>211</v>
      </c>
    </row>
    <row r="16" spans="1:13" s="377" customFormat="1" ht="17.100000000000001" customHeight="1">
      <c r="A16" s="352" t="s">
        <v>212</v>
      </c>
      <c r="B16" s="353" t="s">
        <v>44</v>
      </c>
      <c r="C16" s="353" t="s">
        <v>44</v>
      </c>
      <c r="D16" s="353" t="s">
        <v>44</v>
      </c>
      <c r="E16" s="353" t="s">
        <v>44</v>
      </c>
      <c r="F16" s="353" t="s">
        <v>44</v>
      </c>
      <c r="G16" s="353" t="s">
        <v>44</v>
      </c>
      <c r="H16" s="353" t="s">
        <v>44</v>
      </c>
      <c r="I16" s="353" t="s">
        <v>44</v>
      </c>
      <c r="J16" s="353" t="s">
        <v>44</v>
      </c>
      <c r="K16" s="353" t="s">
        <v>44</v>
      </c>
      <c r="L16" s="353">
        <v>11.4055333</v>
      </c>
      <c r="M16" s="354" t="s">
        <v>212</v>
      </c>
    </row>
    <row r="17" spans="1:13" s="377" customFormat="1" ht="17.100000000000001" customHeight="1">
      <c r="A17" s="352" t="s">
        <v>213</v>
      </c>
      <c r="B17" s="353" t="s">
        <v>44</v>
      </c>
      <c r="C17" s="353" t="s">
        <v>44</v>
      </c>
      <c r="D17" s="353" t="s">
        <v>44</v>
      </c>
      <c r="E17" s="353" t="s">
        <v>44</v>
      </c>
      <c r="F17" s="353" t="s">
        <v>44</v>
      </c>
      <c r="G17" s="353" t="s">
        <v>44</v>
      </c>
      <c r="H17" s="353" t="s">
        <v>44</v>
      </c>
      <c r="I17" s="353" t="s">
        <v>44</v>
      </c>
      <c r="J17" s="353" t="s">
        <v>44</v>
      </c>
      <c r="K17" s="353" t="s">
        <v>44</v>
      </c>
      <c r="L17" s="353" t="s">
        <v>44</v>
      </c>
      <c r="M17" s="354" t="s">
        <v>213</v>
      </c>
    </row>
    <row r="18" spans="1:13" s="377" customFormat="1" ht="17.100000000000001" customHeight="1">
      <c r="A18" s="352" t="s">
        <v>214</v>
      </c>
      <c r="B18" s="353" t="s">
        <v>44</v>
      </c>
      <c r="C18" s="353" t="s">
        <v>44</v>
      </c>
      <c r="D18" s="353" t="s">
        <v>44</v>
      </c>
      <c r="E18" s="353" t="s">
        <v>44</v>
      </c>
      <c r="F18" s="353" t="s">
        <v>44</v>
      </c>
      <c r="G18" s="353" t="s">
        <v>44</v>
      </c>
      <c r="H18" s="353" t="s">
        <v>44</v>
      </c>
      <c r="I18" s="353" t="s">
        <v>44</v>
      </c>
      <c r="J18" s="353">
        <v>617669.34112500004</v>
      </c>
      <c r="K18" s="353">
        <v>617669.34112500004</v>
      </c>
      <c r="L18" s="353">
        <v>589576.16136100003</v>
      </c>
      <c r="M18" s="354" t="s">
        <v>214</v>
      </c>
    </row>
    <row r="19" spans="1:13" s="377" customFormat="1" ht="17.100000000000001" customHeight="1">
      <c r="A19" s="352" t="s">
        <v>215</v>
      </c>
      <c r="B19" s="353" t="s">
        <v>44</v>
      </c>
      <c r="C19" s="353" t="s">
        <v>44</v>
      </c>
      <c r="D19" s="353" t="s">
        <v>44</v>
      </c>
      <c r="E19" s="353" t="s">
        <v>44</v>
      </c>
      <c r="F19" s="353" t="s">
        <v>44</v>
      </c>
      <c r="G19" s="353" t="s">
        <v>44</v>
      </c>
      <c r="H19" s="353" t="s">
        <v>44</v>
      </c>
      <c r="I19" s="353" t="s">
        <v>44</v>
      </c>
      <c r="J19" s="353" t="s">
        <v>44</v>
      </c>
      <c r="K19" s="353" t="s">
        <v>44</v>
      </c>
      <c r="L19" s="353">
        <v>0.5</v>
      </c>
      <c r="M19" s="354" t="s">
        <v>215</v>
      </c>
    </row>
    <row r="20" spans="1:13" s="377" customFormat="1" ht="17.100000000000001" customHeight="1">
      <c r="A20" s="352" t="s">
        <v>216</v>
      </c>
      <c r="B20" s="353" t="s">
        <v>44</v>
      </c>
      <c r="C20" s="353" t="s">
        <v>44</v>
      </c>
      <c r="D20" s="353" t="s">
        <v>44</v>
      </c>
      <c r="E20" s="353" t="s">
        <v>44</v>
      </c>
      <c r="F20" s="353" t="s">
        <v>44</v>
      </c>
      <c r="G20" s="353" t="s">
        <v>44</v>
      </c>
      <c r="H20" s="353" t="s">
        <v>44</v>
      </c>
      <c r="I20" s="353" t="s">
        <v>44</v>
      </c>
      <c r="J20" s="353" t="s">
        <v>44</v>
      </c>
      <c r="K20" s="353" t="s">
        <v>44</v>
      </c>
      <c r="L20" s="353" t="s">
        <v>44</v>
      </c>
      <c r="M20" s="354" t="s">
        <v>216</v>
      </c>
    </row>
    <row r="21" spans="1:13" s="377" customFormat="1" ht="20.100000000000001" customHeight="1">
      <c r="A21" s="352" t="s">
        <v>217</v>
      </c>
      <c r="B21" s="353" t="s">
        <v>44</v>
      </c>
      <c r="C21" s="353" t="s">
        <v>44</v>
      </c>
      <c r="D21" s="353" t="s">
        <v>44</v>
      </c>
      <c r="E21" s="353" t="s">
        <v>44</v>
      </c>
      <c r="F21" s="353" t="s">
        <v>44</v>
      </c>
      <c r="G21" s="353" t="s">
        <v>44</v>
      </c>
      <c r="H21" s="353" t="s">
        <v>44</v>
      </c>
      <c r="I21" s="353" t="s">
        <v>44</v>
      </c>
      <c r="J21" s="353" t="s">
        <v>44</v>
      </c>
      <c r="K21" s="353" t="s">
        <v>44</v>
      </c>
      <c r="L21" s="353" t="s">
        <v>44</v>
      </c>
      <c r="M21" s="354" t="s">
        <v>217</v>
      </c>
    </row>
    <row r="22" spans="1:13" s="377" customFormat="1" ht="17.100000000000001" customHeight="1">
      <c r="A22" s="352" t="s">
        <v>218</v>
      </c>
      <c r="B22" s="353">
        <v>184.91208900000001</v>
      </c>
      <c r="C22" s="353">
        <v>2287.2955551999999</v>
      </c>
      <c r="D22" s="353" t="s">
        <v>44</v>
      </c>
      <c r="E22" s="353" t="s">
        <v>44</v>
      </c>
      <c r="F22" s="353" t="s">
        <v>44</v>
      </c>
      <c r="G22" s="353" t="s">
        <v>44</v>
      </c>
      <c r="H22" s="353" t="s">
        <v>44</v>
      </c>
      <c r="I22" s="353" t="s">
        <v>44</v>
      </c>
      <c r="J22" s="353" t="s">
        <v>44</v>
      </c>
      <c r="K22" s="353">
        <v>2472.2076441999998</v>
      </c>
      <c r="L22" s="353">
        <v>2173.8956422000001</v>
      </c>
      <c r="M22" s="354" t="s">
        <v>218</v>
      </c>
    </row>
    <row r="23" spans="1:13" s="377" customFormat="1" ht="17.100000000000001" customHeight="1">
      <c r="A23" s="352" t="s">
        <v>219</v>
      </c>
      <c r="B23" s="353" t="s">
        <v>44</v>
      </c>
      <c r="C23" s="353" t="s">
        <v>44</v>
      </c>
      <c r="D23" s="353" t="s">
        <v>44</v>
      </c>
      <c r="E23" s="353" t="s">
        <v>44</v>
      </c>
      <c r="F23" s="353" t="s">
        <v>44</v>
      </c>
      <c r="G23" s="353" t="s">
        <v>44</v>
      </c>
      <c r="H23" s="353" t="s">
        <v>44</v>
      </c>
      <c r="I23" s="353" t="s">
        <v>44</v>
      </c>
      <c r="J23" s="353" t="s">
        <v>44</v>
      </c>
      <c r="K23" s="353" t="s">
        <v>44</v>
      </c>
      <c r="L23" s="353" t="s">
        <v>44</v>
      </c>
      <c r="M23" s="354" t="s">
        <v>219</v>
      </c>
    </row>
    <row r="24" spans="1:13" s="377" customFormat="1" ht="17.100000000000001" customHeight="1">
      <c r="A24" s="352" t="s">
        <v>220</v>
      </c>
      <c r="B24" s="353" t="s">
        <v>44</v>
      </c>
      <c r="C24" s="353" t="s">
        <v>44</v>
      </c>
      <c r="D24" s="353" t="s">
        <v>44</v>
      </c>
      <c r="E24" s="353" t="s">
        <v>44</v>
      </c>
      <c r="F24" s="353" t="s">
        <v>44</v>
      </c>
      <c r="G24" s="353">
        <v>0.40956999999999999</v>
      </c>
      <c r="H24" s="353">
        <v>43.125720000000001</v>
      </c>
      <c r="I24" s="353" t="s">
        <v>44</v>
      </c>
      <c r="J24" s="353">
        <v>6.0169499999999996</v>
      </c>
      <c r="K24" s="353">
        <v>49.552240000000005</v>
      </c>
      <c r="L24" s="353">
        <v>51.546509999999998</v>
      </c>
      <c r="M24" s="354" t="s">
        <v>220</v>
      </c>
    </row>
    <row r="25" spans="1:13" s="377" customFormat="1" ht="17.100000000000001" customHeight="1">
      <c r="A25" s="352" t="s">
        <v>221</v>
      </c>
      <c r="B25" s="353" t="s">
        <v>44</v>
      </c>
      <c r="C25" s="353" t="s">
        <v>44</v>
      </c>
      <c r="D25" s="353" t="s">
        <v>44</v>
      </c>
      <c r="E25" s="353" t="s">
        <v>44</v>
      </c>
      <c r="F25" s="353" t="s">
        <v>44</v>
      </c>
      <c r="G25" s="353" t="s">
        <v>44</v>
      </c>
      <c r="H25" s="353" t="s">
        <v>44</v>
      </c>
      <c r="I25" s="353" t="s">
        <v>44</v>
      </c>
      <c r="J25" s="353" t="s">
        <v>44</v>
      </c>
      <c r="K25" s="353" t="s">
        <v>44</v>
      </c>
      <c r="L25" s="353" t="s">
        <v>44</v>
      </c>
      <c r="M25" s="354" t="s">
        <v>221</v>
      </c>
    </row>
    <row r="26" spans="1:13" s="377" customFormat="1" ht="17.100000000000001" customHeight="1">
      <c r="A26" s="352" t="s">
        <v>222</v>
      </c>
      <c r="B26" s="353">
        <v>69229.081856699995</v>
      </c>
      <c r="C26" s="353">
        <v>1081.981104</v>
      </c>
      <c r="D26" s="353">
        <v>2054.1756830999998</v>
      </c>
      <c r="E26" s="353">
        <v>637227.44097800006</v>
      </c>
      <c r="F26" s="353">
        <v>0.46861510000000001</v>
      </c>
      <c r="G26" s="353">
        <v>13123.064416499999</v>
      </c>
      <c r="H26" s="353">
        <v>113.9505898</v>
      </c>
      <c r="I26" s="353">
        <v>1891809.7605608001</v>
      </c>
      <c r="J26" s="353">
        <v>1040.0270058999999</v>
      </c>
      <c r="K26" s="353">
        <v>2615679.9508099002</v>
      </c>
      <c r="L26" s="353">
        <v>2565372.1131965001</v>
      </c>
      <c r="M26" s="354" t="s">
        <v>222</v>
      </c>
    </row>
    <row r="27" spans="1:13" s="377" customFormat="1" ht="17.100000000000001" customHeight="1">
      <c r="A27" s="352" t="s">
        <v>223</v>
      </c>
      <c r="B27" s="353" t="s">
        <v>44</v>
      </c>
      <c r="C27" s="353" t="s">
        <v>44</v>
      </c>
      <c r="D27" s="353" t="s">
        <v>44</v>
      </c>
      <c r="E27" s="353" t="s">
        <v>44</v>
      </c>
      <c r="F27" s="353" t="s">
        <v>44</v>
      </c>
      <c r="G27" s="353" t="s">
        <v>44</v>
      </c>
      <c r="H27" s="353" t="s">
        <v>44</v>
      </c>
      <c r="I27" s="353" t="s">
        <v>44</v>
      </c>
      <c r="J27" s="353" t="s">
        <v>44</v>
      </c>
      <c r="K27" s="353" t="s">
        <v>44</v>
      </c>
      <c r="L27" s="353" t="s">
        <v>44</v>
      </c>
      <c r="M27" s="354" t="s">
        <v>223</v>
      </c>
    </row>
    <row r="28" spans="1:13" s="377" customFormat="1" ht="17.100000000000001" customHeight="1">
      <c r="A28" s="352" t="s">
        <v>224</v>
      </c>
      <c r="B28" s="353">
        <v>188.9409411</v>
      </c>
      <c r="C28" s="353">
        <v>6672.2202096999999</v>
      </c>
      <c r="D28" s="353">
        <v>2572.0886885</v>
      </c>
      <c r="E28" s="353" t="s">
        <v>44</v>
      </c>
      <c r="F28" s="353" t="s">
        <v>44</v>
      </c>
      <c r="G28" s="353">
        <v>5777.5754563999999</v>
      </c>
      <c r="H28" s="353" t="s">
        <v>44</v>
      </c>
      <c r="I28" s="353" t="s">
        <v>44</v>
      </c>
      <c r="J28" s="353">
        <v>0.47749190000000002</v>
      </c>
      <c r="K28" s="353">
        <v>15211.302787599998</v>
      </c>
      <c r="L28" s="353">
        <v>50291.860980999998</v>
      </c>
      <c r="M28" s="354" t="s">
        <v>224</v>
      </c>
    </row>
    <row r="29" spans="1:13" s="377" customFormat="1" ht="17.100000000000001" customHeight="1">
      <c r="A29" s="352" t="s">
        <v>225</v>
      </c>
      <c r="B29" s="353" t="s">
        <v>44</v>
      </c>
      <c r="C29" s="353" t="s">
        <v>44</v>
      </c>
      <c r="D29" s="353" t="s">
        <v>44</v>
      </c>
      <c r="E29" s="353" t="s">
        <v>44</v>
      </c>
      <c r="F29" s="353" t="s">
        <v>44</v>
      </c>
      <c r="G29" s="353" t="s">
        <v>44</v>
      </c>
      <c r="H29" s="353" t="s">
        <v>44</v>
      </c>
      <c r="I29" s="353" t="s">
        <v>44</v>
      </c>
      <c r="J29" s="353" t="s">
        <v>44</v>
      </c>
      <c r="K29" s="353" t="s">
        <v>44</v>
      </c>
      <c r="L29" s="353" t="s">
        <v>44</v>
      </c>
      <c r="M29" s="354" t="s">
        <v>225</v>
      </c>
    </row>
    <row r="30" spans="1:13" s="377" customFormat="1" ht="17.100000000000001" customHeight="1">
      <c r="A30" s="352" t="s">
        <v>226</v>
      </c>
      <c r="B30" s="353">
        <v>8591.4256569000008</v>
      </c>
      <c r="C30" s="353">
        <v>19298.422337799999</v>
      </c>
      <c r="D30" s="353">
        <v>1884.1341574999999</v>
      </c>
      <c r="E30" s="353">
        <v>16215.417058200001</v>
      </c>
      <c r="F30" s="353">
        <v>19.8064353</v>
      </c>
      <c r="G30" s="353">
        <v>2404.5933313999999</v>
      </c>
      <c r="H30" s="353">
        <v>35.829040800000001</v>
      </c>
      <c r="I30" s="353">
        <v>31546.637346700001</v>
      </c>
      <c r="J30" s="353">
        <v>676.23879290000002</v>
      </c>
      <c r="K30" s="353">
        <v>80672.504157500007</v>
      </c>
      <c r="L30" s="353">
        <v>95793.659230699996</v>
      </c>
      <c r="M30" s="354" t="s">
        <v>226</v>
      </c>
    </row>
    <row r="31" spans="1:13" s="377" customFormat="1" ht="17.100000000000001" customHeight="1">
      <c r="A31" s="352" t="s">
        <v>227</v>
      </c>
      <c r="B31" s="353">
        <v>18.372185600000002</v>
      </c>
      <c r="C31" s="353" t="s">
        <v>44</v>
      </c>
      <c r="D31" s="353" t="s">
        <v>44</v>
      </c>
      <c r="E31" s="353" t="s">
        <v>44</v>
      </c>
      <c r="F31" s="353" t="s">
        <v>44</v>
      </c>
      <c r="G31" s="353" t="s">
        <v>44</v>
      </c>
      <c r="H31" s="353" t="s">
        <v>44</v>
      </c>
      <c r="I31" s="353" t="s">
        <v>44</v>
      </c>
      <c r="J31" s="353" t="s">
        <v>44</v>
      </c>
      <c r="K31" s="353">
        <v>18.372185600000002</v>
      </c>
      <c r="L31" s="353">
        <v>100.5989873</v>
      </c>
      <c r="M31" s="354" t="s">
        <v>227</v>
      </c>
    </row>
    <row r="32" spans="1:13" s="377" customFormat="1" ht="17.100000000000001" customHeight="1">
      <c r="A32" s="352" t="s">
        <v>228</v>
      </c>
      <c r="B32" s="353">
        <v>2.2140474000000001</v>
      </c>
      <c r="C32" s="353">
        <v>50313.961199999998</v>
      </c>
      <c r="D32" s="353">
        <v>3685.060575</v>
      </c>
      <c r="E32" s="353" t="s">
        <v>44</v>
      </c>
      <c r="F32" s="353" t="s">
        <v>44</v>
      </c>
      <c r="G32" s="353">
        <v>12519.0493799</v>
      </c>
      <c r="H32" s="353" t="s">
        <v>44</v>
      </c>
      <c r="I32" s="353" t="s">
        <v>44</v>
      </c>
      <c r="J32" s="353" t="s">
        <v>44</v>
      </c>
      <c r="K32" s="353">
        <v>66520.285202300001</v>
      </c>
      <c r="L32" s="353">
        <v>61692.108594199999</v>
      </c>
      <c r="M32" s="354" t="s">
        <v>228</v>
      </c>
    </row>
    <row r="33" spans="1:13" s="377" customFormat="1" ht="17.100000000000001" customHeight="1">
      <c r="A33" s="352" t="s">
        <v>229</v>
      </c>
      <c r="B33" s="353" t="s">
        <v>44</v>
      </c>
      <c r="C33" s="353" t="s">
        <v>44</v>
      </c>
      <c r="D33" s="353" t="s">
        <v>44</v>
      </c>
      <c r="E33" s="353" t="s">
        <v>44</v>
      </c>
      <c r="F33" s="353" t="s">
        <v>44</v>
      </c>
      <c r="G33" s="353" t="s">
        <v>44</v>
      </c>
      <c r="H33" s="353" t="s">
        <v>44</v>
      </c>
      <c r="I33" s="353" t="s">
        <v>44</v>
      </c>
      <c r="J33" s="353" t="s">
        <v>44</v>
      </c>
      <c r="K33" s="353" t="s">
        <v>44</v>
      </c>
      <c r="L33" s="353" t="s">
        <v>44</v>
      </c>
      <c r="M33" s="354" t="s">
        <v>229</v>
      </c>
    </row>
    <row r="34" spans="1:13" s="377" customFormat="1" ht="17.100000000000001" customHeight="1">
      <c r="A34" s="355" t="s">
        <v>230</v>
      </c>
      <c r="B34" s="353">
        <v>2423.1325617000002</v>
      </c>
      <c r="C34" s="353">
        <v>9228.7277859999995</v>
      </c>
      <c r="D34" s="353">
        <v>4512.7594305000002</v>
      </c>
      <c r="E34" s="353">
        <v>14.026198600000001</v>
      </c>
      <c r="F34" s="353" t="s">
        <v>44</v>
      </c>
      <c r="G34" s="353">
        <v>3030.7625195999999</v>
      </c>
      <c r="H34" s="353">
        <v>3925.7598699999999</v>
      </c>
      <c r="I34" s="353">
        <v>98.116840499999995</v>
      </c>
      <c r="J34" s="353">
        <v>1312.7496111</v>
      </c>
      <c r="K34" s="353">
        <v>24546.034818</v>
      </c>
      <c r="L34" s="353">
        <v>21618.6863304</v>
      </c>
      <c r="M34" s="356" t="s">
        <v>230</v>
      </c>
    </row>
    <row r="35" spans="1:13" s="377" customFormat="1" ht="17.100000000000001" customHeight="1">
      <c r="A35" s="355" t="s">
        <v>231</v>
      </c>
      <c r="B35" s="353">
        <v>8.0471153999999991</v>
      </c>
      <c r="C35" s="353" t="s">
        <v>44</v>
      </c>
      <c r="D35" s="353">
        <v>59.4087666</v>
      </c>
      <c r="E35" s="353" t="s">
        <v>44</v>
      </c>
      <c r="F35" s="353">
        <v>15859.171766400001</v>
      </c>
      <c r="G35" s="353">
        <v>2691.6312729000001</v>
      </c>
      <c r="H35" s="353">
        <v>6067.0855152000004</v>
      </c>
      <c r="I35" s="353" t="s">
        <v>44</v>
      </c>
      <c r="J35" s="353" t="s">
        <v>44</v>
      </c>
      <c r="K35" s="353">
        <v>24685.344436500003</v>
      </c>
      <c r="L35" s="353">
        <v>6957.6381160000001</v>
      </c>
      <c r="M35" s="356" t="s">
        <v>231</v>
      </c>
    </row>
    <row r="36" spans="1:13" s="377" customFormat="1" ht="17.100000000000001" customHeight="1">
      <c r="A36" s="352" t="s">
        <v>232</v>
      </c>
      <c r="B36" s="353">
        <v>3.7867047</v>
      </c>
      <c r="C36" s="353" t="s">
        <v>44</v>
      </c>
      <c r="D36" s="353">
        <v>6677.9306551999998</v>
      </c>
      <c r="E36" s="353" t="s">
        <v>44</v>
      </c>
      <c r="F36" s="353">
        <v>389763.95400570001</v>
      </c>
      <c r="G36" s="353">
        <v>14255.3428577</v>
      </c>
      <c r="H36" s="353" t="s">
        <v>44</v>
      </c>
      <c r="I36" s="353">
        <v>31.694306999999998</v>
      </c>
      <c r="J36" s="353" t="s">
        <v>44</v>
      </c>
      <c r="K36" s="353">
        <v>410732.70853030006</v>
      </c>
      <c r="L36" s="353">
        <v>281989.63408520003</v>
      </c>
      <c r="M36" s="354" t="s">
        <v>232</v>
      </c>
    </row>
    <row r="37" spans="1:13" s="377" customFormat="1" ht="17.100000000000001" customHeight="1">
      <c r="A37" s="352" t="s">
        <v>233</v>
      </c>
      <c r="B37" s="353">
        <v>7.0964065999999999</v>
      </c>
      <c r="C37" s="353" t="s">
        <v>44</v>
      </c>
      <c r="D37" s="353" t="s">
        <v>44</v>
      </c>
      <c r="E37" s="353" t="s">
        <v>44</v>
      </c>
      <c r="F37" s="353" t="s">
        <v>44</v>
      </c>
      <c r="G37" s="353">
        <v>28389.5513713</v>
      </c>
      <c r="H37" s="353">
        <v>14199.189803200001</v>
      </c>
      <c r="I37" s="353" t="s">
        <v>44</v>
      </c>
      <c r="J37" s="353" t="s">
        <v>44</v>
      </c>
      <c r="K37" s="353">
        <v>42595.837581100001</v>
      </c>
      <c r="L37" s="353">
        <v>72037.3019432</v>
      </c>
      <c r="M37" s="354" t="s">
        <v>233</v>
      </c>
    </row>
    <row r="38" spans="1:13" s="377" customFormat="1" ht="17.100000000000001" customHeight="1">
      <c r="A38" s="352" t="s">
        <v>234</v>
      </c>
      <c r="B38" s="353">
        <v>102012.2819761</v>
      </c>
      <c r="C38" s="353">
        <v>15171.157331500001</v>
      </c>
      <c r="D38" s="353">
        <v>34209.424955900002</v>
      </c>
      <c r="E38" s="353">
        <v>32765.074092700001</v>
      </c>
      <c r="F38" s="353">
        <v>31.233594</v>
      </c>
      <c r="G38" s="353">
        <v>365241.74075539998</v>
      </c>
      <c r="H38" s="353">
        <v>8.0552772000000008</v>
      </c>
      <c r="I38" s="353">
        <v>714.87280629999998</v>
      </c>
      <c r="J38" s="353">
        <v>299561.07329470001</v>
      </c>
      <c r="K38" s="353">
        <v>849714.91408379993</v>
      </c>
      <c r="L38" s="353">
        <v>1007115.9102488999</v>
      </c>
      <c r="M38" s="354" t="s">
        <v>234</v>
      </c>
    </row>
    <row r="39" spans="1:13" s="377" customFormat="1" ht="20.100000000000001" customHeight="1">
      <c r="A39" s="352" t="s">
        <v>235</v>
      </c>
      <c r="B39" s="353">
        <v>0.82042420000000005</v>
      </c>
      <c r="C39" s="353" t="s">
        <v>44</v>
      </c>
      <c r="D39" s="353" t="s">
        <v>44</v>
      </c>
      <c r="E39" s="353" t="s">
        <v>44</v>
      </c>
      <c r="F39" s="353" t="s">
        <v>44</v>
      </c>
      <c r="G39" s="353">
        <v>2159.8686627000002</v>
      </c>
      <c r="H39" s="353">
        <v>14675.9777163</v>
      </c>
      <c r="I39" s="353">
        <v>517.76071400000001</v>
      </c>
      <c r="J39" s="353" t="s">
        <v>44</v>
      </c>
      <c r="K39" s="353">
        <v>17354.427517200002</v>
      </c>
      <c r="L39" s="353">
        <v>23683.017860299999</v>
      </c>
      <c r="M39" s="354" t="s">
        <v>235</v>
      </c>
    </row>
    <row r="40" spans="1:13" s="377" customFormat="1" ht="17.100000000000001" customHeight="1">
      <c r="A40" s="352" t="s">
        <v>236</v>
      </c>
      <c r="B40" s="353">
        <v>235.57616340000001</v>
      </c>
      <c r="C40" s="353">
        <v>3839.5160258000001</v>
      </c>
      <c r="D40" s="353">
        <v>12679.6453714</v>
      </c>
      <c r="E40" s="353">
        <v>29.8417268</v>
      </c>
      <c r="F40" s="353" t="s">
        <v>44</v>
      </c>
      <c r="G40" s="353">
        <v>69892.306887900006</v>
      </c>
      <c r="H40" s="353" t="s">
        <v>44</v>
      </c>
      <c r="I40" s="353">
        <v>2523.3722994</v>
      </c>
      <c r="J40" s="353">
        <v>0.39317999999999997</v>
      </c>
      <c r="K40" s="353">
        <v>89200.651654700006</v>
      </c>
      <c r="L40" s="353">
        <v>88178.785457899998</v>
      </c>
      <c r="M40" s="354" t="s">
        <v>236</v>
      </c>
    </row>
    <row r="41" spans="1:13" s="377" customFormat="1" ht="17.100000000000001" customHeight="1">
      <c r="A41" s="352" t="s">
        <v>237</v>
      </c>
      <c r="B41" s="353" t="s">
        <v>44</v>
      </c>
      <c r="C41" s="353" t="s">
        <v>44</v>
      </c>
      <c r="D41" s="353" t="s">
        <v>44</v>
      </c>
      <c r="E41" s="353" t="s">
        <v>44</v>
      </c>
      <c r="F41" s="353" t="s">
        <v>44</v>
      </c>
      <c r="G41" s="353" t="s">
        <v>44</v>
      </c>
      <c r="H41" s="353" t="s">
        <v>44</v>
      </c>
      <c r="I41" s="353">
        <v>415.65051590000002</v>
      </c>
      <c r="J41" s="353" t="s">
        <v>44</v>
      </c>
      <c r="K41" s="353">
        <v>415.65051590000002</v>
      </c>
      <c r="L41" s="353">
        <v>1465.3943445</v>
      </c>
      <c r="M41" s="354" t="s">
        <v>237</v>
      </c>
    </row>
    <row r="42" spans="1:13" s="377" customFormat="1" ht="17.100000000000001" customHeight="1">
      <c r="A42" s="352" t="s">
        <v>238</v>
      </c>
      <c r="B42" s="353">
        <v>49645.819582299999</v>
      </c>
      <c r="C42" s="353">
        <v>21311.465596099999</v>
      </c>
      <c r="D42" s="353">
        <v>5109.2167233</v>
      </c>
      <c r="E42" s="353">
        <v>60967.603330400001</v>
      </c>
      <c r="F42" s="353" t="s">
        <v>44</v>
      </c>
      <c r="G42" s="353">
        <v>467.86033709999998</v>
      </c>
      <c r="H42" s="353">
        <v>1285.5415092000001</v>
      </c>
      <c r="I42" s="353">
        <v>34172.9630626</v>
      </c>
      <c r="J42" s="353">
        <v>1487.4959474</v>
      </c>
      <c r="K42" s="353">
        <v>174447.96608839999</v>
      </c>
      <c r="L42" s="353">
        <v>195082.98419399999</v>
      </c>
      <c r="M42" s="354" t="s">
        <v>238</v>
      </c>
    </row>
    <row r="43" spans="1:13" s="377" customFormat="1" ht="17.100000000000001" customHeight="1">
      <c r="A43" s="352" t="s">
        <v>239</v>
      </c>
      <c r="B43" s="353">
        <v>7.8667673999999996</v>
      </c>
      <c r="C43" s="353" t="s">
        <v>44</v>
      </c>
      <c r="D43" s="353" t="s">
        <v>44</v>
      </c>
      <c r="E43" s="353" t="s">
        <v>44</v>
      </c>
      <c r="F43" s="353" t="s">
        <v>44</v>
      </c>
      <c r="G43" s="353">
        <v>2.4723405999999999</v>
      </c>
      <c r="H43" s="353" t="s">
        <v>44</v>
      </c>
      <c r="I43" s="353">
        <v>114.81890129999999</v>
      </c>
      <c r="J43" s="353" t="s">
        <v>44</v>
      </c>
      <c r="K43" s="353">
        <v>125.15800929999999</v>
      </c>
      <c r="L43" s="353">
        <v>141.8542491</v>
      </c>
      <c r="M43" s="354" t="s">
        <v>239</v>
      </c>
    </row>
    <row r="44" spans="1:13" s="377" customFormat="1" ht="11.25" customHeight="1">
      <c r="A44" s="357"/>
      <c r="B44" s="358"/>
      <c r="C44" s="358"/>
      <c r="D44" s="358"/>
      <c r="E44" s="358"/>
      <c r="F44" s="358"/>
      <c r="G44" s="358"/>
      <c r="H44" s="358"/>
      <c r="I44" s="359"/>
      <c r="J44" s="358"/>
      <c r="K44" s="358"/>
      <c r="L44" s="358"/>
      <c r="M44" s="360"/>
    </row>
    <row r="45" spans="1:13" s="377" customFormat="1" ht="8.25" customHeight="1">
      <c r="A45" s="340"/>
      <c r="B45" s="341"/>
      <c r="C45" s="341"/>
      <c r="D45" s="341"/>
      <c r="E45" s="341"/>
      <c r="F45" s="51" t="s">
        <v>1258</v>
      </c>
      <c r="G45" s="341"/>
      <c r="H45" s="341"/>
      <c r="I45" s="341"/>
      <c r="J45" s="341"/>
      <c r="K45" s="341"/>
      <c r="L45" s="341"/>
      <c r="M45" s="51" t="s">
        <v>1260</v>
      </c>
    </row>
    <row r="46" spans="1:13" s="377" customFormat="1">
      <c r="A46" s="361"/>
      <c r="B46" s="362"/>
      <c r="C46" s="362"/>
      <c r="D46" s="362"/>
      <c r="E46" s="362"/>
      <c r="F46" s="362"/>
      <c r="G46" s="363"/>
      <c r="H46" s="362"/>
      <c r="I46" s="362"/>
      <c r="J46" s="362"/>
      <c r="K46" s="362"/>
      <c r="L46" s="362"/>
      <c r="M46" s="364"/>
    </row>
    <row r="47" spans="1:13" s="377" customFormat="1" ht="17.100000000000001" customHeight="1">
      <c r="A47" s="340"/>
      <c r="B47" s="365"/>
      <c r="C47" s="365"/>
      <c r="D47" s="365"/>
      <c r="E47" s="365"/>
      <c r="F47" s="365"/>
      <c r="G47" s="366"/>
      <c r="H47" s="365"/>
      <c r="I47" s="365"/>
      <c r="J47" s="365"/>
      <c r="K47" s="365"/>
      <c r="L47" s="365"/>
      <c r="M47" s="364"/>
    </row>
    <row r="48" spans="1:13" s="377" customFormat="1" ht="17.100000000000001" customHeight="1">
      <c r="A48" s="340"/>
      <c r="B48" s="341"/>
      <c r="C48" s="341"/>
      <c r="D48" s="341"/>
      <c r="E48" s="341"/>
      <c r="F48" s="341"/>
      <c r="G48" s="341"/>
      <c r="H48" s="341"/>
      <c r="I48" s="341"/>
      <c r="J48" s="341"/>
      <c r="K48" s="346"/>
      <c r="L48" s="341"/>
      <c r="M48" s="347" t="s">
        <v>54</v>
      </c>
    </row>
    <row r="49" spans="1:13" s="377" customFormat="1" ht="17.100000000000001" customHeight="1">
      <c r="A49" s="1250" t="s">
        <v>1250</v>
      </c>
      <c r="B49" s="1253" t="s">
        <v>188</v>
      </c>
      <c r="C49" s="1254"/>
      <c r="D49" s="1254"/>
      <c r="E49" s="1254"/>
      <c r="F49" s="1254"/>
      <c r="G49" s="1254" t="s">
        <v>188</v>
      </c>
      <c r="H49" s="1254"/>
      <c r="I49" s="1254"/>
      <c r="J49" s="1254"/>
      <c r="K49" s="1255"/>
      <c r="L49" s="1256" t="s">
        <v>1251</v>
      </c>
      <c r="M49" s="1259" t="s">
        <v>1250</v>
      </c>
    </row>
    <row r="50" spans="1:13" s="377" customFormat="1" ht="12.75" customHeight="1">
      <c r="A50" s="1251"/>
      <c r="B50" s="1262" t="s">
        <v>1252</v>
      </c>
      <c r="C50" s="1178" t="s">
        <v>1009</v>
      </c>
      <c r="D50" s="1167"/>
      <c r="E50" s="1262" t="s">
        <v>1010</v>
      </c>
      <c r="F50" s="1262" t="s">
        <v>1011</v>
      </c>
      <c r="G50" s="1262" t="s">
        <v>1253</v>
      </c>
      <c r="H50" s="1262" t="s">
        <v>1013</v>
      </c>
      <c r="I50" s="1262" t="s">
        <v>1014</v>
      </c>
      <c r="J50" s="1262" t="s">
        <v>1254</v>
      </c>
      <c r="K50" s="1249" t="s">
        <v>205</v>
      </c>
      <c r="L50" s="1257"/>
      <c r="M50" s="1260"/>
    </row>
    <row r="51" spans="1:13" s="377" customFormat="1" ht="36">
      <c r="A51" s="1252"/>
      <c r="B51" s="1262"/>
      <c r="C51" s="348" t="s">
        <v>1016</v>
      </c>
      <c r="D51" s="348" t="s">
        <v>1017</v>
      </c>
      <c r="E51" s="1262"/>
      <c r="F51" s="1262"/>
      <c r="G51" s="1262"/>
      <c r="H51" s="1262"/>
      <c r="I51" s="1262"/>
      <c r="J51" s="1262"/>
      <c r="K51" s="1249"/>
      <c r="L51" s="1258"/>
      <c r="M51" s="1261"/>
    </row>
    <row r="52" spans="1:13" s="377" customFormat="1" ht="5.0999999999999996" customHeight="1">
      <c r="A52" s="349"/>
      <c r="B52" s="350"/>
      <c r="C52" s="350"/>
      <c r="D52" s="350"/>
      <c r="E52" s="350"/>
      <c r="F52" s="350"/>
      <c r="G52" s="350"/>
      <c r="H52" s="350"/>
      <c r="I52" s="350"/>
      <c r="J52" s="350"/>
      <c r="K52" s="351"/>
      <c r="L52" s="351"/>
      <c r="M52" s="347"/>
    </row>
    <row r="53" spans="1:13" s="377" customFormat="1" ht="17.100000000000001" customHeight="1">
      <c r="A53" s="352" t="s">
        <v>240</v>
      </c>
      <c r="B53" s="353">
        <v>45968.865165800002</v>
      </c>
      <c r="C53" s="353">
        <v>4.6394792999999996</v>
      </c>
      <c r="D53" s="353">
        <v>8229.3895685999996</v>
      </c>
      <c r="E53" s="353">
        <v>719.63503490000005</v>
      </c>
      <c r="F53" s="353" t="s">
        <v>44</v>
      </c>
      <c r="G53" s="353">
        <v>6247.7726302000001</v>
      </c>
      <c r="H53" s="353">
        <v>18453.676449999999</v>
      </c>
      <c r="I53" s="353">
        <v>1449.4453180999999</v>
      </c>
      <c r="J53" s="353">
        <v>4471.4077079999997</v>
      </c>
      <c r="K53" s="353">
        <v>85544.831354900001</v>
      </c>
      <c r="L53" s="353">
        <v>89691.915275699997</v>
      </c>
      <c r="M53" s="354" t="s">
        <v>240</v>
      </c>
    </row>
    <row r="54" spans="1:13" s="377" customFormat="1" ht="17.100000000000001" customHeight="1">
      <c r="A54" s="352" t="s">
        <v>241</v>
      </c>
      <c r="B54" s="353">
        <v>10.8224225</v>
      </c>
      <c r="C54" s="353">
        <v>3.0342709000000001</v>
      </c>
      <c r="D54" s="353" t="s">
        <v>44</v>
      </c>
      <c r="E54" s="353">
        <v>9.2387726000000008</v>
      </c>
      <c r="F54" s="353" t="s">
        <v>44</v>
      </c>
      <c r="G54" s="353">
        <v>1.4376176000000001</v>
      </c>
      <c r="H54" s="353">
        <v>3294.9846354000001</v>
      </c>
      <c r="I54" s="353">
        <v>296.64782659999997</v>
      </c>
      <c r="J54" s="353">
        <v>1.3646114</v>
      </c>
      <c r="K54" s="353">
        <v>3617.5301569999997</v>
      </c>
      <c r="L54" s="353">
        <v>2425.1918673999999</v>
      </c>
      <c r="M54" s="354" t="s">
        <v>241</v>
      </c>
    </row>
    <row r="55" spans="1:13" s="377" customFormat="1" ht="17.100000000000001" customHeight="1">
      <c r="A55" s="352" t="s">
        <v>242</v>
      </c>
      <c r="B55" s="353">
        <v>79151.350478099994</v>
      </c>
      <c r="C55" s="353">
        <v>1008413.3981969</v>
      </c>
      <c r="D55" s="353">
        <v>740064.93222339998</v>
      </c>
      <c r="E55" s="353">
        <v>487005.15225589997</v>
      </c>
      <c r="F55" s="353">
        <v>25193.923772300001</v>
      </c>
      <c r="G55" s="353">
        <v>1015678.7567255</v>
      </c>
      <c r="H55" s="353">
        <v>51018.418911399996</v>
      </c>
      <c r="I55" s="353">
        <v>409110.05431159999</v>
      </c>
      <c r="J55" s="353">
        <v>3658.7613935999998</v>
      </c>
      <c r="K55" s="353">
        <v>3819294.7482687002</v>
      </c>
      <c r="L55" s="353">
        <v>4664692.5998818995</v>
      </c>
      <c r="M55" s="354" t="s">
        <v>242</v>
      </c>
    </row>
    <row r="56" spans="1:13" s="377" customFormat="1" ht="17.100000000000001" customHeight="1">
      <c r="A56" s="352" t="s">
        <v>243</v>
      </c>
      <c r="B56" s="353">
        <v>9387.6680594000009</v>
      </c>
      <c r="C56" s="353">
        <v>4894.8047543000002</v>
      </c>
      <c r="D56" s="353" t="s">
        <v>44</v>
      </c>
      <c r="E56" s="353">
        <v>225.13290319999999</v>
      </c>
      <c r="F56" s="353" t="s">
        <v>44</v>
      </c>
      <c r="G56" s="353">
        <v>1014.4953486000001</v>
      </c>
      <c r="H56" s="353" t="s">
        <v>44</v>
      </c>
      <c r="I56" s="353">
        <v>2816.1422173000001</v>
      </c>
      <c r="J56" s="353">
        <v>222.9605526</v>
      </c>
      <c r="K56" s="353">
        <v>18561.203835400003</v>
      </c>
      <c r="L56" s="353">
        <v>19595.020084100001</v>
      </c>
      <c r="M56" s="354" t="s">
        <v>243</v>
      </c>
    </row>
    <row r="57" spans="1:13" s="377" customFormat="1" ht="17.100000000000001" customHeight="1">
      <c r="A57" s="352" t="s">
        <v>244</v>
      </c>
      <c r="B57" s="353">
        <v>1400.3087877999999</v>
      </c>
      <c r="C57" s="353">
        <v>2.95</v>
      </c>
      <c r="D57" s="353">
        <v>113.316334</v>
      </c>
      <c r="E57" s="353">
        <v>71.173194499999994</v>
      </c>
      <c r="F57" s="353" t="s">
        <v>44</v>
      </c>
      <c r="G57" s="353">
        <v>204.6573339</v>
      </c>
      <c r="H57" s="353">
        <v>8.7885726999999996</v>
      </c>
      <c r="I57" s="353">
        <v>18577.911623299999</v>
      </c>
      <c r="J57" s="353">
        <v>41.051200299999998</v>
      </c>
      <c r="K57" s="353">
        <v>20420.1570465</v>
      </c>
      <c r="L57" s="353">
        <v>22243.610003400001</v>
      </c>
      <c r="M57" s="354" t="s">
        <v>244</v>
      </c>
    </row>
    <row r="58" spans="1:13" s="377" customFormat="1" ht="20.100000000000001" customHeight="1">
      <c r="A58" s="352" t="s">
        <v>245</v>
      </c>
      <c r="B58" s="353">
        <v>3494.7101585</v>
      </c>
      <c r="C58" s="353">
        <v>0.3451883</v>
      </c>
      <c r="D58" s="353">
        <v>456.786022</v>
      </c>
      <c r="E58" s="353">
        <v>43.444795399999997</v>
      </c>
      <c r="F58" s="353" t="s">
        <v>44</v>
      </c>
      <c r="G58" s="353">
        <v>133.17850000000001</v>
      </c>
      <c r="H58" s="353">
        <v>1.1346449999999999</v>
      </c>
      <c r="I58" s="353">
        <v>1390.5392749</v>
      </c>
      <c r="J58" s="353">
        <v>148.17002650000001</v>
      </c>
      <c r="K58" s="353">
        <v>5668.308610600001</v>
      </c>
      <c r="L58" s="353">
        <v>6467.8645342999998</v>
      </c>
      <c r="M58" s="354" t="s">
        <v>245</v>
      </c>
    </row>
    <row r="59" spans="1:13" s="377" customFormat="1" ht="17.100000000000001" customHeight="1">
      <c r="A59" s="352" t="s">
        <v>246</v>
      </c>
      <c r="B59" s="353">
        <v>3256.2772712999999</v>
      </c>
      <c r="C59" s="353">
        <v>28829.070292299999</v>
      </c>
      <c r="D59" s="353">
        <v>24375.9486449</v>
      </c>
      <c r="E59" s="353">
        <v>34301.771531799997</v>
      </c>
      <c r="F59" s="353">
        <v>14.6835656</v>
      </c>
      <c r="G59" s="353">
        <v>1977.7107900999999</v>
      </c>
      <c r="H59" s="353">
        <v>18036.455827199999</v>
      </c>
      <c r="I59" s="353">
        <v>21446.708469199999</v>
      </c>
      <c r="J59" s="353">
        <v>455.8443001</v>
      </c>
      <c r="K59" s="353">
        <v>132694.47069250001</v>
      </c>
      <c r="L59" s="353">
        <v>136845.06076930001</v>
      </c>
      <c r="M59" s="354" t="s">
        <v>246</v>
      </c>
    </row>
    <row r="60" spans="1:13" s="377" customFormat="1" ht="17.100000000000001" customHeight="1">
      <c r="A60" s="352" t="s">
        <v>247</v>
      </c>
      <c r="B60" s="353">
        <v>5382.4740786000002</v>
      </c>
      <c r="C60" s="353">
        <v>37538.949334299999</v>
      </c>
      <c r="D60" s="353">
        <v>20668.8027282</v>
      </c>
      <c r="E60" s="353">
        <v>4711.2303173</v>
      </c>
      <c r="F60" s="353">
        <v>5430.0879592000001</v>
      </c>
      <c r="G60" s="353">
        <v>104098.320456</v>
      </c>
      <c r="H60" s="353">
        <v>14.828670000000001</v>
      </c>
      <c r="I60" s="353">
        <v>28320.331297100001</v>
      </c>
      <c r="J60" s="353">
        <v>206.5257416</v>
      </c>
      <c r="K60" s="353">
        <v>206371.55058229997</v>
      </c>
      <c r="L60" s="353">
        <v>234652.07112400001</v>
      </c>
      <c r="M60" s="354" t="s">
        <v>247</v>
      </c>
    </row>
    <row r="61" spans="1:13" s="377" customFormat="1" ht="17.100000000000001" customHeight="1">
      <c r="A61" s="352" t="s">
        <v>248</v>
      </c>
      <c r="B61" s="353">
        <v>3728.403855</v>
      </c>
      <c r="C61" s="353">
        <v>2234.3492021000002</v>
      </c>
      <c r="D61" s="353">
        <v>1274.8125565</v>
      </c>
      <c r="E61" s="353">
        <v>1385.1317663</v>
      </c>
      <c r="F61" s="353">
        <v>0.45760000000000001</v>
      </c>
      <c r="G61" s="353">
        <v>1188.3735595999999</v>
      </c>
      <c r="H61" s="353">
        <v>15.90901</v>
      </c>
      <c r="I61" s="353">
        <v>15591.471517399999</v>
      </c>
      <c r="J61" s="353">
        <v>127.80902740000001</v>
      </c>
      <c r="K61" s="353">
        <v>25546.718094299998</v>
      </c>
      <c r="L61" s="353">
        <v>21090.9911813</v>
      </c>
      <c r="M61" s="354" t="s">
        <v>248</v>
      </c>
    </row>
    <row r="62" spans="1:13" s="377" customFormat="1" ht="17.100000000000001" customHeight="1">
      <c r="A62" s="352" t="s">
        <v>249</v>
      </c>
      <c r="B62" s="353">
        <v>1100.0058326000001</v>
      </c>
      <c r="C62" s="353">
        <v>1166.2865947</v>
      </c>
      <c r="D62" s="353">
        <v>50.179644400000001</v>
      </c>
      <c r="E62" s="353">
        <v>363.03681469999998</v>
      </c>
      <c r="F62" s="353" t="s">
        <v>44</v>
      </c>
      <c r="G62" s="353">
        <v>2952.1929593999998</v>
      </c>
      <c r="H62" s="353">
        <v>12.42545</v>
      </c>
      <c r="I62" s="353">
        <v>6697.9137241999997</v>
      </c>
      <c r="J62" s="353">
        <v>39.017259299999999</v>
      </c>
      <c r="K62" s="353">
        <v>12381.058279300001</v>
      </c>
      <c r="L62" s="353">
        <v>19205.5142376</v>
      </c>
      <c r="M62" s="354" t="s">
        <v>249</v>
      </c>
    </row>
    <row r="63" spans="1:13" s="377" customFormat="1" ht="17.100000000000001" customHeight="1">
      <c r="A63" s="352" t="s">
        <v>250</v>
      </c>
      <c r="B63" s="353">
        <v>2921.1248009999999</v>
      </c>
      <c r="C63" s="353">
        <v>16915.578348200001</v>
      </c>
      <c r="D63" s="353">
        <v>22335.758951899999</v>
      </c>
      <c r="E63" s="353">
        <v>1679.6029398000001</v>
      </c>
      <c r="F63" s="353">
        <v>1.4526482000000001</v>
      </c>
      <c r="G63" s="353">
        <v>18182.240228899998</v>
      </c>
      <c r="H63" s="353">
        <v>5182.5794892000004</v>
      </c>
      <c r="I63" s="353">
        <v>51381.5392202</v>
      </c>
      <c r="J63" s="353">
        <v>146.99937389999999</v>
      </c>
      <c r="K63" s="353">
        <v>118746.8760013</v>
      </c>
      <c r="L63" s="353">
        <v>128681.0034326</v>
      </c>
      <c r="M63" s="354" t="s">
        <v>250</v>
      </c>
    </row>
    <row r="64" spans="1:13" s="377" customFormat="1" ht="17.100000000000001" customHeight="1">
      <c r="A64" s="352" t="s">
        <v>251</v>
      </c>
      <c r="B64" s="353">
        <v>368.56983919999999</v>
      </c>
      <c r="C64" s="353">
        <v>1894.285185</v>
      </c>
      <c r="D64" s="353">
        <v>13419.9299593</v>
      </c>
      <c r="E64" s="353">
        <v>536.30850980000002</v>
      </c>
      <c r="F64" s="353" t="s">
        <v>44</v>
      </c>
      <c r="G64" s="353">
        <v>2455.8490247</v>
      </c>
      <c r="H64" s="353">
        <v>21646.798196600001</v>
      </c>
      <c r="I64" s="353">
        <v>5738.8454958000002</v>
      </c>
      <c r="J64" s="353">
        <v>9.7075910000000007</v>
      </c>
      <c r="K64" s="353">
        <v>46070.293801400003</v>
      </c>
      <c r="L64" s="353">
        <v>52087.948609300001</v>
      </c>
      <c r="M64" s="354" t="s">
        <v>251</v>
      </c>
    </row>
    <row r="65" spans="1:13" s="377" customFormat="1" ht="17.100000000000001" customHeight="1">
      <c r="A65" s="352" t="s">
        <v>252</v>
      </c>
      <c r="B65" s="353">
        <v>3139.2965165000001</v>
      </c>
      <c r="C65" s="353">
        <v>1924.5332295000001</v>
      </c>
      <c r="D65" s="353">
        <v>3611.7957093999999</v>
      </c>
      <c r="E65" s="353">
        <v>1914.7283680999999</v>
      </c>
      <c r="F65" s="353">
        <v>3.0015586000000001</v>
      </c>
      <c r="G65" s="353">
        <v>23739.9975858</v>
      </c>
      <c r="H65" s="353">
        <v>23.223962100000001</v>
      </c>
      <c r="I65" s="353">
        <v>23251.116229899999</v>
      </c>
      <c r="J65" s="353">
        <v>84.804083000000006</v>
      </c>
      <c r="K65" s="353">
        <v>57692.497242900004</v>
      </c>
      <c r="L65" s="353">
        <v>232246.260935</v>
      </c>
      <c r="M65" s="354" t="s">
        <v>252</v>
      </c>
    </row>
    <row r="66" spans="1:13" s="377" customFormat="1" ht="17.100000000000001" customHeight="1">
      <c r="A66" s="352" t="s">
        <v>253</v>
      </c>
      <c r="B66" s="353">
        <v>484.38018820000002</v>
      </c>
      <c r="C66" s="353">
        <v>538.89072999999996</v>
      </c>
      <c r="D66" s="353">
        <v>4100.0563764999997</v>
      </c>
      <c r="E66" s="353">
        <v>118.1110125</v>
      </c>
      <c r="F66" s="353" t="s">
        <v>44</v>
      </c>
      <c r="G66" s="353">
        <v>1567.7529388999999</v>
      </c>
      <c r="H66" s="353">
        <v>1055.7584726</v>
      </c>
      <c r="I66" s="353">
        <v>6307.1484364999997</v>
      </c>
      <c r="J66" s="353">
        <v>24.021068199999998</v>
      </c>
      <c r="K66" s="353">
        <v>14196.119223399999</v>
      </c>
      <c r="L66" s="353">
        <v>5332.7019110000001</v>
      </c>
      <c r="M66" s="354" t="s">
        <v>253</v>
      </c>
    </row>
    <row r="67" spans="1:13" s="377" customFormat="1" ht="20.100000000000001" customHeight="1">
      <c r="A67" s="355" t="s">
        <v>254</v>
      </c>
      <c r="B67" s="353">
        <v>147924.6424401</v>
      </c>
      <c r="C67" s="353">
        <v>306472.04063970002</v>
      </c>
      <c r="D67" s="353">
        <v>14112.7171819</v>
      </c>
      <c r="E67" s="353">
        <v>32944.036042300002</v>
      </c>
      <c r="F67" s="353">
        <v>2889.3640980999999</v>
      </c>
      <c r="G67" s="353">
        <v>69924.931603899997</v>
      </c>
      <c r="H67" s="353">
        <v>2013.8861082999999</v>
      </c>
      <c r="I67" s="353">
        <v>19700.902616300002</v>
      </c>
      <c r="J67" s="353">
        <v>4068.0407991000002</v>
      </c>
      <c r="K67" s="353">
        <v>600050.56152969995</v>
      </c>
      <c r="L67" s="353">
        <v>1745450.6873496999</v>
      </c>
      <c r="M67" s="356" t="s">
        <v>254</v>
      </c>
    </row>
    <row r="68" spans="1:13" s="377" customFormat="1" ht="17.100000000000001" customHeight="1">
      <c r="A68" s="355" t="s">
        <v>255</v>
      </c>
      <c r="B68" s="353">
        <v>754925.52237549995</v>
      </c>
      <c r="C68" s="353">
        <v>4058.0250698</v>
      </c>
      <c r="D68" s="353">
        <v>3026.9725496999999</v>
      </c>
      <c r="E68" s="353">
        <v>12.722388199999999</v>
      </c>
      <c r="F68" s="353" t="s">
        <v>44</v>
      </c>
      <c r="G68" s="353">
        <v>69004.244951800007</v>
      </c>
      <c r="H68" s="353">
        <v>74639.287878699994</v>
      </c>
      <c r="I68" s="353">
        <v>2918.4377972000002</v>
      </c>
      <c r="J68" s="353">
        <v>100921.2478485</v>
      </c>
      <c r="K68" s="353">
        <v>1009506.4608593999</v>
      </c>
      <c r="L68" s="353">
        <v>1033267.1773534</v>
      </c>
      <c r="M68" s="356" t="s">
        <v>255</v>
      </c>
    </row>
    <row r="69" spans="1:13" s="377" customFormat="1" ht="17.100000000000001" customHeight="1">
      <c r="A69" s="355" t="s">
        <v>256</v>
      </c>
      <c r="B69" s="353">
        <v>81348.487603700007</v>
      </c>
      <c r="C69" s="353">
        <v>271.23547539999998</v>
      </c>
      <c r="D69" s="353">
        <v>4751.5752259999999</v>
      </c>
      <c r="E69" s="353">
        <v>11089.1256816</v>
      </c>
      <c r="F69" s="353">
        <v>1.2014400000000001</v>
      </c>
      <c r="G69" s="353">
        <v>8341.6409958999993</v>
      </c>
      <c r="H69" s="353">
        <v>1755.2872832999999</v>
      </c>
      <c r="I69" s="353">
        <v>20599.8918801</v>
      </c>
      <c r="J69" s="353">
        <v>4687.9782114</v>
      </c>
      <c r="K69" s="353">
        <v>132846.4237974</v>
      </c>
      <c r="L69" s="353">
        <v>61428.2006626</v>
      </c>
      <c r="M69" s="356" t="s">
        <v>256</v>
      </c>
    </row>
    <row r="70" spans="1:13" s="377" customFormat="1" ht="17.100000000000001" customHeight="1">
      <c r="A70" s="352" t="s">
        <v>257</v>
      </c>
      <c r="B70" s="353">
        <v>4173.2819748000002</v>
      </c>
      <c r="C70" s="353">
        <v>326.85822300000001</v>
      </c>
      <c r="D70" s="353">
        <v>729.18030390000001</v>
      </c>
      <c r="E70" s="353">
        <v>71.058739200000005</v>
      </c>
      <c r="F70" s="353" t="s">
        <v>44</v>
      </c>
      <c r="G70" s="353">
        <v>18592.0162361</v>
      </c>
      <c r="H70" s="353" t="s">
        <v>44</v>
      </c>
      <c r="I70" s="353">
        <v>5627.8413201000003</v>
      </c>
      <c r="J70" s="353">
        <v>90.556171399999997</v>
      </c>
      <c r="K70" s="353">
        <v>29610.792968499998</v>
      </c>
      <c r="L70" s="353">
        <v>794153.24567740003</v>
      </c>
      <c r="M70" s="354" t="s">
        <v>257</v>
      </c>
    </row>
    <row r="71" spans="1:13" s="377" customFormat="1" ht="17.100000000000001" customHeight="1">
      <c r="A71" s="352" t="s">
        <v>258</v>
      </c>
      <c r="B71" s="353">
        <v>35551.904122799999</v>
      </c>
      <c r="C71" s="353">
        <v>3496938.6805905001</v>
      </c>
      <c r="D71" s="353">
        <v>543736.59578630002</v>
      </c>
      <c r="E71" s="353">
        <v>106803.4799658</v>
      </c>
      <c r="F71" s="353">
        <v>2069.9908540000001</v>
      </c>
      <c r="G71" s="353">
        <v>4782731.8577626003</v>
      </c>
      <c r="H71" s="353">
        <v>27758.634709099999</v>
      </c>
      <c r="I71" s="353">
        <v>302106.68364150001</v>
      </c>
      <c r="J71" s="353">
        <v>33465.378572699999</v>
      </c>
      <c r="K71" s="353">
        <v>9331163.2060053013</v>
      </c>
      <c r="L71" s="353">
        <v>11616254.082302099</v>
      </c>
      <c r="M71" s="354" t="s">
        <v>258</v>
      </c>
    </row>
    <row r="72" spans="1:13" s="377" customFormat="1" ht="17.100000000000001" customHeight="1">
      <c r="A72" s="352" t="s">
        <v>259</v>
      </c>
      <c r="B72" s="353">
        <v>83724.191096900002</v>
      </c>
      <c r="C72" s="353">
        <v>488205.90755609999</v>
      </c>
      <c r="D72" s="353">
        <v>476967.28008599998</v>
      </c>
      <c r="E72" s="353">
        <v>7870.3144633000002</v>
      </c>
      <c r="F72" s="353" t="s">
        <v>44</v>
      </c>
      <c r="G72" s="353">
        <v>3036465.1015777001</v>
      </c>
      <c r="H72" s="353">
        <v>666.73460620000003</v>
      </c>
      <c r="I72" s="353">
        <v>1632467.8631438999</v>
      </c>
      <c r="J72" s="353">
        <v>31586.318588499998</v>
      </c>
      <c r="K72" s="353">
        <v>5757953.7111186003</v>
      </c>
      <c r="L72" s="353">
        <v>5157639.8011611002</v>
      </c>
      <c r="M72" s="354" t="s">
        <v>259</v>
      </c>
    </row>
    <row r="73" spans="1:13" s="377" customFormat="1" ht="17.100000000000001" customHeight="1">
      <c r="A73" s="352" t="s">
        <v>260</v>
      </c>
      <c r="B73" s="353">
        <v>32415.613103700001</v>
      </c>
      <c r="C73" s="353">
        <v>710651.31936740002</v>
      </c>
      <c r="D73" s="353">
        <v>1760409.0218058</v>
      </c>
      <c r="E73" s="353">
        <v>50082.843211599997</v>
      </c>
      <c r="F73" s="353">
        <v>34855.899085800003</v>
      </c>
      <c r="G73" s="353">
        <v>2024439.1794096001</v>
      </c>
      <c r="H73" s="353">
        <v>28407.1163729</v>
      </c>
      <c r="I73" s="353">
        <v>530373.59332750004</v>
      </c>
      <c r="J73" s="353">
        <v>190.86395150000001</v>
      </c>
      <c r="K73" s="353">
        <v>5171825.4496358</v>
      </c>
      <c r="L73" s="353">
        <v>792931.38300080004</v>
      </c>
      <c r="M73" s="354" t="s">
        <v>260</v>
      </c>
    </row>
    <row r="74" spans="1:13" s="377" customFormat="1" ht="20.100000000000001" customHeight="1">
      <c r="A74" s="352" t="s">
        <v>261</v>
      </c>
      <c r="B74" s="353">
        <v>518.13432580000006</v>
      </c>
      <c r="C74" s="353">
        <v>147.24564380000001</v>
      </c>
      <c r="D74" s="353">
        <v>2880.2828610000001</v>
      </c>
      <c r="E74" s="353">
        <v>1219.6204803999999</v>
      </c>
      <c r="F74" s="353" t="s">
        <v>44</v>
      </c>
      <c r="G74" s="353">
        <v>8434.4515983000001</v>
      </c>
      <c r="H74" s="353" t="s">
        <v>44</v>
      </c>
      <c r="I74" s="353">
        <v>12971.2360776</v>
      </c>
      <c r="J74" s="353">
        <v>12.005913100000001</v>
      </c>
      <c r="K74" s="353">
        <v>26182.976900000001</v>
      </c>
      <c r="L74" s="353">
        <v>43760.664812199997</v>
      </c>
      <c r="M74" s="354" t="s">
        <v>261</v>
      </c>
    </row>
    <row r="75" spans="1:13" s="377" customFormat="1" ht="17.100000000000001" customHeight="1">
      <c r="A75" s="352" t="s">
        <v>262</v>
      </c>
      <c r="B75" s="353">
        <v>9083.6603930000001</v>
      </c>
      <c r="C75" s="353">
        <v>572407.36970080005</v>
      </c>
      <c r="D75" s="353">
        <v>223199.70939030001</v>
      </c>
      <c r="E75" s="353">
        <v>76554.654695999998</v>
      </c>
      <c r="F75" s="353">
        <v>47645.1124824</v>
      </c>
      <c r="G75" s="353">
        <v>327581.5495045</v>
      </c>
      <c r="H75" s="353">
        <v>22585.0184887</v>
      </c>
      <c r="I75" s="353">
        <v>16319.842208</v>
      </c>
      <c r="J75" s="353">
        <v>57.842970000000001</v>
      </c>
      <c r="K75" s="353">
        <v>1295434.7598337</v>
      </c>
      <c r="L75" s="353">
        <v>1331299.5597802</v>
      </c>
      <c r="M75" s="354" t="s">
        <v>262</v>
      </c>
    </row>
    <row r="76" spans="1:13" s="377" customFormat="1" ht="17.100000000000001" customHeight="1">
      <c r="A76" s="352" t="s">
        <v>263</v>
      </c>
      <c r="B76" s="353">
        <v>23.2259697</v>
      </c>
      <c r="C76" s="353">
        <v>2.5979711000000001</v>
      </c>
      <c r="D76" s="353">
        <v>200.3148545</v>
      </c>
      <c r="E76" s="353">
        <v>65.809685700000003</v>
      </c>
      <c r="F76" s="353" t="s">
        <v>44</v>
      </c>
      <c r="G76" s="353">
        <v>519.35219979999999</v>
      </c>
      <c r="H76" s="353" t="s">
        <v>44</v>
      </c>
      <c r="I76" s="353">
        <v>688.80329600000005</v>
      </c>
      <c r="J76" s="353">
        <v>0.55722400000000005</v>
      </c>
      <c r="K76" s="353">
        <v>1500.6612008</v>
      </c>
      <c r="L76" s="353">
        <v>1683.3814981</v>
      </c>
      <c r="M76" s="354" t="s">
        <v>263</v>
      </c>
    </row>
    <row r="77" spans="1:13" s="377" customFormat="1" ht="17.100000000000001" customHeight="1">
      <c r="A77" s="352" t="s">
        <v>264</v>
      </c>
      <c r="B77" s="353">
        <v>917.37167390000002</v>
      </c>
      <c r="C77" s="353">
        <v>58.668694299999999</v>
      </c>
      <c r="D77" s="353">
        <v>51.412824200000003</v>
      </c>
      <c r="E77" s="353">
        <v>144.66843539999999</v>
      </c>
      <c r="F77" s="353" t="s">
        <v>44</v>
      </c>
      <c r="G77" s="353">
        <v>1906.0208207999999</v>
      </c>
      <c r="H77" s="353">
        <v>1.1101000000000001</v>
      </c>
      <c r="I77" s="353">
        <v>3183.9038005000002</v>
      </c>
      <c r="J77" s="353">
        <v>0.52921470000000004</v>
      </c>
      <c r="K77" s="353">
        <v>6263.6855637999997</v>
      </c>
      <c r="L77" s="353">
        <v>4460.3711716999996</v>
      </c>
      <c r="M77" s="354" t="s">
        <v>264</v>
      </c>
    </row>
    <row r="78" spans="1:13" s="377" customFormat="1" ht="17.100000000000001" customHeight="1">
      <c r="A78" s="352" t="s">
        <v>265</v>
      </c>
      <c r="B78" s="353" t="s">
        <v>44</v>
      </c>
      <c r="C78" s="353" t="s">
        <v>44</v>
      </c>
      <c r="D78" s="353" t="s">
        <v>44</v>
      </c>
      <c r="E78" s="353">
        <v>15.225342700000001</v>
      </c>
      <c r="F78" s="353" t="s">
        <v>44</v>
      </c>
      <c r="G78" s="353">
        <v>319.07950629999999</v>
      </c>
      <c r="H78" s="353" t="s">
        <v>44</v>
      </c>
      <c r="I78" s="353">
        <v>30.682512500000001</v>
      </c>
      <c r="J78" s="353" t="s">
        <v>44</v>
      </c>
      <c r="K78" s="353">
        <v>364.98736150000002</v>
      </c>
      <c r="L78" s="353">
        <v>386.22144739999999</v>
      </c>
      <c r="M78" s="354" t="s">
        <v>265</v>
      </c>
    </row>
    <row r="79" spans="1:13" s="377" customFormat="1" ht="20.100000000000001" customHeight="1">
      <c r="A79" s="352" t="s">
        <v>266</v>
      </c>
      <c r="B79" s="353">
        <v>306.53482780000002</v>
      </c>
      <c r="C79" s="353">
        <v>632.20097559999999</v>
      </c>
      <c r="D79" s="353">
        <v>7406.9527558</v>
      </c>
      <c r="E79" s="353">
        <v>35.502791600000002</v>
      </c>
      <c r="F79" s="353" t="s">
        <v>44</v>
      </c>
      <c r="G79" s="353">
        <v>5753.7293975000002</v>
      </c>
      <c r="H79" s="353" t="s">
        <v>44</v>
      </c>
      <c r="I79" s="353">
        <v>168.07326739999999</v>
      </c>
      <c r="J79" s="353" t="s">
        <v>44</v>
      </c>
      <c r="K79" s="353">
        <v>14302.994015699998</v>
      </c>
      <c r="L79" s="353">
        <v>28350.7646222</v>
      </c>
      <c r="M79" s="354" t="s">
        <v>266</v>
      </c>
    </row>
    <row r="80" spans="1:13" s="377" customFormat="1" ht="17.100000000000001" customHeight="1">
      <c r="A80" s="352" t="s">
        <v>267</v>
      </c>
      <c r="B80" s="353" t="s">
        <v>44</v>
      </c>
      <c r="C80" s="353" t="s">
        <v>44</v>
      </c>
      <c r="D80" s="353" t="s">
        <v>44</v>
      </c>
      <c r="E80" s="353" t="s">
        <v>44</v>
      </c>
      <c r="F80" s="353" t="s">
        <v>44</v>
      </c>
      <c r="G80" s="353">
        <v>44.225853999999998</v>
      </c>
      <c r="H80" s="353" t="s">
        <v>44</v>
      </c>
      <c r="I80" s="353" t="s">
        <v>44</v>
      </c>
      <c r="J80" s="353" t="s">
        <v>44</v>
      </c>
      <c r="K80" s="353">
        <v>44.225853999999998</v>
      </c>
      <c r="L80" s="353">
        <v>25.487168199999999</v>
      </c>
      <c r="M80" s="354" t="s">
        <v>267</v>
      </c>
    </row>
    <row r="81" spans="1:13" s="377" customFormat="1" ht="17.100000000000001" customHeight="1">
      <c r="A81" s="352" t="s">
        <v>268</v>
      </c>
      <c r="B81" s="353">
        <v>1235.2747528</v>
      </c>
      <c r="C81" s="353">
        <v>66069.184507900005</v>
      </c>
      <c r="D81" s="353">
        <v>22211.421479600001</v>
      </c>
      <c r="E81" s="353">
        <v>2968.5149636000001</v>
      </c>
      <c r="F81" s="353">
        <v>11039.207880800001</v>
      </c>
      <c r="G81" s="353">
        <v>27679.860185699999</v>
      </c>
      <c r="H81" s="353">
        <v>4528.7393100999998</v>
      </c>
      <c r="I81" s="353">
        <v>148.43490689999999</v>
      </c>
      <c r="J81" s="353">
        <v>41.487250000000003</v>
      </c>
      <c r="K81" s="353">
        <v>135922.1252374</v>
      </c>
      <c r="L81" s="353">
        <v>132752.7422641</v>
      </c>
      <c r="M81" s="354" t="s">
        <v>268</v>
      </c>
    </row>
    <row r="82" spans="1:13" s="377" customFormat="1" ht="17.100000000000001" customHeight="1">
      <c r="A82" s="352" t="s">
        <v>269</v>
      </c>
      <c r="B82" s="353" t="s">
        <v>44</v>
      </c>
      <c r="C82" s="353" t="s">
        <v>44</v>
      </c>
      <c r="D82" s="353" t="s">
        <v>44</v>
      </c>
      <c r="E82" s="353" t="s">
        <v>44</v>
      </c>
      <c r="F82" s="353" t="s">
        <v>44</v>
      </c>
      <c r="G82" s="353" t="s">
        <v>44</v>
      </c>
      <c r="H82" s="353" t="s">
        <v>44</v>
      </c>
      <c r="I82" s="353" t="s">
        <v>44</v>
      </c>
      <c r="J82" s="353" t="s">
        <v>44</v>
      </c>
      <c r="K82" s="353" t="s">
        <v>44</v>
      </c>
      <c r="L82" s="353">
        <v>1.10194E-2</v>
      </c>
      <c r="M82" s="354" t="s">
        <v>269</v>
      </c>
    </row>
    <row r="83" spans="1:13" s="377" customFormat="1" ht="17.100000000000001" customHeight="1">
      <c r="A83" s="352" t="s">
        <v>270</v>
      </c>
      <c r="B83" s="353">
        <v>3627.2297659000001</v>
      </c>
      <c r="C83" s="353">
        <v>236928.5745325</v>
      </c>
      <c r="D83" s="353">
        <v>23170.0971617</v>
      </c>
      <c r="E83" s="353">
        <v>991.40108220000002</v>
      </c>
      <c r="F83" s="353">
        <v>14002.311112199999</v>
      </c>
      <c r="G83" s="353">
        <v>74765.104825699993</v>
      </c>
      <c r="H83" s="353" t="s">
        <v>44</v>
      </c>
      <c r="I83" s="353">
        <v>497.96496159999998</v>
      </c>
      <c r="J83" s="353" t="s">
        <v>44</v>
      </c>
      <c r="K83" s="353">
        <v>353982.68344180007</v>
      </c>
      <c r="L83" s="353">
        <v>347173.47102260002</v>
      </c>
      <c r="M83" s="354" t="s">
        <v>270</v>
      </c>
    </row>
    <row r="84" spans="1:13" s="377" customFormat="1" ht="17.100000000000001" customHeight="1">
      <c r="A84" s="352" t="s">
        <v>271</v>
      </c>
      <c r="B84" s="353" t="s">
        <v>44</v>
      </c>
      <c r="C84" s="353" t="s">
        <v>44</v>
      </c>
      <c r="D84" s="353" t="s">
        <v>44</v>
      </c>
      <c r="E84" s="353" t="s">
        <v>44</v>
      </c>
      <c r="F84" s="353" t="s">
        <v>44</v>
      </c>
      <c r="G84" s="353">
        <v>341.19839630000001</v>
      </c>
      <c r="H84" s="353" t="s">
        <v>44</v>
      </c>
      <c r="I84" s="353" t="s">
        <v>44</v>
      </c>
      <c r="J84" s="353" t="s">
        <v>44</v>
      </c>
      <c r="K84" s="353">
        <v>341.19839630000001</v>
      </c>
      <c r="L84" s="353">
        <v>347.25193969999998</v>
      </c>
      <c r="M84" s="354" t="s">
        <v>271</v>
      </c>
    </row>
    <row r="85" spans="1:13">
      <c r="A85" s="352" t="s">
        <v>279</v>
      </c>
      <c r="B85" s="353" t="s">
        <v>44</v>
      </c>
      <c r="C85" s="353" t="s">
        <v>44</v>
      </c>
      <c r="D85" s="353" t="s">
        <v>44</v>
      </c>
      <c r="E85" s="353" t="s">
        <v>44</v>
      </c>
      <c r="F85" s="353" t="s">
        <v>44</v>
      </c>
      <c r="G85" s="353">
        <v>19.4174814</v>
      </c>
      <c r="H85" s="353" t="s">
        <v>44</v>
      </c>
      <c r="I85" s="353">
        <v>0.14399999999999999</v>
      </c>
      <c r="J85" s="353" t="s">
        <v>44</v>
      </c>
      <c r="K85" s="353">
        <v>19.561481399999998</v>
      </c>
      <c r="L85" s="353" t="s">
        <v>44</v>
      </c>
      <c r="M85" s="354" t="s">
        <v>279</v>
      </c>
    </row>
    <row r="86" spans="1:13">
      <c r="A86" s="352" t="s">
        <v>287</v>
      </c>
      <c r="B86" s="353" t="s">
        <v>44</v>
      </c>
      <c r="C86" s="353" t="s">
        <v>44</v>
      </c>
      <c r="D86" s="353" t="s">
        <v>44</v>
      </c>
      <c r="E86" s="353" t="s">
        <v>44</v>
      </c>
      <c r="F86" s="353" t="s">
        <v>44</v>
      </c>
      <c r="G86" s="353" t="s">
        <v>44</v>
      </c>
      <c r="H86" s="353" t="s">
        <v>44</v>
      </c>
      <c r="I86" s="353" t="s">
        <v>44</v>
      </c>
      <c r="J86" s="353" t="s">
        <v>44</v>
      </c>
      <c r="K86" s="353" t="s">
        <v>44</v>
      </c>
      <c r="L86" s="353">
        <v>715.54987840000001</v>
      </c>
      <c r="M86" s="354" t="s">
        <v>287</v>
      </c>
    </row>
    <row r="87" spans="1:13">
      <c r="A87" s="352" t="s">
        <v>307</v>
      </c>
      <c r="B87" s="353" t="s">
        <v>44</v>
      </c>
      <c r="C87" s="353" t="s">
        <v>44</v>
      </c>
      <c r="D87" s="353" t="s">
        <v>44</v>
      </c>
      <c r="E87" s="353" t="s">
        <v>44</v>
      </c>
      <c r="F87" s="353" t="s">
        <v>44</v>
      </c>
      <c r="G87" s="353" t="s">
        <v>44</v>
      </c>
      <c r="H87" s="353" t="s">
        <v>44</v>
      </c>
      <c r="I87" s="353">
        <v>726.98185049999995</v>
      </c>
      <c r="J87" s="353" t="s">
        <v>44</v>
      </c>
      <c r="K87" s="353">
        <v>726.98185049999995</v>
      </c>
      <c r="L87" s="353" t="s">
        <v>44</v>
      </c>
      <c r="M87" s="354" t="s">
        <v>307</v>
      </c>
    </row>
    <row r="88" spans="1:13">
      <c r="A88" s="352"/>
      <c r="B88" s="368"/>
      <c r="C88" s="368"/>
      <c r="D88" s="368"/>
      <c r="E88" s="368"/>
      <c r="F88" s="368"/>
      <c r="G88" s="368"/>
      <c r="H88" s="368"/>
      <c r="I88" s="369"/>
      <c r="J88" s="368"/>
      <c r="K88" s="368"/>
      <c r="L88" s="368"/>
      <c r="M88" s="354"/>
    </row>
    <row r="89" spans="1:13" ht="22.5">
      <c r="A89" s="370" t="s">
        <v>1256</v>
      </c>
      <c r="B89" s="371">
        <v>1593908.4724318001</v>
      </c>
      <c r="C89" s="371">
        <v>7448097.4519081004</v>
      </c>
      <c r="D89" s="371">
        <v>4058306.9741807999</v>
      </c>
      <c r="E89" s="371">
        <v>1601934.5994647997</v>
      </c>
      <c r="F89" s="371">
        <v>556051.79112990003</v>
      </c>
      <c r="G89" s="371">
        <v>12441272.025003804</v>
      </c>
      <c r="H89" s="371">
        <v>321479.00585119991</v>
      </c>
      <c r="I89" s="371">
        <v>5142284.1619427996</v>
      </c>
      <c r="J89" s="371">
        <v>1106980.6035</v>
      </c>
      <c r="K89" s="371">
        <v>34270315.085413195</v>
      </c>
      <c r="L89" s="371">
        <v>34156766.491213299</v>
      </c>
      <c r="M89" s="372" t="s">
        <v>1256</v>
      </c>
    </row>
    <row r="90" spans="1:13" ht="33.75">
      <c r="A90" s="373" t="s">
        <v>1257</v>
      </c>
      <c r="B90" s="374">
        <v>10.805271896991799</v>
      </c>
      <c r="C90" s="374">
        <v>11.9346364030534</v>
      </c>
      <c r="D90" s="374">
        <v>12.2136687125764</v>
      </c>
      <c r="E90" s="374">
        <v>7.5197439174774399</v>
      </c>
      <c r="F90" s="374">
        <v>7.9599057006178899</v>
      </c>
      <c r="G90" s="374">
        <v>12.2610178822155</v>
      </c>
      <c r="H90" s="374">
        <v>10.9168998814406</v>
      </c>
      <c r="I90" s="374">
        <v>9.2256321945463995</v>
      </c>
      <c r="J90" s="374">
        <v>5.09977105092673</v>
      </c>
      <c r="K90" s="374">
        <v>11.125967357054201</v>
      </c>
      <c r="L90" s="374">
        <v>11.073806271279301</v>
      </c>
      <c r="M90" s="375" t="s">
        <v>1257</v>
      </c>
    </row>
    <row r="91" spans="1:13">
      <c r="A91" s="1" t="s">
        <v>39</v>
      </c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64"/>
    </row>
    <row r="92" spans="1:13">
      <c r="A92" s="1" t="s">
        <v>40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376"/>
    </row>
    <row r="93" spans="1:13">
      <c r="A93" s="1" t="s">
        <v>41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376"/>
    </row>
  </sheetData>
  <mergeCells count="30">
    <mergeCell ref="A49:A51"/>
    <mergeCell ref="B49:F49"/>
    <mergeCell ref="G49:K49"/>
    <mergeCell ref="L49:L51"/>
    <mergeCell ref="M49:M51"/>
    <mergeCell ref="B50:B51"/>
    <mergeCell ref="C50:D50"/>
    <mergeCell ref="E50:E51"/>
    <mergeCell ref="F50:F51"/>
    <mergeCell ref="G50:G51"/>
    <mergeCell ref="H50:H51"/>
    <mergeCell ref="I50:I51"/>
    <mergeCell ref="J50:J51"/>
    <mergeCell ref="K50:K51"/>
    <mergeCell ref="K7:K8"/>
    <mergeCell ref="A2:M2"/>
    <mergeCell ref="A4:M4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</mergeCells>
  <pageMargins left="0.83" right="0.66" top="0.75" bottom="0.7" header="0.5" footer="0.3"/>
  <pageSetup paperSize="9" scale="90" pageOrder="overThenDown" orientation="portrait" r:id="rId1"/>
  <headerFooter>
    <oddFooter>&amp;C&amp;"Maiandra GD,Regular"&amp;9&amp;P</oddFooter>
  </headerFooter>
  <rowBreaks count="1" manualBreakCount="1">
    <brk id="44" max="16383" man="1"/>
  </rowBreaks>
  <colBreaks count="1" manualBreakCount="1">
    <brk id="6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>
  <dimension ref="A1:M88"/>
  <sheetViews>
    <sheetView view="pageBreakPreview" zoomScale="60" workbookViewId="0">
      <selection activeCell="R17" sqref="R17"/>
    </sheetView>
  </sheetViews>
  <sheetFormatPr defaultRowHeight="12.75"/>
  <cols>
    <col min="1" max="1" width="21.5703125" style="378" customWidth="1"/>
    <col min="2" max="2" width="12" style="378" customWidth="1"/>
    <col min="3" max="3" width="13.5703125" style="378" customWidth="1"/>
    <col min="4" max="4" width="15.28515625" style="378" customWidth="1"/>
    <col min="5" max="5" width="13.28515625" style="378" customWidth="1"/>
    <col min="6" max="7" width="13.85546875" style="378" customWidth="1"/>
    <col min="8" max="8" width="13.5703125" style="378" customWidth="1"/>
    <col min="9" max="9" width="13.140625" style="378" customWidth="1"/>
    <col min="10" max="10" width="11.140625" style="378" customWidth="1"/>
    <col min="11" max="11" width="11.85546875" style="378" customWidth="1"/>
    <col min="12" max="12" width="12.7109375" style="378" customWidth="1"/>
    <col min="13" max="13" width="15.140625" style="378" customWidth="1"/>
    <col min="14" max="16384" width="9.140625" style="378"/>
  </cols>
  <sheetData>
    <row r="1" spans="1:13" s="377" customFormat="1" ht="15" customHeight="1">
      <c r="A1" s="340"/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51" t="s">
        <v>1261</v>
      </c>
    </row>
    <row r="2" spans="1:13" s="377" customFormat="1" ht="17.100000000000001" customHeight="1">
      <c r="A2" s="1183" t="s">
        <v>1262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</row>
    <row r="3" spans="1:13" s="377" customFormat="1" ht="17.100000000000001" customHeight="1">
      <c r="A3" s="342"/>
      <c r="B3" s="343"/>
      <c r="C3" s="343"/>
      <c r="D3" s="343"/>
      <c r="E3" s="343"/>
      <c r="F3" s="343"/>
      <c r="G3" s="344"/>
      <c r="H3" s="343"/>
      <c r="I3" s="343"/>
      <c r="J3" s="343"/>
      <c r="K3" s="343"/>
      <c r="L3" s="343"/>
      <c r="M3" s="345"/>
    </row>
    <row r="4" spans="1:13" s="377" customFormat="1" ht="17.100000000000001" customHeight="1">
      <c r="A4" s="1183" t="s">
        <v>1137</v>
      </c>
      <c r="B4" s="1183"/>
      <c r="C4" s="1183"/>
      <c r="D4" s="1183"/>
      <c r="E4" s="1183"/>
      <c r="F4" s="1183"/>
      <c r="G4" s="1183"/>
      <c r="H4" s="1183"/>
      <c r="I4" s="1183"/>
      <c r="J4" s="1183"/>
      <c r="K4" s="1183"/>
      <c r="L4" s="1183"/>
      <c r="M4" s="1183"/>
    </row>
    <row r="5" spans="1:13" s="377" customFormat="1" ht="17.100000000000001" customHeight="1">
      <c r="A5" s="340"/>
      <c r="B5" s="341"/>
      <c r="C5" s="341"/>
      <c r="D5" s="341"/>
      <c r="E5" s="341"/>
      <c r="F5" s="341"/>
      <c r="G5" s="341"/>
      <c r="H5" s="341"/>
      <c r="I5" s="341"/>
      <c r="J5" s="341"/>
      <c r="K5" s="346"/>
      <c r="L5" s="341"/>
      <c r="M5" s="347" t="s">
        <v>54</v>
      </c>
    </row>
    <row r="6" spans="1:13" s="377" customFormat="1">
      <c r="A6" s="1250" t="s">
        <v>1250</v>
      </c>
      <c r="B6" s="1253" t="s">
        <v>188</v>
      </c>
      <c r="C6" s="1254"/>
      <c r="D6" s="1254"/>
      <c r="E6" s="1254"/>
      <c r="F6" s="1254"/>
      <c r="G6" s="1254" t="s">
        <v>188</v>
      </c>
      <c r="H6" s="1254"/>
      <c r="I6" s="1254"/>
      <c r="J6" s="1254"/>
      <c r="K6" s="1255"/>
      <c r="L6" s="1256" t="s">
        <v>1251</v>
      </c>
      <c r="M6" s="1259" t="s">
        <v>1250</v>
      </c>
    </row>
    <row r="7" spans="1:13" s="377" customFormat="1" ht="12.75" customHeight="1">
      <c r="A7" s="1251"/>
      <c r="B7" s="1262" t="s">
        <v>1252</v>
      </c>
      <c r="C7" s="1178" t="s">
        <v>1009</v>
      </c>
      <c r="D7" s="1167"/>
      <c r="E7" s="1262" t="s">
        <v>1010</v>
      </c>
      <c r="F7" s="1262" t="s">
        <v>1011</v>
      </c>
      <c r="G7" s="1262" t="s">
        <v>1253</v>
      </c>
      <c r="H7" s="1262" t="s">
        <v>1013</v>
      </c>
      <c r="I7" s="1262" t="s">
        <v>1014</v>
      </c>
      <c r="J7" s="1262" t="s">
        <v>1254</v>
      </c>
      <c r="K7" s="1249" t="s">
        <v>205</v>
      </c>
      <c r="L7" s="1257"/>
      <c r="M7" s="1260"/>
    </row>
    <row r="8" spans="1:13" s="377" customFormat="1" ht="45.75" customHeight="1">
      <c r="A8" s="1252"/>
      <c r="B8" s="1262"/>
      <c r="C8" s="348" t="s">
        <v>1016</v>
      </c>
      <c r="D8" s="348" t="s">
        <v>1017</v>
      </c>
      <c r="E8" s="1262"/>
      <c r="F8" s="1262"/>
      <c r="G8" s="1262"/>
      <c r="H8" s="1262"/>
      <c r="I8" s="1262"/>
      <c r="J8" s="1262"/>
      <c r="K8" s="1249"/>
      <c r="L8" s="1258"/>
      <c r="M8" s="1261"/>
    </row>
    <row r="9" spans="1:13" s="377" customFormat="1" ht="20.100000000000001" customHeight="1">
      <c r="A9" s="349"/>
      <c r="B9" s="350"/>
      <c r="C9" s="350"/>
      <c r="D9" s="350"/>
      <c r="E9" s="350"/>
      <c r="F9" s="350"/>
      <c r="G9" s="350"/>
      <c r="H9" s="350"/>
      <c r="I9" s="350"/>
      <c r="J9" s="350"/>
      <c r="K9" s="351"/>
      <c r="L9" s="351"/>
      <c r="M9" s="347"/>
    </row>
    <row r="10" spans="1:13" s="377" customFormat="1" ht="17.100000000000001" customHeight="1">
      <c r="A10" s="352" t="s">
        <v>206</v>
      </c>
      <c r="B10" s="353">
        <v>12.553061700000001</v>
      </c>
      <c r="C10" s="353" t="s">
        <v>44</v>
      </c>
      <c r="D10" s="353" t="s">
        <v>44</v>
      </c>
      <c r="E10" s="353" t="s">
        <v>44</v>
      </c>
      <c r="F10" s="353" t="s">
        <v>44</v>
      </c>
      <c r="G10" s="353">
        <v>9.2892036999999998</v>
      </c>
      <c r="H10" s="353" t="s">
        <v>44</v>
      </c>
      <c r="I10" s="353" t="s">
        <v>44</v>
      </c>
      <c r="J10" s="353">
        <v>149.96598829999999</v>
      </c>
      <c r="K10" s="353">
        <v>171.80825369999999</v>
      </c>
      <c r="L10" s="353">
        <v>137.22452620000001</v>
      </c>
      <c r="M10" s="354" t="s">
        <v>206</v>
      </c>
    </row>
    <row r="11" spans="1:13" s="377" customFormat="1" ht="17.100000000000001" customHeight="1">
      <c r="A11" s="352" t="s">
        <v>207</v>
      </c>
      <c r="B11" s="353" t="s">
        <v>44</v>
      </c>
      <c r="C11" s="353" t="s">
        <v>44</v>
      </c>
      <c r="D11" s="353" t="s">
        <v>44</v>
      </c>
      <c r="E11" s="353" t="s">
        <v>44</v>
      </c>
      <c r="F11" s="353" t="s">
        <v>44</v>
      </c>
      <c r="G11" s="353" t="s">
        <v>44</v>
      </c>
      <c r="H11" s="353" t="s">
        <v>44</v>
      </c>
      <c r="I11" s="353" t="s">
        <v>44</v>
      </c>
      <c r="J11" s="353" t="s">
        <v>44</v>
      </c>
      <c r="K11" s="353" t="s">
        <v>44</v>
      </c>
      <c r="L11" s="353" t="s">
        <v>44</v>
      </c>
      <c r="M11" s="354" t="s">
        <v>207</v>
      </c>
    </row>
    <row r="12" spans="1:13" s="377" customFormat="1" ht="17.100000000000001" customHeight="1">
      <c r="A12" s="352" t="s">
        <v>208</v>
      </c>
      <c r="B12" s="353" t="s">
        <v>44</v>
      </c>
      <c r="C12" s="353" t="s">
        <v>44</v>
      </c>
      <c r="D12" s="353" t="s">
        <v>44</v>
      </c>
      <c r="E12" s="353" t="s">
        <v>44</v>
      </c>
      <c r="F12" s="353" t="s">
        <v>44</v>
      </c>
      <c r="G12" s="353" t="s">
        <v>44</v>
      </c>
      <c r="H12" s="353" t="s">
        <v>44</v>
      </c>
      <c r="I12" s="353" t="s">
        <v>44</v>
      </c>
      <c r="J12" s="353" t="s">
        <v>44</v>
      </c>
      <c r="K12" s="353" t="s">
        <v>44</v>
      </c>
      <c r="L12" s="353" t="s">
        <v>44</v>
      </c>
      <c r="M12" s="354" t="s">
        <v>208</v>
      </c>
    </row>
    <row r="13" spans="1:13" s="377" customFormat="1" ht="17.100000000000001" customHeight="1">
      <c r="A13" s="352" t="s">
        <v>209</v>
      </c>
      <c r="B13" s="353" t="s">
        <v>44</v>
      </c>
      <c r="C13" s="353" t="s">
        <v>44</v>
      </c>
      <c r="D13" s="353" t="s">
        <v>44</v>
      </c>
      <c r="E13" s="353" t="s">
        <v>44</v>
      </c>
      <c r="F13" s="353" t="s">
        <v>44</v>
      </c>
      <c r="G13" s="353" t="s">
        <v>44</v>
      </c>
      <c r="H13" s="353" t="s">
        <v>44</v>
      </c>
      <c r="I13" s="353" t="s">
        <v>44</v>
      </c>
      <c r="J13" s="353" t="s">
        <v>44</v>
      </c>
      <c r="K13" s="353" t="s">
        <v>44</v>
      </c>
      <c r="L13" s="353" t="s">
        <v>44</v>
      </c>
      <c r="M13" s="354" t="s">
        <v>209</v>
      </c>
    </row>
    <row r="14" spans="1:13" s="377" customFormat="1" ht="17.100000000000001" customHeight="1">
      <c r="A14" s="352" t="s">
        <v>210</v>
      </c>
      <c r="B14" s="353" t="s">
        <v>44</v>
      </c>
      <c r="C14" s="353" t="s">
        <v>44</v>
      </c>
      <c r="D14" s="353" t="s">
        <v>44</v>
      </c>
      <c r="E14" s="353" t="s">
        <v>44</v>
      </c>
      <c r="F14" s="353" t="s">
        <v>44</v>
      </c>
      <c r="G14" s="353" t="s">
        <v>44</v>
      </c>
      <c r="H14" s="353" t="s">
        <v>44</v>
      </c>
      <c r="I14" s="353" t="s">
        <v>44</v>
      </c>
      <c r="J14" s="353" t="s">
        <v>44</v>
      </c>
      <c r="K14" s="353" t="s">
        <v>44</v>
      </c>
      <c r="L14" s="353" t="s">
        <v>44</v>
      </c>
      <c r="M14" s="354" t="s">
        <v>210</v>
      </c>
    </row>
    <row r="15" spans="1:13" s="377" customFormat="1" ht="17.100000000000001" customHeight="1">
      <c r="A15" s="352" t="s">
        <v>211</v>
      </c>
      <c r="B15" s="353" t="s">
        <v>44</v>
      </c>
      <c r="C15" s="353" t="s">
        <v>44</v>
      </c>
      <c r="D15" s="353" t="s">
        <v>44</v>
      </c>
      <c r="E15" s="353" t="s">
        <v>44</v>
      </c>
      <c r="F15" s="353" t="s">
        <v>44</v>
      </c>
      <c r="G15" s="353" t="s">
        <v>44</v>
      </c>
      <c r="H15" s="353" t="s">
        <v>44</v>
      </c>
      <c r="I15" s="353" t="s">
        <v>44</v>
      </c>
      <c r="J15" s="353" t="s">
        <v>44</v>
      </c>
      <c r="K15" s="353" t="s">
        <v>44</v>
      </c>
      <c r="L15" s="353" t="s">
        <v>44</v>
      </c>
      <c r="M15" s="354" t="s">
        <v>211</v>
      </c>
    </row>
    <row r="16" spans="1:13" s="377" customFormat="1" ht="17.100000000000001" customHeight="1">
      <c r="A16" s="352" t="s">
        <v>212</v>
      </c>
      <c r="B16" s="353" t="s">
        <v>44</v>
      </c>
      <c r="C16" s="353" t="s">
        <v>44</v>
      </c>
      <c r="D16" s="353" t="s">
        <v>44</v>
      </c>
      <c r="E16" s="353" t="s">
        <v>44</v>
      </c>
      <c r="F16" s="353" t="s">
        <v>44</v>
      </c>
      <c r="G16" s="353" t="s">
        <v>44</v>
      </c>
      <c r="H16" s="353" t="s">
        <v>44</v>
      </c>
      <c r="I16" s="353" t="s">
        <v>44</v>
      </c>
      <c r="J16" s="353" t="s">
        <v>44</v>
      </c>
      <c r="K16" s="353" t="s">
        <v>44</v>
      </c>
      <c r="L16" s="353" t="s">
        <v>44</v>
      </c>
      <c r="M16" s="354" t="s">
        <v>212</v>
      </c>
    </row>
    <row r="17" spans="1:13" s="377" customFormat="1" ht="17.100000000000001" customHeight="1">
      <c r="A17" s="352" t="s">
        <v>213</v>
      </c>
      <c r="B17" s="353" t="s">
        <v>44</v>
      </c>
      <c r="C17" s="353" t="s">
        <v>44</v>
      </c>
      <c r="D17" s="353" t="s">
        <v>44</v>
      </c>
      <c r="E17" s="353" t="s">
        <v>44</v>
      </c>
      <c r="F17" s="353" t="s">
        <v>44</v>
      </c>
      <c r="G17" s="353" t="s">
        <v>44</v>
      </c>
      <c r="H17" s="353" t="s">
        <v>44</v>
      </c>
      <c r="I17" s="353" t="s">
        <v>44</v>
      </c>
      <c r="J17" s="353" t="s">
        <v>44</v>
      </c>
      <c r="K17" s="353" t="s">
        <v>44</v>
      </c>
      <c r="L17" s="353" t="s">
        <v>44</v>
      </c>
      <c r="M17" s="354" t="s">
        <v>213</v>
      </c>
    </row>
    <row r="18" spans="1:13" s="377" customFormat="1" ht="17.100000000000001" customHeight="1">
      <c r="A18" s="352" t="s">
        <v>214</v>
      </c>
      <c r="B18" s="353" t="s">
        <v>44</v>
      </c>
      <c r="C18" s="353" t="s">
        <v>44</v>
      </c>
      <c r="D18" s="353" t="s">
        <v>44</v>
      </c>
      <c r="E18" s="353" t="s">
        <v>44</v>
      </c>
      <c r="F18" s="353" t="s">
        <v>44</v>
      </c>
      <c r="G18" s="353" t="s">
        <v>44</v>
      </c>
      <c r="H18" s="353" t="s">
        <v>44</v>
      </c>
      <c r="I18" s="353" t="s">
        <v>44</v>
      </c>
      <c r="J18" s="353" t="s">
        <v>44</v>
      </c>
      <c r="K18" s="353" t="s">
        <v>44</v>
      </c>
      <c r="L18" s="353" t="s">
        <v>44</v>
      </c>
      <c r="M18" s="354" t="s">
        <v>214</v>
      </c>
    </row>
    <row r="19" spans="1:13" s="377" customFormat="1" ht="17.100000000000001" customHeight="1">
      <c r="A19" s="352" t="s">
        <v>215</v>
      </c>
      <c r="B19" s="353" t="s">
        <v>44</v>
      </c>
      <c r="C19" s="353" t="s">
        <v>44</v>
      </c>
      <c r="D19" s="353" t="s">
        <v>44</v>
      </c>
      <c r="E19" s="353" t="s">
        <v>44</v>
      </c>
      <c r="F19" s="353" t="s">
        <v>44</v>
      </c>
      <c r="G19" s="353" t="s">
        <v>44</v>
      </c>
      <c r="H19" s="353" t="s">
        <v>44</v>
      </c>
      <c r="I19" s="353" t="s">
        <v>44</v>
      </c>
      <c r="J19" s="353" t="s">
        <v>44</v>
      </c>
      <c r="K19" s="353" t="s">
        <v>44</v>
      </c>
      <c r="L19" s="353" t="s">
        <v>44</v>
      </c>
      <c r="M19" s="354" t="s">
        <v>215</v>
      </c>
    </row>
    <row r="20" spans="1:13" s="377" customFormat="1" ht="17.100000000000001" customHeight="1">
      <c r="A20" s="352" t="s">
        <v>216</v>
      </c>
      <c r="B20" s="353" t="s">
        <v>44</v>
      </c>
      <c r="C20" s="353" t="s">
        <v>44</v>
      </c>
      <c r="D20" s="353" t="s">
        <v>44</v>
      </c>
      <c r="E20" s="353" t="s">
        <v>44</v>
      </c>
      <c r="F20" s="353" t="s">
        <v>44</v>
      </c>
      <c r="G20" s="353" t="s">
        <v>44</v>
      </c>
      <c r="H20" s="353" t="s">
        <v>44</v>
      </c>
      <c r="I20" s="353" t="s">
        <v>44</v>
      </c>
      <c r="J20" s="353" t="s">
        <v>44</v>
      </c>
      <c r="K20" s="353" t="s">
        <v>44</v>
      </c>
      <c r="L20" s="353" t="s">
        <v>44</v>
      </c>
      <c r="M20" s="354" t="s">
        <v>216</v>
      </c>
    </row>
    <row r="21" spans="1:13" s="377" customFormat="1" ht="20.100000000000001" customHeight="1">
      <c r="A21" s="352" t="s">
        <v>217</v>
      </c>
      <c r="B21" s="353" t="s">
        <v>44</v>
      </c>
      <c r="C21" s="353" t="s">
        <v>44</v>
      </c>
      <c r="D21" s="353" t="s">
        <v>44</v>
      </c>
      <c r="E21" s="353" t="s">
        <v>44</v>
      </c>
      <c r="F21" s="353" t="s">
        <v>44</v>
      </c>
      <c r="G21" s="353" t="s">
        <v>44</v>
      </c>
      <c r="H21" s="353" t="s">
        <v>44</v>
      </c>
      <c r="I21" s="353" t="s">
        <v>44</v>
      </c>
      <c r="J21" s="353" t="s">
        <v>44</v>
      </c>
      <c r="K21" s="353" t="s">
        <v>44</v>
      </c>
      <c r="L21" s="353" t="s">
        <v>44</v>
      </c>
      <c r="M21" s="354" t="s">
        <v>217</v>
      </c>
    </row>
    <row r="22" spans="1:13" s="377" customFormat="1" ht="17.100000000000001" customHeight="1">
      <c r="A22" s="352" t="s">
        <v>218</v>
      </c>
      <c r="B22" s="353" t="s">
        <v>44</v>
      </c>
      <c r="C22" s="353" t="s">
        <v>44</v>
      </c>
      <c r="D22" s="353" t="s">
        <v>44</v>
      </c>
      <c r="E22" s="353" t="s">
        <v>44</v>
      </c>
      <c r="F22" s="353" t="s">
        <v>44</v>
      </c>
      <c r="G22" s="353" t="s">
        <v>44</v>
      </c>
      <c r="H22" s="353" t="s">
        <v>44</v>
      </c>
      <c r="I22" s="353" t="s">
        <v>44</v>
      </c>
      <c r="J22" s="353" t="s">
        <v>44</v>
      </c>
      <c r="K22" s="353" t="s">
        <v>44</v>
      </c>
      <c r="L22" s="353">
        <v>1.4015</v>
      </c>
      <c r="M22" s="354" t="s">
        <v>218</v>
      </c>
    </row>
    <row r="23" spans="1:13" s="377" customFormat="1" ht="17.100000000000001" customHeight="1">
      <c r="A23" s="352" t="s">
        <v>219</v>
      </c>
      <c r="B23" s="353" t="s">
        <v>44</v>
      </c>
      <c r="C23" s="353" t="s">
        <v>44</v>
      </c>
      <c r="D23" s="353" t="s">
        <v>44</v>
      </c>
      <c r="E23" s="353" t="s">
        <v>44</v>
      </c>
      <c r="F23" s="353" t="s">
        <v>44</v>
      </c>
      <c r="G23" s="353" t="s">
        <v>44</v>
      </c>
      <c r="H23" s="353" t="s">
        <v>44</v>
      </c>
      <c r="I23" s="353" t="s">
        <v>44</v>
      </c>
      <c r="J23" s="353" t="s">
        <v>44</v>
      </c>
      <c r="K23" s="353" t="s">
        <v>44</v>
      </c>
      <c r="L23" s="353" t="s">
        <v>44</v>
      </c>
      <c r="M23" s="354" t="s">
        <v>219</v>
      </c>
    </row>
    <row r="24" spans="1:13" s="377" customFormat="1" ht="17.100000000000001" customHeight="1">
      <c r="A24" s="352" t="s">
        <v>220</v>
      </c>
      <c r="B24" s="353" t="s">
        <v>44</v>
      </c>
      <c r="C24" s="353" t="s">
        <v>44</v>
      </c>
      <c r="D24" s="353" t="s">
        <v>44</v>
      </c>
      <c r="E24" s="353" t="s">
        <v>44</v>
      </c>
      <c r="F24" s="353" t="s">
        <v>44</v>
      </c>
      <c r="G24" s="353" t="s">
        <v>44</v>
      </c>
      <c r="H24" s="353" t="s">
        <v>44</v>
      </c>
      <c r="I24" s="353" t="s">
        <v>44</v>
      </c>
      <c r="J24" s="353" t="s">
        <v>44</v>
      </c>
      <c r="K24" s="353" t="s">
        <v>44</v>
      </c>
      <c r="L24" s="353" t="s">
        <v>44</v>
      </c>
      <c r="M24" s="354" t="s">
        <v>220</v>
      </c>
    </row>
    <row r="25" spans="1:13" s="377" customFormat="1" ht="17.100000000000001" customHeight="1">
      <c r="A25" s="352" t="s">
        <v>221</v>
      </c>
      <c r="B25" s="353" t="s">
        <v>44</v>
      </c>
      <c r="C25" s="353" t="s">
        <v>44</v>
      </c>
      <c r="D25" s="353" t="s">
        <v>44</v>
      </c>
      <c r="E25" s="353" t="s">
        <v>44</v>
      </c>
      <c r="F25" s="353" t="s">
        <v>44</v>
      </c>
      <c r="G25" s="353" t="s">
        <v>44</v>
      </c>
      <c r="H25" s="353" t="s">
        <v>44</v>
      </c>
      <c r="I25" s="353" t="s">
        <v>44</v>
      </c>
      <c r="J25" s="353" t="s">
        <v>44</v>
      </c>
      <c r="K25" s="353" t="s">
        <v>44</v>
      </c>
      <c r="L25" s="353" t="s">
        <v>44</v>
      </c>
      <c r="M25" s="354" t="s">
        <v>221</v>
      </c>
    </row>
    <row r="26" spans="1:13" s="377" customFormat="1" ht="17.100000000000001" customHeight="1">
      <c r="A26" s="352" t="s">
        <v>222</v>
      </c>
      <c r="B26" s="353">
        <v>176595.57604779999</v>
      </c>
      <c r="C26" s="353">
        <v>7.3146509000000002</v>
      </c>
      <c r="D26" s="353">
        <v>38.645220600000002</v>
      </c>
      <c r="E26" s="353">
        <v>447.77281870000002</v>
      </c>
      <c r="F26" s="353" t="s">
        <v>44</v>
      </c>
      <c r="G26" s="353">
        <v>5940.3785232</v>
      </c>
      <c r="H26" s="353" t="s">
        <v>44</v>
      </c>
      <c r="I26" s="353">
        <v>335821.35344169999</v>
      </c>
      <c r="J26" s="353">
        <v>5187.8419868999999</v>
      </c>
      <c r="K26" s="353">
        <v>524038.8826898</v>
      </c>
      <c r="L26" s="353">
        <v>422643.77583300002</v>
      </c>
      <c r="M26" s="354" t="s">
        <v>222</v>
      </c>
    </row>
    <row r="27" spans="1:13" s="377" customFormat="1" ht="17.100000000000001" customHeight="1">
      <c r="A27" s="352" t="s">
        <v>223</v>
      </c>
      <c r="B27" s="353" t="s">
        <v>44</v>
      </c>
      <c r="C27" s="353" t="s">
        <v>44</v>
      </c>
      <c r="D27" s="353" t="s">
        <v>44</v>
      </c>
      <c r="E27" s="353" t="s">
        <v>44</v>
      </c>
      <c r="F27" s="353" t="s">
        <v>44</v>
      </c>
      <c r="G27" s="353" t="s">
        <v>44</v>
      </c>
      <c r="H27" s="353" t="s">
        <v>44</v>
      </c>
      <c r="I27" s="353" t="s">
        <v>44</v>
      </c>
      <c r="J27" s="353" t="s">
        <v>44</v>
      </c>
      <c r="K27" s="353" t="s">
        <v>44</v>
      </c>
      <c r="L27" s="353" t="s">
        <v>44</v>
      </c>
      <c r="M27" s="354" t="s">
        <v>223</v>
      </c>
    </row>
    <row r="28" spans="1:13" s="377" customFormat="1" ht="17.100000000000001" customHeight="1">
      <c r="A28" s="352" t="s">
        <v>224</v>
      </c>
      <c r="B28" s="353" t="s">
        <v>44</v>
      </c>
      <c r="C28" s="353" t="s">
        <v>44</v>
      </c>
      <c r="D28" s="353" t="s">
        <v>44</v>
      </c>
      <c r="E28" s="353" t="s">
        <v>44</v>
      </c>
      <c r="F28" s="353" t="s">
        <v>44</v>
      </c>
      <c r="G28" s="353" t="s">
        <v>44</v>
      </c>
      <c r="H28" s="353" t="s">
        <v>44</v>
      </c>
      <c r="I28" s="353" t="s">
        <v>44</v>
      </c>
      <c r="J28" s="353" t="s">
        <v>44</v>
      </c>
      <c r="K28" s="353" t="s">
        <v>44</v>
      </c>
      <c r="L28" s="353" t="s">
        <v>44</v>
      </c>
      <c r="M28" s="354" t="s">
        <v>224</v>
      </c>
    </row>
    <row r="29" spans="1:13" s="377" customFormat="1" ht="17.100000000000001" customHeight="1">
      <c r="A29" s="352" t="s">
        <v>225</v>
      </c>
      <c r="B29" s="353" t="s">
        <v>44</v>
      </c>
      <c r="C29" s="353" t="s">
        <v>44</v>
      </c>
      <c r="D29" s="353" t="s">
        <v>44</v>
      </c>
      <c r="E29" s="353" t="s">
        <v>44</v>
      </c>
      <c r="F29" s="353" t="s">
        <v>44</v>
      </c>
      <c r="G29" s="353" t="s">
        <v>44</v>
      </c>
      <c r="H29" s="353" t="s">
        <v>44</v>
      </c>
      <c r="I29" s="353" t="s">
        <v>44</v>
      </c>
      <c r="J29" s="353" t="s">
        <v>44</v>
      </c>
      <c r="K29" s="353" t="s">
        <v>44</v>
      </c>
      <c r="L29" s="353" t="s">
        <v>44</v>
      </c>
      <c r="M29" s="354" t="s">
        <v>225</v>
      </c>
    </row>
    <row r="30" spans="1:13" s="377" customFormat="1" ht="17.100000000000001" customHeight="1">
      <c r="A30" s="352" t="s">
        <v>226</v>
      </c>
      <c r="B30" s="353">
        <v>26370.2363592</v>
      </c>
      <c r="C30" s="353" t="s">
        <v>44</v>
      </c>
      <c r="D30" s="353">
        <v>3.0658099999999999</v>
      </c>
      <c r="E30" s="353" t="s">
        <v>44</v>
      </c>
      <c r="F30" s="353" t="s">
        <v>44</v>
      </c>
      <c r="G30" s="353">
        <v>137.39211</v>
      </c>
      <c r="H30" s="353" t="s">
        <v>44</v>
      </c>
      <c r="I30" s="353">
        <v>224.40742</v>
      </c>
      <c r="J30" s="353" t="s">
        <v>44</v>
      </c>
      <c r="K30" s="353">
        <v>26735.1016992</v>
      </c>
      <c r="L30" s="353">
        <v>10453.3690155</v>
      </c>
      <c r="M30" s="354" t="s">
        <v>226</v>
      </c>
    </row>
    <row r="31" spans="1:13" s="377" customFormat="1" ht="17.100000000000001" customHeight="1">
      <c r="A31" s="352" t="s">
        <v>227</v>
      </c>
      <c r="B31" s="353" t="s">
        <v>44</v>
      </c>
      <c r="C31" s="353" t="s">
        <v>44</v>
      </c>
      <c r="D31" s="353" t="s">
        <v>44</v>
      </c>
      <c r="E31" s="353" t="s">
        <v>44</v>
      </c>
      <c r="F31" s="353" t="s">
        <v>44</v>
      </c>
      <c r="G31" s="353" t="s">
        <v>44</v>
      </c>
      <c r="H31" s="353" t="s">
        <v>44</v>
      </c>
      <c r="I31" s="353" t="s">
        <v>44</v>
      </c>
      <c r="J31" s="353" t="s">
        <v>44</v>
      </c>
      <c r="K31" s="353" t="s">
        <v>44</v>
      </c>
      <c r="L31" s="353" t="s">
        <v>44</v>
      </c>
      <c r="M31" s="354" t="s">
        <v>227</v>
      </c>
    </row>
    <row r="32" spans="1:13" s="377" customFormat="1" ht="17.100000000000001" customHeight="1">
      <c r="A32" s="352" t="s">
        <v>228</v>
      </c>
      <c r="B32" s="353">
        <v>325.73535170000002</v>
      </c>
      <c r="C32" s="353">
        <v>6.0513330999999999</v>
      </c>
      <c r="D32" s="353">
        <v>2.8342372999999998</v>
      </c>
      <c r="E32" s="353" t="s">
        <v>44</v>
      </c>
      <c r="F32" s="353" t="s">
        <v>44</v>
      </c>
      <c r="G32" s="353">
        <v>517.63984430000005</v>
      </c>
      <c r="H32" s="353" t="s">
        <v>44</v>
      </c>
      <c r="I32" s="353">
        <v>7.2260000000000005E-2</v>
      </c>
      <c r="J32" s="353" t="s">
        <v>44</v>
      </c>
      <c r="K32" s="353">
        <v>852.33302640000011</v>
      </c>
      <c r="L32" s="353">
        <v>330.56574619999998</v>
      </c>
      <c r="M32" s="354" t="s">
        <v>228</v>
      </c>
    </row>
    <row r="33" spans="1:13" s="377" customFormat="1" ht="17.100000000000001" customHeight="1">
      <c r="A33" s="352" t="s">
        <v>229</v>
      </c>
      <c r="B33" s="353" t="s">
        <v>44</v>
      </c>
      <c r="C33" s="353" t="s">
        <v>44</v>
      </c>
      <c r="D33" s="353" t="s">
        <v>44</v>
      </c>
      <c r="E33" s="353" t="s">
        <v>44</v>
      </c>
      <c r="F33" s="353" t="s">
        <v>44</v>
      </c>
      <c r="G33" s="353" t="s">
        <v>44</v>
      </c>
      <c r="H33" s="353" t="s">
        <v>44</v>
      </c>
      <c r="I33" s="353" t="s">
        <v>44</v>
      </c>
      <c r="J33" s="353" t="s">
        <v>44</v>
      </c>
      <c r="K33" s="353" t="s">
        <v>44</v>
      </c>
      <c r="L33" s="353" t="s">
        <v>44</v>
      </c>
      <c r="M33" s="354" t="s">
        <v>229</v>
      </c>
    </row>
    <row r="34" spans="1:13" s="377" customFormat="1" ht="17.100000000000001" customHeight="1">
      <c r="A34" s="355" t="s">
        <v>230</v>
      </c>
      <c r="B34" s="353">
        <v>11679.6007734</v>
      </c>
      <c r="C34" s="353">
        <v>0.20369999999999999</v>
      </c>
      <c r="D34" s="353">
        <v>58.457549999999998</v>
      </c>
      <c r="E34" s="353" t="s">
        <v>44</v>
      </c>
      <c r="F34" s="353" t="s">
        <v>44</v>
      </c>
      <c r="G34" s="353">
        <v>1081.3353565</v>
      </c>
      <c r="H34" s="353" t="s">
        <v>44</v>
      </c>
      <c r="I34" s="353">
        <v>1349.9304299999999</v>
      </c>
      <c r="J34" s="353">
        <v>335.93981000000002</v>
      </c>
      <c r="K34" s="353">
        <v>14505.467619899999</v>
      </c>
      <c r="L34" s="353">
        <v>2059.5297638000002</v>
      </c>
      <c r="M34" s="356" t="s">
        <v>230</v>
      </c>
    </row>
    <row r="35" spans="1:13" s="377" customFormat="1" ht="17.100000000000001" customHeight="1">
      <c r="A35" s="355" t="s">
        <v>231</v>
      </c>
      <c r="B35" s="353" t="s">
        <v>44</v>
      </c>
      <c r="C35" s="353" t="s">
        <v>44</v>
      </c>
      <c r="D35" s="353" t="s">
        <v>44</v>
      </c>
      <c r="E35" s="353" t="s">
        <v>44</v>
      </c>
      <c r="F35" s="353" t="s">
        <v>44</v>
      </c>
      <c r="G35" s="353" t="s">
        <v>44</v>
      </c>
      <c r="H35" s="353" t="s">
        <v>44</v>
      </c>
      <c r="I35" s="353">
        <v>2.0270800000000002</v>
      </c>
      <c r="J35" s="353" t="s">
        <v>44</v>
      </c>
      <c r="K35" s="353">
        <v>2.0270800000000002</v>
      </c>
      <c r="L35" s="353">
        <v>0.60448000000000002</v>
      </c>
      <c r="M35" s="356" t="s">
        <v>231</v>
      </c>
    </row>
    <row r="36" spans="1:13" s="377" customFormat="1" ht="17.100000000000001" customHeight="1">
      <c r="A36" s="352" t="s">
        <v>232</v>
      </c>
      <c r="B36" s="353">
        <v>7.5280768</v>
      </c>
      <c r="C36" s="353" t="s">
        <v>44</v>
      </c>
      <c r="D36" s="353" t="s">
        <v>44</v>
      </c>
      <c r="E36" s="353" t="s">
        <v>44</v>
      </c>
      <c r="F36" s="353" t="s">
        <v>44</v>
      </c>
      <c r="G36" s="353">
        <v>1.710809</v>
      </c>
      <c r="H36" s="353" t="s">
        <v>44</v>
      </c>
      <c r="I36" s="353">
        <v>183.38572450000001</v>
      </c>
      <c r="J36" s="353" t="s">
        <v>44</v>
      </c>
      <c r="K36" s="353">
        <v>192.6246103</v>
      </c>
      <c r="L36" s="353">
        <v>142.7960904</v>
      </c>
      <c r="M36" s="354" t="s">
        <v>232</v>
      </c>
    </row>
    <row r="37" spans="1:13" s="377" customFormat="1" ht="17.100000000000001" customHeight="1">
      <c r="A37" s="352" t="s">
        <v>233</v>
      </c>
      <c r="B37" s="353" t="s">
        <v>44</v>
      </c>
      <c r="C37" s="353" t="s">
        <v>44</v>
      </c>
      <c r="D37" s="353" t="s">
        <v>44</v>
      </c>
      <c r="E37" s="353" t="s">
        <v>44</v>
      </c>
      <c r="F37" s="353" t="s">
        <v>44</v>
      </c>
      <c r="G37" s="353" t="s">
        <v>44</v>
      </c>
      <c r="H37" s="353" t="s">
        <v>44</v>
      </c>
      <c r="I37" s="353" t="s">
        <v>44</v>
      </c>
      <c r="J37" s="353" t="s">
        <v>44</v>
      </c>
      <c r="K37" s="353" t="s">
        <v>44</v>
      </c>
      <c r="L37" s="353" t="s">
        <v>44</v>
      </c>
      <c r="M37" s="354" t="s">
        <v>233</v>
      </c>
    </row>
    <row r="38" spans="1:13" s="377" customFormat="1" ht="17.100000000000001" customHeight="1">
      <c r="A38" s="352" t="s">
        <v>234</v>
      </c>
      <c r="B38" s="353">
        <v>41608.901740100002</v>
      </c>
      <c r="C38" s="353">
        <v>5.4764400000000002</v>
      </c>
      <c r="D38" s="353">
        <v>223.25743</v>
      </c>
      <c r="E38" s="353" t="s">
        <v>44</v>
      </c>
      <c r="F38" s="353" t="s">
        <v>44</v>
      </c>
      <c r="G38" s="353">
        <v>6496.8038791999998</v>
      </c>
      <c r="H38" s="353" t="s">
        <v>44</v>
      </c>
      <c r="I38" s="353">
        <v>1736.3834265999999</v>
      </c>
      <c r="J38" s="353">
        <v>11420.7432568</v>
      </c>
      <c r="K38" s="353">
        <v>61491.566172699997</v>
      </c>
      <c r="L38" s="353">
        <v>41941.520330400002</v>
      </c>
      <c r="M38" s="354" t="s">
        <v>234</v>
      </c>
    </row>
    <row r="39" spans="1:13" s="377" customFormat="1" ht="20.100000000000001" customHeight="1">
      <c r="A39" s="352" t="s">
        <v>235</v>
      </c>
      <c r="B39" s="353" t="s">
        <v>44</v>
      </c>
      <c r="C39" s="353" t="s">
        <v>44</v>
      </c>
      <c r="D39" s="353" t="s">
        <v>44</v>
      </c>
      <c r="E39" s="353" t="s">
        <v>44</v>
      </c>
      <c r="F39" s="353" t="s">
        <v>44</v>
      </c>
      <c r="G39" s="353" t="s">
        <v>44</v>
      </c>
      <c r="H39" s="353" t="s">
        <v>44</v>
      </c>
      <c r="I39" s="353">
        <v>2.02738</v>
      </c>
      <c r="J39" s="353" t="s">
        <v>44</v>
      </c>
      <c r="K39" s="353">
        <v>2.02738</v>
      </c>
      <c r="L39" s="353" t="s">
        <v>44</v>
      </c>
      <c r="M39" s="354" t="s">
        <v>235</v>
      </c>
    </row>
    <row r="40" spans="1:13" s="377" customFormat="1" ht="17.100000000000001" customHeight="1">
      <c r="A40" s="352" t="s">
        <v>236</v>
      </c>
      <c r="B40" s="353" t="s">
        <v>44</v>
      </c>
      <c r="C40" s="353" t="s">
        <v>44</v>
      </c>
      <c r="D40" s="353" t="s">
        <v>44</v>
      </c>
      <c r="E40" s="353" t="s">
        <v>44</v>
      </c>
      <c r="F40" s="353" t="s">
        <v>44</v>
      </c>
      <c r="G40" s="353" t="s">
        <v>44</v>
      </c>
      <c r="H40" s="353" t="s">
        <v>44</v>
      </c>
      <c r="I40" s="353">
        <v>2.36965</v>
      </c>
      <c r="J40" s="353" t="s">
        <v>44</v>
      </c>
      <c r="K40" s="353">
        <v>2.36965</v>
      </c>
      <c r="L40" s="353">
        <v>0.48559999999999998</v>
      </c>
      <c r="M40" s="354" t="s">
        <v>236</v>
      </c>
    </row>
    <row r="41" spans="1:13" s="377" customFormat="1" ht="17.100000000000001" customHeight="1">
      <c r="A41" s="352" t="s">
        <v>237</v>
      </c>
      <c r="B41" s="353" t="s">
        <v>44</v>
      </c>
      <c r="C41" s="353" t="s">
        <v>44</v>
      </c>
      <c r="D41" s="353" t="s">
        <v>44</v>
      </c>
      <c r="E41" s="353" t="s">
        <v>44</v>
      </c>
      <c r="F41" s="353" t="s">
        <v>44</v>
      </c>
      <c r="G41" s="353" t="s">
        <v>44</v>
      </c>
      <c r="H41" s="353" t="s">
        <v>44</v>
      </c>
      <c r="I41" s="353">
        <v>1.20888</v>
      </c>
      <c r="J41" s="353" t="s">
        <v>44</v>
      </c>
      <c r="K41" s="353">
        <v>1.20888</v>
      </c>
      <c r="L41" s="353">
        <v>0.33391999999999999</v>
      </c>
      <c r="M41" s="354" t="s">
        <v>237</v>
      </c>
    </row>
    <row r="42" spans="1:13" s="377" customFormat="1" ht="17.100000000000001" customHeight="1">
      <c r="A42" s="352" t="s">
        <v>238</v>
      </c>
      <c r="B42" s="353">
        <v>9036.7175337000008</v>
      </c>
      <c r="C42" s="353" t="s">
        <v>44</v>
      </c>
      <c r="D42" s="353">
        <v>19.727070000000001</v>
      </c>
      <c r="E42" s="353" t="s">
        <v>44</v>
      </c>
      <c r="F42" s="353" t="s">
        <v>44</v>
      </c>
      <c r="G42" s="353">
        <v>175.6952173</v>
      </c>
      <c r="H42" s="353" t="s">
        <v>44</v>
      </c>
      <c r="I42" s="353">
        <v>724.43545089999998</v>
      </c>
      <c r="J42" s="353">
        <v>9006.0118765999996</v>
      </c>
      <c r="K42" s="353">
        <v>18962.587148500003</v>
      </c>
      <c r="L42" s="353">
        <v>2583.5200512000001</v>
      </c>
      <c r="M42" s="354" t="s">
        <v>238</v>
      </c>
    </row>
    <row r="43" spans="1:13" s="377" customFormat="1" ht="17.100000000000001" customHeight="1">
      <c r="A43" s="352" t="s">
        <v>239</v>
      </c>
      <c r="B43" s="353">
        <v>85.813611499999993</v>
      </c>
      <c r="C43" s="353" t="s">
        <v>44</v>
      </c>
      <c r="D43" s="353" t="s">
        <v>44</v>
      </c>
      <c r="E43" s="353" t="s">
        <v>44</v>
      </c>
      <c r="F43" s="353" t="s">
        <v>44</v>
      </c>
      <c r="G43" s="353">
        <v>2.9031204000000002</v>
      </c>
      <c r="H43" s="353" t="s">
        <v>44</v>
      </c>
      <c r="I43" s="353">
        <v>1098.8690406999999</v>
      </c>
      <c r="J43" s="353" t="s">
        <v>44</v>
      </c>
      <c r="K43" s="353">
        <v>1187.5857725999999</v>
      </c>
      <c r="L43" s="353">
        <v>355.14049</v>
      </c>
      <c r="M43" s="354" t="s">
        <v>239</v>
      </c>
    </row>
    <row r="44" spans="1:13" s="377" customFormat="1" ht="17.100000000000001" customHeight="1">
      <c r="A44" s="357"/>
      <c r="B44" s="358"/>
      <c r="C44" s="358"/>
      <c r="D44" s="358"/>
      <c r="E44" s="358"/>
      <c r="F44" s="358"/>
      <c r="G44" s="358"/>
      <c r="H44" s="358"/>
      <c r="I44" s="359"/>
      <c r="J44" s="358"/>
      <c r="K44" s="358"/>
      <c r="L44" s="358"/>
      <c r="M44" s="360"/>
    </row>
    <row r="45" spans="1:13" s="377" customFormat="1" ht="12" customHeight="1">
      <c r="A45" s="340"/>
      <c r="B45" s="341"/>
      <c r="C45" s="341"/>
      <c r="D45" s="341"/>
      <c r="E45" s="341"/>
      <c r="F45" s="51" t="s">
        <v>1261</v>
      </c>
      <c r="G45" s="341"/>
      <c r="H45" s="341"/>
      <c r="I45" s="341"/>
      <c r="J45" s="341"/>
      <c r="K45" s="341"/>
      <c r="L45" s="341"/>
      <c r="M45" s="51" t="s">
        <v>1263</v>
      </c>
    </row>
    <row r="46" spans="1:13" s="377" customFormat="1">
      <c r="A46" s="361"/>
      <c r="B46" s="362"/>
      <c r="C46" s="362"/>
      <c r="D46" s="362"/>
      <c r="E46" s="362"/>
      <c r="F46" s="362"/>
      <c r="G46" s="363"/>
      <c r="H46" s="362"/>
      <c r="I46" s="362"/>
      <c r="J46" s="362"/>
      <c r="K46" s="362"/>
      <c r="L46" s="362"/>
      <c r="M46" s="364"/>
    </row>
    <row r="47" spans="1:13" s="377" customFormat="1" ht="17.100000000000001" customHeight="1">
      <c r="A47" s="340"/>
      <c r="B47" s="365"/>
      <c r="C47" s="365"/>
      <c r="D47" s="365"/>
      <c r="E47" s="365"/>
      <c r="F47" s="365"/>
      <c r="G47" s="366"/>
      <c r="H47" s="365"/>
      <c r="I47" s="365"/>
      <c r="J47" s="365"/>
      <c r="K47" s="365"/>
      <c r="L47" s="365"/>
      <c r="M47" s="364"/>
    </row>
    <row r="48" spans="1:13" s="377" customFormat="1" ht="17.100000000000001" customHeight="1">
      <c r="A48" s="367"/>
      <c r="B48" s="47"/>
      <c r="C48" s="47"/>
      <c r="D48" s="47"/>
      <c r="E48" s="47"/>
      <c r="F48" s="47"/>
      <c r="G48" s="99"/>
      <c r="H48" s="47"/>
      <c r="I48" s="47"/>
      <c r="J48" s="47"/>
      <c r="K48" s="47"/>
      <c r="L48" s="47"/>
      <c r="M48" s="364"/>
    </row>
    <row r="49" spans="1:13" s="377" customFormat="1" ht="17.100000000000001" customHeight="1">
      <c r="A49" s="340"/>
      <c r="B49" s="341"/>
      <c r="C49" s="341"/>
      <c r="D49" s="341"/>
      <c r="E49" s="341"/>
      <c r="F49" s="341"/>
      <c r="G49" s="341"/>
      <c r="H49" s="341"/>
      <c r="I49" s="341"/>
      <c r="J49" s="341"/>
      <c r="K49" s="346"/>
      <c r="L49" s="341"/>
      <c r="M49" s="347" t="s">
        <v>54</v>
      </c>
    </row>
    <row r="50" spans="1:13" s="377" customFormat="1" ht="17.100000000000001" customHeight="1">
      <c r="A50" s="1250" t="s">
        <v>1250</v>
      </c>
      <c r="B50" s="1253" t="s">
        <v>188</v>
      </c>
      <c r="C50" s="1254"/>
      <c r="D50" s="1254"/>
      <c r="E50" s="1254"/>
      <c r="F50" s="1254"/>
      <c r="G50" s="1254" t="s">
        <v>188</v>
      </c>
      <c r="H50" s="1254"/>
      <c r="I50" s="1254"/>
      <c r="J50" s="1254"/>
      <c r="K50" s="1255"/>
      <c r="L50" s="1256" t="s">
        <v>1251</v>
      </c>
      <c r="M50" s="1259" t="s">
        <v>1250</v>
      </c>
    </row>
    <row r="51" spans="1:13" s="377" customFormat="1" ht="12.75" customHeight="1">
      <c r="A51" s="1251"/>
      <c r="B51" s="1262" t="s">
        <v>1252</v>
      </c>
      <c r="C51" s="1178" t="s">
        <v>1009</v>
      </c>
      <c r="D51" s="1167"/>
      <c r="E51" s="1262" t="s">
        <v>1010</v>
      </c>
      <c r="F51" s="1262" t="s">
        <v>1011</v>
      </c>
      <c r="G51" s="1262" t="s">
        <v>1253</v>
      </c>
      <c r="H51" s="1262" t="s">
        <v>1013</v>
      </c>
      <c r="I51" s="1262" t="s">
        <v>1014</v>
      </c>
      <c r="J51" s="1262" t="s">
        <v>1254</v>
      </c>
      <c r="K51" s="1249" t="s">
        <v>205</v>
      </c>
      <c r="L51" s="1257"/>
      <c r="M51" s="1260"/>
    </row>
    <row r="52" spans="1:13" s="377" customFormat="1" ht="36">
      <c r="A52" s="1252"/>
      <c r="B52" s="1262"/>
      <c r="C52" s="348" t="s">
        <v>1016</v>
      </c>
      <c r="D52" s="348" t="s">
        <v>1017</v>
      </c>
      <c r="E52" s="1262"/>
      <c r="F52" s="1262"/>
      <c r="G52" s="1262"/>
      <c r="H52" s="1262"/>
      <c r="I52" s="1262"/>
      <c r="J52" s="1262"/>
      <c r="K52" s="1249"/>
      <c r="L52" s="1258"/>
      <c r="M52" s="1261"/>
    </row>
    <row r="53" spans="1:13" s="377" customFormat="1" ht="5.0999999999999996" customHeight="1">
      <c r="A53" s="349"/>
      <c r="B53" s="350"/>
      <c r="C53" s="350"/>
      <c r="D53" s="350"/>
      <c r="E53" s="350"/>
      <c r="F53" s="350"/>
      <c r="G53" s="350"/>
      <c r="H53" s="350"/>
      <c r="I53" s="350"/>
      <c r="J53" s="350"/>
      <c r="K53" s="351"/>
      <c r="L53" s="351"/>
      <c r="M53" s="347"/>
    </row>
    <row r="54" spans="1:13" s="377" customFormat="1" ht="17.100000000000001" customHeight="1">
      <c r="A54" s="352" t="s">
        <v>240</v>
      </c>
      <c r="B54" s="353">
        <v>57.539033699999997</v>
      </c>
      <c r="C54" s="353" t="s">
        <v>44</v>
      </c>
      <c r="D54" s="353" t="s">
        <v>44</v>
      </c>
      <c r="E54" s="353" t="s">
        <v>44</v>
      </c>
      <c r="F54" s="353" t="s">
        <v>44</v>
      </c>
      <c r="G54" s="353" t="s">
        <v>44</v>
      </c>
      <c r="H54" s="353" t="s">
        <v>44</v>
      </c>
      <c r="I54" s="353">
        <v>699.18472840000004</v>
      </c>
      <c r="J54" s="353" t="s">
        <v>44</v>
      </c>
      <c r="K54" s="353">
        <v>756.72376210000004</v>
      </c>
      <c r="L54" s="353">
        <v>251.61374499999999</v>
      </c>
      <c r="M54" s="354" t="s">
        <v>240</v>
      </c>
    </row>
    <row r="55" spans="1:13" s="377" customFormat="1" ht="17.100000000000001" customHeight="1">
      <c r="A55" s="352" t="s">
        <v>241</v>
      </c>
      <c r="B55" s="353">
        <v>14.176485599999999</v>
      </c>
      <c r="C55" s="353" t="s">
        <v>44</v>
      </c>
      <c r="D55" s="353" t="s">
        <v>44</v>
      </c>
      <c r="E55" s="353" t="s">
        <v>44</v>
      </c>
      <c r="F55" s="353" t="s">
        <v>44</v>
      </c>
      <c r="G55" s="353" t="s">
        <v>44</v>
      </c>
      <c r="H55" s="353" t="s">
        <v>44</v>
      </c>
      <c r="I55" s="353">
        <v>6.4449243000000003</v>
      </c>
      <c r="J55" s="353" t="s">
        <v>44</v>
      </c>
      <c r="K55" s="353">
        <v>20.6214099</v>
      </c>
      <c r="L55" s="353">
        <v>0.22</v>
      </c>
      <c r="M55" s="354" t="s">
        <v>241</v>
      </c>
    </row>
    <row r="56" spans="1:13" s="377" customFormat="1" ht="17.100000000000001" customHeight="1">
      <c r="A56" s="352" t="s">
        <v>242</v>
      </c>
      <c r="B56" s="353">
        <v>59880.360585399998</v>
      </c>
      <c r="C56" s="353">
        <v>14.9429959</v>
      </c>
      <c r="D56" s="353">
        <v>544.77279529999998</v>
      </c>
      <c r="E56" s="353" t="s">
        <v>44</v>
      </c>
      <c r="F56" s="353" t="s">
        <v>44</v>
      </c>
      <c r="G56" s="353">
        <v>13253.497705100001</v>
      </c>
      <c r="H56" s="353" t="s">
        <v>44</v>
      </c>
      <c r="I56" s="353">
        <v>9878.6938171999991</v>
      </c>
      <c r="J56" s="353">
        <v>231430.12158780001</v>
      </c>
      <c r="K56" s="353">
        <v>315002.38948670001</v>
      </c>
      <c r="L56" s="353">
        <v>467653.02581600001</v>
      </c>
      <c r="M56" s="354" t="s">
        <v>242</v>
      </c>
    </row>
    <row r="57" spans="1:13" s="377" customFormat="1" ht="17.100000000000001" customHeight="1">
      <c r="A57" s="352" t="s">
        <v>243</v>
      </c>
      <c r="B57" s="353">
        <v>3313.9235285</v>
      </c>
      <c r="C57" s="353" t="s">
        <v>44</v>
      </c>
      <c r="D57" s="353">
        <v>3.7832642999999999</v>
      </c>
      <c r="E57" s="353" t="s">
        <v>44</v>
      </c>
      <c r="F57" s="353" t="s">
        <v>44</v>
      </c>
      <c r="G57" s="353">
        <v>29.390904599999999</v>
      </c>
      <c r="H57" s="353" t="s">
        <v>44</v>
      </c>
      <c r="I57" s="353">
        <v>2833.3734964999999</v>
      </c>
      <c r="J57" s="353">
        <v>19.3063</v>
      </c>
      <c r="K57" s="353">
        <v>6199.7774939000001</v>
      </c>
      <c r="L57" s="353">
        <v>1850.9631707999999</v>
      </c>
      <c r="M57" s="354" t="s">
        <v>243</v>
      </c>
    </row>
    <row r="58" spans="1:13" s="377" customFormat="1" ht="17.100000000000001" customHeight="1">
      <c r="A58" s="352" t="s">
        <v>244</v>
      </c>
      <c r="B58" s="353">
        <v>480.6957362</v>
      </c>
      <c r="C58" s="353" t="s">
        <v>44</v>
      </c>
      <c r="D58" s="353" t="s">
        <v>44</v>
      </c>
      <c r="E58" s="353" t="s">
        <v>44</v>
      </c>
      <c r="F58" s="353" t="s">
        <v>44</v>
      </c>
      <c r="G58" s="353">
        <v>84.690607700000001</v>
      </c>
      <c r="H58" s="353" t="s">
        <v>44</v>
      </c>
      <c r="I58" s="353">
        <v>3633.1014363999998</v>
      </c>
      <c r="J58" s="353" t="s">
        <v>44</v>
      </c>
      <c r="K58" s="353">
        <v>4198.4877802999999</v>
      </c>
      <c r="L58" s="353">
        <v>1624.4686039000001</v>
      </c>
      <c r="M58" s="354" t="s">
        <v>244</v>
      </c>
    </row>
    <row r="59" spans="1:13" s="377" customFormat="1" ht="20.100000000000001" customHeight="1">
      <c r="A59" s="352" t="s">
        <v>245</v>
      </c>
      <c r="B59" s="353">
        <v>1007.8716979</v>
      </c>
      <c r="C59" s="353" t="s">
        <v>44</v>
      </c>
      <c r="D59" s="353" t="s">
        <v>44</v>
      </c>
      <c r="E59" s="353" t="s">
        <v>44</v>
      </c>
      <c r="F59" s="353" t="s">
        <v>44</v>
      </c>
      <c r="G59" s="353">
        <v>10.503967899999999</v>
      </c>
      <c r="H59" s="353" t="s">
        <v>44</v>
      </c>
      <c r="I59" s="353">
        <v>321.00797449999999</v>
      </c>
      <c r="J59" s="353">
        <v>4.85609</v>
      </c>
      <c r="K59" s="353">
        <v>1344.2397303</v>
      </c>
      <c r="L59" s="353">
        <v>124.33419480000001</v>
      </c>
      <c r="M59" s="354" t="s">
        <v>245</v>
      </c>
    </row>
    <row r="60" spans="1:13" s="377" customFormat="1" ht="17.100000000000001" customHeight="1">
      <c r="A60" s="352" t="s">
        <v>246</v>
      </c>
      <c r="B60" s="353">
        <v>17779.336629699999</v>
      </c>
      <c r="C60" s="353">
        <v>2.3546239999999998</v>
      </c>
      <c r="D60" s="353">
        <v>8.7011754999999997</v>
      </c>
      <c r="E60" s="353" t="s">
        <v>44</v>
      </c>
      <c r="F60" s="353" t="s">
        <v>44</v>
      </c>
      <c r="G60" s="353">
        <v>478.2536647</v>
      </c>
      <c r="H60" s="353" t="s">
        <v>44</v>
      </c>
      <c r="I60" s="353">
        <v>7945.4123447000002</v>
      </c>
      <c r="J60" s="353" t="s">
        <v>44</v>
      </c>
      <c r="K60" s="353">
        <v>26214.058438599997</v>
      </c>
      <c r="L60" s="353">
        <v>17955.3528095</v>
      </c>
      <c r="M60" s="354" t="s">
        <v>246</v>
      </c>
    </row>
    <row r="61" spans="1:13" s="377" customFormat="1" ht="17.100000000000001" customHeight="1">
      <c r="A61" s="352" t="s">
        <v>247</v>
      </c>
      <c r="B61" s="353">
        <v>5458.6402466</v>
      </c>
      <c r="C61" s="353" t="s">
        <v>44</v>
      </c>
      <c r="D61" s="353">
        <v>1.1169100000000001</v>
      </c>
      <c r="E61" s="353" t="s">
        <v>44</v>
      </c>
      <c r="F61" s="353" t="s">
        <v>44</v>
      </c>
      <c r="G61" s="353">
        <v>764.91791190000004</v>
      </c>
      <c r="H61" s="353" t="s">
        <v>44</v>
      </c>
      <c r="I61" s="353">
        <v>4455.3320432</v>
      </c>
      <c r="J61" s="353" t="s">
        <v>44</v>
      </c>
      <c r="K61" s="353">
        <v>10680.007111700001</v>
      </c>
      <c r="L61" s="353">
        <v>9775.6357002000004</v>
      </c>
      <c r="M61" s="354" t="s">
        <v>247</v>
      </c>
    </row>
    <row r="62" spans="1:13" s="377" customFormat="1" ht="17.100000000000001" customHeight="1">
      <c r="A62" s="352" t="s">
        <v>248</v>
      </c>
      <c r="B62" s="353">
        <v>1947.9158792999999</v>
      </c>
      <c r="C62" s="353" t="s">
        <v>44</v>
      </c>
      <c r="D62" s="353" t="s">
        <v>44</v>
      </c>
      <c r="E62" s="353" t="s">
        <v>44</v>
      </c>
      <c r="F62" s="353" t="s">
        <v>44</v>
      </c>
      <c r="G62" s="353">
        <v>57.620905200000003</v>
      </c>
      <c r="H62" s="353" t="s">
        <v>44</v>
      </c>
      <c r="I62" s="353">
        <v>5806.9683011999996</v>
      </c>
      <c r="J62" s="353">
        <v>27.263870000000001</v>
      </c>
      <c r="K62" s="353">
        <v>7839.7689556999994</v>
      </c>
      <c r="L62" s="353">
        <v>2542.0153033000001</v>
      </c>
      <c r="M62" s="354" t="s">
        <v>248</v>
      </c>
    </row>
    <row r="63" spans="1:13" s="377" customFormat="1" ht="17.100000000000001" customHeight="1">
      <c r="A63" s="352" t="s">
        <v>249</v>
      </c>
      <c r="B63" s="353">
        <v>247.01477589999999</v>
      </c>
      <c r="C63" s="353" t="s">
        <v>44</v>
      </c>
      <c r="D63" s="353">
        <v>4.7335595000000001</v>
      </c>
      <c r="E63" s="353" t="s">
        <v>44</v>
      </c>
      <c r="F63" s="353" t="s">
        <v>44</v>
      </c>
      <c r="G63" s="353">
        <v>175.87933520000001</v>
      </c>
      <c r="H63" s="353" t="s">
        <v>44</v>
      </c>
      <c r="I63" s="353">
        <v>1357.9301277</v>
      </c>
      <c r="J63" s="353" t="s">
        <v>44</v>
      </c>
      <c r="K63" s="353">
        <v>1785.5577982999998</v>
      </c>
      <c r="L63" s="353">
        <v>1613.6163426000001</v>
      </c>
      <c r="M63" s="354" t="s">
        <v>249</v>
      </c>
    </row>
    <row r="64" spans="1:13" s="377" customFormat="1" ht="17.100000000000001" customHeight="1">
      <c r="A64" s="352" t="s">
        <v>250</v>
      </c>
      <c r="B64" s="353">
        <v>7904.8673736000001</v>
      </c>
      <c r="C64" s="353" t="s">
        <v>44</v>
      </c>
      <c r="D64" s="353">
        <v>4.5606742000000002</v>
      </c>
      <c r="E64" s="353" t="s">
        <v>44</v>
      </c>
      <c r="F64" s="353" t="s">
        <v>44</v>
      </c>
      <c r="G64" s="353">
        <v>1407.0210053999999</v>
      </c>
      <c r="H64" s="353" t="s">
        <v>44</v>
      </c>
      <c r="I64" s="353">
        <v>4058.0084043000002</v>
      </c>
      <c r="J64" s="353">
        <v>1651.8955178000001</v>
      </c>
      <c r="K64" s="353">
        <v>15026.3529753</v>
      </c>
      <c r="L64" s="353">
        <v>13887.2214848</v>
      </c>
      <c r="M64" s="354" t="s">
        <v>250</v>
      </c>
    </row>
    <row r="65" spans="1:13" s="377" customFormat="1" ht="17.100000000000001" customHeight="1">
      <c r="A65" s="352" t="s">
        <v>251</v>
      </c>
      <c r="B65" s="353">
        <v>3404.2025512</v>
      </c>
      <c r="C65" s="353" t="s">
        <v>44</v>
      </c>
      <c r="D65" s="353">
        <v>11.0446375</v>
      </c>
      <c r="E65" s="353" t="s">
        <v>44</v>
      </c>
      <c r="F65" s="353" t="s">
        <v>44</v>
      </c>
      <c r="G65" s="353">
        <v>293.57643940000003</v>
      </c>
      <c r="H65" s="353" t="s">
        <v>44</v>
      </c>
      <c r="I65" s="353">
        <v>11318.650973</v>
      </c>
      <c r="J65" s="353" t="s">
        <v>44</v>
      </c>
      <c r="K65" s="353">
        <v>15027.474601099999</v>
      </c>
      <c r="L65" s="353">
        <v>6368.1662802999999</v>
      </c>
      <c r="M65" s="354" t="s">
        <v>251</v>
      </c>
    </row>
    <row r="66" spans="1:13" s="377" customFormat="1" ht="17.100000000000001" customHeight="1">
      <c r="A66" s="352" t="s">
        <v>252</v>
      </c>
      <c r="B66" s="353">
        <v>928.81519100000003</v>
      </c>
      <c r="C66" s="353" t="s">
        <v>44</v>
      </c>
      <c r="D66" s="353" t="s">
        <v>44</v>
      </c>
      <c r="E66" s="353" t="s">
        <v>44</v>
      </c>
      <c r="F66" s="353" t="s">
        <v>44</v>
      </c>
      <c r="G66" s="353">
        <v>263.51533869999997</v>
      </c>
      <c r="H66" s="353" t="s">
        <v>44</v>
      </c>
      <c r="I66" s="353">
        <v>3486.4256716999998</v>
      </c>
      <c r="J66" s="353">
        <v>17.15727</v>
      </c>
      <c r="K66" s="353">
        <v>4695.9134713999993</v>
      </c>
      <c r="L66" s="353">
        <v>2896.2669599999999</v>
      </c>
      <c r="M66" s="354" t="s">
        <v>252</v>
      </c>
    </row>
    <row r="67" spans="1:13" s="377" customFormat="1" ht="17.100000000000001" customHeight="1">
      <c r="A67" s="352" t="s">
        <v>253</v>
      </c>
      <c r="B67" s="353">
        <v>108.1637807</v>
      </c>
      <c r="C67" s="353" t="s">
        <v>44</v>
      </c>
      <c r="D67" s="353" t="s">
        <v>44</v>
      </c>
      <c r="E67" s="353" t="s">
        <v>44</v>
      </c>
      <c r="F67" s="353" t="s">
        <v>44</v>
      </c>
      <c r="G67" s="353">
        <v>18.960997200000001</v>
      </c>
      <c r="H67" s="353" t="s">
        <v>44</v>
      </c>
      <c r="I67" s="353">
        <v>607.64721369999995</v>
      </c>
      <c r="J67" s="353" t="s">
        <v>44</v>
      </c>
      <c r="K67" s="353">
        <v>734.77199159999998</v>
      </c>
      <c r="L67" s="353">
        <v>486.81571300000002</v>
      </c>
      <c r="M67" s="354" t="s">
        <v>253</v>
      </c>
    </row>
    <row r="68" spans="1:13" s="377" customFormat="1" ht="20.100000000000001" customHeight="1">
      <c r="A68" s="355" t="s">
        <v>254</v>
      </c>
      <c r="B68" s="353">
        <v>2045738.6433202999</v>
      </c>
      <c r="C68" s="353">
        <v>1483.4295320000001</v>
      </c>
      <c r="D68" s="353">
        <v>3115.9569666000002</v>
      </c>
      <c r="E68" s="353" t="s">
        <v>44</v>
      </c>
      <c r="F68" s="353" t="s">
        <v>44</v>
      </c>
      <c r="G68" s="353">
        <v>10293.5052237</v>
      </c>
      <c r="H68" s="353" t="s">
        <v>44</v>
      </c>
      <c r="I68" s="353">
        <v>12197.7294244</v>
      </c>
      <c r="J68" s="353">
        <v>723.99812299999996</v>
      </c>
      <c r="K68" s="353">
        <v>2073553.2625899999</v>
      </c>
      <c r="L68" s="353">
        <v>2302869.5779423998</v>
      </c>
      <c r="M68" s="356" t="s">
        <v>254</v>
      </c>
    </row>
    <row r="69" spans="1:13" s="377" customFormat="1" ht="17.100000000000001" customHeight="1">
      <c r="A69" s="355" t="s">
        <v>255</v>
      </c>
      <c r="B69" s="353">
        <v>398.91457439999999</v>
      </c>
      <c r="C69" s="353" t="s">
        <v>44</v>
      </c>
      <c r="D69" s="353" t="s">
        <v>44</v>
      </c>
      <c r="E69" s="353" t="s">
        <v>44</v>
      </c>
      <c r="F69" s="353" t="s">
        <v>44</v>
      </c>
      <c r="G69" s="353">
        <v>51.8342806</v>
      </c>
      <c r="H69" s="353" t="s">
        <v>44</v>
      </c>
      <c r="I69" s="353">
        <v>2349.1606234999999</v>
      </c>
      <c r="J69" s="353">
        <v>0.51898</v>
      </c>
      <c r="K69" s="353">
        <v>2800.4284584999996</v>
      </c>
      <c r="L69" s="353">
        <v>1223.4247711999999</v>
      </c>
      <c r="M69" s="356" t="s">
        <v>255</v>
      </c>
    </row>
    <row r="70" spans="1:13" s="377" customFormat="1" ht="17.100000000000001" customHeight="1">
      <c r="A70" s="355" t="s">
        <v>256</v>
      </c>
      <c r="B70" s="353">
        <v>48902.208846499998</v>
      </c>
      <c r="C70" s="353">
        <v>921.38815</v>
      </c>
      <c r="D70" s="353">
        <v>1058.83403</v>
      </c>
      <c r="E70" s="353" t="s">
        <v>44</v>
      </c>
      <c r="F70" s="353" t="s">
        <v>44</v>
      </c>
      <c r="G70" s="353">
        <v>868.98464639999997</v>
      </c>
      <c r="H70" s="353" t="s">
        <v>44</v>
      </c>
      <c r="I70" s="353">
        <v>1949.913577</v>
      </c>
      <c r="J70" s="353">
        <v>99109.380695600004</v>
      </c>
      <c r="K70" s="353">
        <v>152810.70994550001</v>
      </c>
      <c r="L70" s="353">
        <v>36182.679296100003</v>
      </c>
      <c r="M70" s="356" t="s">
        <v>256</v>
      </c>
    </row>
    <row r="71" spans="1:13" s="377" customFormat="1" ht="17.100000000000001" customHeight="1">
      <c r="A71" s="352" t="s">
        <v>257</v>
      </c>
      <c r="B71" s="353">
        <v>1126.6695185000001</v>
      </c>
      <c r="C71" s="353" t="s">
        <v>44</v>
      </c>
      <c r="D71" s="353">
        <v>10.5630782</v>
      </c>
      <c r="E71" s="353" t="s">
        <v>44</v>
      </c>
      <c r="F71" s="353" t="s">
        <v>44</v>
      </c>
      <c r="G71" s="353">
        <v>186.22494</v>
      </c>
      <c r="H71" s="353" t="s">
        <v>44</v>
      </c>
      <c r="I71" s="353">
        <v>207.6661837</v>
      </c>
      <c r="J71" s="353">
        <v>47.40211</v>
      </c>
      <c r="K71" s="353">
        <v>1578.5258304000001</v>
      </c>
      <c r="L71" s="353">
        <v>1097.8805620999999</v>
      </c>
      <c r="M71" s="354" t="s">
        <v>257</v>
      </c>
    </row>
    <row r="72" spans="1:13" s="377" customFormat="1" ht="17.100000000000001" customHeight="1">
      <c r="A72" s="352" t="s">
        <v>258</v>
      </c>
      <c r="B72" s="353">
        <v>611975.03076340002</v>
      </c>
      <c r="C72" s="353">
        <v>49867.026574299998</v>
      </c>
      <c r="D72" s="353">
        <v>83549.937719099995</v>
      </c>
      <c r="E72" s="353" t="s">
        <v>44</v>
      </c>
      <c r="F72" s="353" t="s">
        <v>44</v>
      </c>
      <c r="G72" s="353">
        <v>657392.59596359998</v>
      </c>
      <c r="H72" s="353">
        <v>121.7862633</v>
      </c>
      <c r="I72" s="353">
        <v>49982.711602299998</v>
      </c>
      <c r="J72" s="353">
        <v>3235.4473526000002</v>
      </c>
      <c r="K72" s="353">
        <v>1456124.5362386003</v>
      </c>
      <c r="L72" s="353">
        <v>1409031.2772623999</v>
      </c>
      <c r="M72" s="354" t="s">
        <v>258</v>
      </c>
    </row>
    <row r="73" spans="1:13" s="377" customFormat="1" ht="17.100000000000001" customHeight="1">
      <c r="A73" s="352" t="s">
        <v>259</v>
      </c>
      <c r="B73" s="353">
        <v>108.4761752</v>
      </c>
      <c r="C73" s="353" t="s">
        <v>44</v>
      </c>
      <c r="D73" s="353">
        <v>4.2614749999999999</v>
      </c>
      <c r="E73" s="353" t="s">
        <v>44</v>
      </c>
      <c r="F73" s="353" t="s">
        <v>44</v>
      </c>
      <c r="G73" s="353">
        <v>39.658555900000003</v>
      </c>
      <c r="H73" s="353" t="s">
        <v>44</v>
      </c>
      <c r="I73" s="353">
        <v>0.85412410000000005</v>
      </c>
      <c r="J73" s="353" t="s">
        <v>44</v>
      </c>
      <c r="K73" s="353">
        <v>153.25033020000001</v>
      </c>
      <c r="L73" s="353">
        <v>274.19226520000001</v>
      </c>
      <c r="M73" s="354" t="s">
        <v>259</v>
      </c>
    </row>
    <row r="74" spans="1:13" s="377" customFormat="1" ht="17.100000000000001" customHeight="1">
      <c r="A74" s="352" t="s">
        <v>260</v>
      </c>
      <c r="B74" s="353">
        <v>10958.024914699999</v>
      </c>
      <c r="C74" s="353">
        <v>0.5590347</v>
      </c>
      <c r="D74" s="353" t="s">
        <v>44</v>
      </c>
      <c r="E74" s="353" t="s">
        <v>44</v>
      </c>
      <c r="F74" s="353" t="s">
        <v>44</v>
      </c>
      <c r="G74" s="353">
        <v>1080.149811</v>
      </c>
      <c r="H74" s="353" t="s">
        <v>44</v>
      </c>
      <c r="I74" s="353">
        <v>368.0233882</v>
      </c>
      <c r="J74" s="353">
        <v>0.23646700000000001</v>
      </c>
      <c r="K74" s="353">
        <v>12406.993615599999</v>
      </c>
      <c r="L74" s="353">
        <v>12257.1117455</v>
      </c>
      <c r="M74" s="354" t="s">
        <v>260</v>
      </c>
    </row>
    <row r="75" spans="1:13" s="377" customFormat="1" ht="20.100000000000001" customHeight="1">
      <c r="A75" s="352" t="s">
        <v>261</v>
      </c>
      <c r="B75" s="353">
        <v>258.92250860000001</v>
      </c>
      <c r="C75" s="353" t="s">
        <v>44</v>
      </c>
      <c r="D75" s="353" t="s">
        <v>44</v>
      </c>
      <c r="E75" s="353" t="s">
        <v>44</v>
      </c>
      <c r="F75" s="353" t="s">
        <v>44</v>
      </c>
      <c r="G75" s="353">
        <v>104.4287495</v>
      </c>
      <c r="H75" s="353" t="s">
        <v>44</v>
      </c>
      <c r="I75" s="353">
        <v>2.2699394000000002</v>
      </c>
      <c r="J75" s="353" t="s">
        <v>44</v>
      </c>
      <c r="K75" s="353">
        <v>365.62119749999999</v>
      </c>
      <c r="L75" s="353">
        <v>508.14236030000001</v>
      </c>
      <c r="M75" s="354" t="s">
        <v>261</v>
      </c>
    </row>
    <row r="76" spans="1:13" s="377" customFormat="1" ht="17.100000000000001" customHeight="1">
      <c r="A76" s="352" t="s">
        <v>262</v>
      </c>
      <c r="B76" s="353">
        <v>8.4971789999999991</v>
      </c>
      <c r="C76" s="353" t="s">
        <v>44</v>
      </c>
      <c r="D76" s="353" t="s">
        <v>44</v>
      </c>
      <c r="E76" s="353" t="s">
        <v>44</v>
      </c>
      <c r="F76" s="353" t="s">
        <v>44</v>
      </c>
      <c r="G76" s="353" t="s">
        <v>44</v>
      </c>
      <c r="H76" s="353" t="s">
        <v>44</v>
      </c>
      <c r="I76" s="353">
        <v>6.1323000000000003E-3</v>
      </c>
      <c r="J76" s="353" t="s">
        <v>44</v>
      </c>
      <c r="K76" s="353">
        <v>8.5033113</v>
      </c>
      <c r="L76" s="353">
        <v>19.2823536</v>
      </c>
      <c r="M76" s="354" t="s">
        <v>262</v>
      </c>
    </row>
    <row r="77" spans="1:13" s="377" customFormat="1" ht="17.100000000000001" customHeight="1">
      <c r="A77" s="352" t="s">
        <v>263</v>
      </c>
      <c r="B77" s="353">
        <v>3.9981118000000002</v>
      </c>
      <c r="C77" s="353" t="s">
        <v>44</v>
      </c>
      <c r="D77" s="353" t="s">
        <v>44</v>
      </c>
      <c r="E77" s="353" t="s">
        <v>44</v>
      </c>
      <c r="F77" s="353" t="s">
        <v>44</v>
      </c>
      <c r="G77" s="353">
        <v>2.0451248999999998</v>
      </c>
      <c r="H77" s="353" t="s">
        <v>44</v>
      </c>
      <c r="I77" s="353">
        <v>0.77423690000000001</v>
      </c>
      <c r="J77" s="353" t="s">
        <v>44</v>
      </c>
      <c r="K77" s="353">
        <v>6.8174735999999996</v>
      </c>
      <c r="L77" s="353" t="s">
        <v>44</v>
      </c>
      <c r="M77" s="354" t="s">
        <v>263</v>
      </c>
    </row>
    <row r="78" spans="1:13" s="377" customFormat="1" ht="17.100000000000001" customHeight="1">
      <c r="A78" s="352" t="s">
        <v>264</v>
      </c>
      <c r="B78" s="353" t="s">
        <v>44</v>
      </c>
      <c r="C78" s="353" t="s">
        <v>44</v>
      </c>
      <c r="D78" s="353" t="s">
        <v>44</v>
      </c>
      <c r="E78" s="353" t="s">
        <v>44</v>
      </c>
      <c r="F78" s="353" t="s">
        <v>44</v>
      </c>
      <c r="G78" s="353" t="s">
        <v>44</v>
      </c>
      <c r="H78" s="353" t="s">
        <v>44</v>
      </c>
      <c r="I78" s="353" t="s">
        <v>44</v>
      </c>
      <c r="J78" s="353" t="s">
        <v>44</v>
      </c>
      <c r="K78" s="353" t="s">
        <v>44</v>
      </c>
      <c r="L78" s="353">
        <v>0.50097999999999998</v>
      </c>
      <c r="M78" s="354" t="s">
        <v>264</v>
      </c>
    </row>
    <row r="79" spans="1:13" s="377" customFormat="1" ht="17.100000000000001" customHeight="1">
      <c r="A79" s="352" t="s">
        <v>265</v>
      </c>
      <c r="B79" s="353">
        <v>67.980199900000002</v>
      </c>
      <c r="C79" s="353" t="s">
        <v>44</v>
      </c>
      <c r="D79" s="353" t="s">
        <v>44</v>
      </c>
      <c r="E79" s="353" t="s">
        <v>44</v>
      </c>
      <c r="F79" s="353" t="s">
        <v>44</v>
      </c>
      <c r="G79" s="353">
        <v>58.195116499999997</v>
      </c>
      <c r="H79" s="353" t="s">
        <v>44</v>
      </c>
      <c r="I79" s="353">
        <v>9.1531724000000008</v>
      </c>
      <c r="J79" s="353" t="s">
        <v>44</v>
      </c>
      <c r="K79" s="353">
        <v>135.3284888</v>
      </c>
      <c r="L79" s="353" t="s">
        <v>44</v>
      </c>
      <c r="M79" s="354" t="s">
        <v>265</v>
      </c>
    </row>
    <row r="80" spans="1:13" s="377" customFormat="1" ht="20.100000000000001" customHeight="1">
      <c r="A80" s="352" t="s">
        <v>266</v>
      </c>
      <c r="B80" s="353" t="s">
        <v>44</v>
      </c>
      <c r="C80" s="353" t="s">
        <v>44</v>
      </c>
      <c r="D80" s="353" t="s">
        <v>44</v>
      </c>
      <c r="E80" s="353" t="s">
        <v>44</v>
      </c>
      <c r="F80" s="353" t="s">
        <v>44</v>
      </c>
      <c r="G80" s="353" t="s">
        <v>44</v>
      </c>
      <c r="H80" s="353" t="s">
        <v>44</v>
      </c>
      <c r="I80" s="353" t="s">
        <v>44</v>
      </c>
      <c r="J80" s="353" t="s">
        <v>44</v>
      </c>
      <c r="K80" s="353" t="s">
        <v>44</v>
      </c>
      <c r="L80" s="353">
        <v>2.2244199999999998</v>
      </c>
      <c r="M80" s="354" t="s">
        <v>266</v>
      </c>
    </row>
    <row r="81" spans="1:13" s="377" customFormat="1" ht="17.100000000000001" customHeight="1">
      <c r="A81" s="352" t="s">
        <v>268</v>
      </c>
      <c r="B81" s="353" t="s">
        <v>44</v>
      </c>
      <c r="C81" s="353" t="s">
        <v>44</v>
      </c>
      <c r="D81" s="353" t="s">
        <v>44</v>
      </c>
      <c r="E81" s="353" t="s">
        <v>44</v>
      </c>
      <c r="F81" s="353" t="s">
        <v>44</v>
      </c>
      <c r="G81" s="353" t="s">
        <v>44</v>
      </c>
      <c r="H81" s="353" t="s">
        <v>44</v>
      </c>
      <c r="I81" s="353" t="s">
        <v>44</v>
      </c>
      <c r="J81" s="353" t="s">
        <v>44</v>
      </c>
      <c r="K81" s="353" t="s">
        <v>44</v>
      </c>
      <c r="L81" s="353">
        <v>0.42236000000000001</v>
      </c>
      <c r="M81" s="354" t="s">
        <v>268</v>
      </c>
    </row>
    <row r="82" spans="1:13">
      <c r="A82" s="352" t="s">
        <v>279</v>
      </c>
      <c r="B82" s="353">
        <v>3.0630000000000002</v>
      </c>
      <c r="C82" s="353" t="s">
        <v>44</v>
      </c>
      <c r="D82" s="353" t="s">
        <v>44</v>
      </c>
      <c r="E82" s="353" t="s">
        <v>44</v>
      </c>
      <c r="F82" s="353" t="s">
        <v>44</v>
      </c>
      <c r="G82" s="353" t="s">
        <v>44</v>
      </c>
      <c r="H82" s="353" t="s">
        <v>44</v>
      </c>
      <c r="I82" s="353" t="s">
        <v>44</v>
      </c>
      <c r="J82" s="353" t="s">
        <v>44</v>
      </c>
      <c r="K82" s="353">
        <v>3.0630000000000002</v>
      </c>
      <c r="L82" s="353" t="s">
        <v>44</v>
      </c>
      <c r="M82" s="354" t="s">
        <v>279</v>
      </c>
    </row>
    <row r="83" spans="1:13">
      <c r="A83" s="352"/>
      <c r="B83" s="368"/>
      <c r="C83" s="368"/>
      <c r="D83" s="368"/>
      <c r="E83" s="368"/>
      <c r="F83" s="368"/>
      <c r="G83" s="368"/>
      <c r="H83" s="368"/>
      <c r="I83" s="369"/>
      <c r="J83" s="368"/>
      <c r="K83" s="368"/>
      <c r="L83" s="368"/>
      <c r="M83" s="354"/>
    </row>
    <row r="84" spans="1:13" ht="22.5">
      <c r="A84" s="370" t="s">
        <v>1256</v>
      </c>
      <c r="B84" s="371">
        <v>3087806.6151635009</v>
      </c>
      <c r="C84" s="371">
        <v>52308.7470349</v>
      </c>
      <c r="D84" s="371">
        <v>88664.253603100005</v>
      </c>
      <c r="E84" s="371">
        <v>447.77281870000002</v>
      </c>
      <c r="F84" s="371">
        <v>0</v>
      </c>
      <c r="G84" s="371">
        <v>701278.5992586998</v>
      </c>
      <c r="H84" s="371">
        <v>121.7862633</v>
      </c>
      <c r="I84" s="371">
        <v>464622.91404540004</v>
      </c>
      <c r="J84" s="371">
        <v>362368.08728239994</v>
      </c>
      <c r="K84" s="371">
        <v>4757618.7754700007</v>
      </c>
      <c r="L84" s="371">
        <v>4771146.6997896992</v>
      </c>
      <c r="M84" s="372" t="s">
        <v>1256</v>
      </c>
    </row>
    <row r="85" spans="1:13" ht="33.75">
      <c r="A85" s="373" t="s">
        <v>1257</v>
      </c>
      <c r="B85" s="374">
        <v>11.509572665456499</v>
      </c>
      <c r="C85" s="374">
        <v>12.958779717278199</v>
      </c>
      <c r="D85" s="374">
        <v>12.9052024239917</v>
      </c>
      <c r="E85" s="374">
        <v>4</v>
      </c>
      <c r="F85" s="374">
        <v>0</v>
      </c>
      <c r="G85" s="374">
        <v>12.7466396434912</v>
      </c>
      <c r="H85" s="374">
        <v>13</v>
      </c>
      <c r="I85" s="374">
        <v>6.0614121819870297</v>
      </c>
      <c r="J85" s="374">
        <v>9.8427960865576907</v>
      </c>
      <c r="K85" s="374">
        <v>11.074180353866501</v>
      </c>
      <c r="L85" s="374">
        <v>11.215946964855799</v>
      </c>
      <c r="M85" s="375" t="s">
        <v>1257</v>
      </c>
    </row>
    <row r="86" spans="1:13">
      <c r="A86" s="1" t="s">
        <v>39</v>
      </c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64"/>
    </row>
    <row r="87" spans="1:13">
      <c r="A87" s="1" t="s">
        <v>40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376"/>
    </row>
    <row r="88" spans="1:13">
      <c r="A88" s="1" t="s">
        <v>41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376"/>
    </row>
  </sheetData>
  <mergeCells count="30">
    <mergeCell ref="A50:A52"/>
    <mergeCell ref="B50:F50"/>
    <mergeCell ref="G50:K50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K51:K52"/>
    <mergeCell ref="K7:K8"/>
    <mergeCell ref="A2:M2"/>
    <mergeCell ref="A4:M4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</mergeCells>
  <pageMargins left="0.78" right="0.57999999999999996" top="0.75" bottom="0.7" header="0.5" footer="0.3"/>
  <pageSetup paperSize="9" scale="95" pageOrder="overThenDown" orientation="portrait" r:id="rId1"/>
  <headerFooter>
    <oddFooter>&amp;C&amp;"Maiandra GD,Regular"&amp;9&amp;P</oddFooter>
  </headerFooter>
  <rowBreaks count="1" manualBreakCount="1">
    <brk id="44" max="16383" man="1"/>
  </rowBreaks>
  <colBreaks count="1" manualBreakCount="1">
    <brk id="6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>
  <dimension ref="A1:M97"/>
  <sheetViews>
    <sheetView view="pageBreakPreview" zoomScale="60" workbookViewId="0">
      <selection activeCell="R17" sqref="R17"/>
    </sheetView>
  </sheetViews>
  <sheetFormatPr defaultRowHeight="12.75"/>
  <cols>
    <col min="1" max="1" width="21.5703125" style="378" customWidth="1"/>
    <col min="2" max="2" width="11.7109375" style="378" customWidth="1"/>
    <col min="3" max="3" width="16.28515625" style="378" customWidth="1"/>
    <col min="4" max="4" width="16.7109375" style="378" customWidth="1"/>
    <col min="5" max="5" width="16.140625" style="378" customWidth="1"/>
    <col min="6" max="6" width="14.7109375" style="378" customWidth="1"/>
    <col min="7" max="7" width="13.85546875" style="378" customWidth="1"/>
    <col min="8" max="8" width="14.28515625" style="378" customWidth="1"/>
    <col min="9" max="9" width="13.7109375" style="378" customWidth="1"/>
    <col min="10" max="10" width="12.7109375" style="378" customWidth="1"/>
    <col min="11" max="11" width="13.140625" style="378" customWidth="1"/>
    <col min="12" max="12" width="13.42578125" style="378" customWidth="1"/>
    <col min="13" max="13" width="15.140625" style="378" customWidth="1"/>
    <col min="14" max="16384" width="9.140625" style="378"/>
  </cols>
  <sheetData>
    <row r="1" spans="1:13" s="377" customFormat="1" ht="15" customHeight="1">
      <c r="A1" s="340"/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51" t="s">
        <v>1264</v>
      </c>
    </row>
    <row r="2" spans="1:13" s="377" customFormat="1" ht="17.100000000000001" customHeight="1">
      <c r="A2" s="1183" t="s">
        <v>1265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</row>
    <row r="3" spans="1:13" s="377" customFormat="1" ht="17.100000000000001" customHeight="1">
      <c r="A3" s="342"/>
      <c r="B3" s="343"/>
      <c r="C3" s="343"/>
      <c r="D3" s="343"/>
      <c r="E3" s="343"/>
      <c r="F3" s="343"/>
      <c r="G3" s="344"/>
      <c r="H3" s="343"/>
      <c r="I3" s="343"/>
      <c r="J3" s="343"/>
      <c r="K3" s="343"/>
      <c r="L3" s="343"/>
      <c r="M3" s="345"/>
    </row>
    <row r="4" spans="1:13" s="377" customFormat="1" ht="17.100000000000001" customHeight="1">
      <c r="A4" s="1183" t="s">
        <v>48</v>
      </c>
      <c r="B4" s="1183"/>
      <c r="C4" s="1183"/>
      <c r="D4" s="1183"/>
      <c r="E4" s="1183"/>
      <c r="F4" s="1183"/>
      <c r="G4" s="1183"/>
      <c r="H4" s="1183"/>
      <c r="I4" s="1183"/>
      <c r="J4" s="1183"/>
      <c r="K4" s="1183"/>
      <c r="L4" s="1183"/>
      <c r="M4" s="1183"/>
    </row>
    <row r="5" spans="1:13" s="377" customFormat="1" ht="17.100000000000001" customHeight="1">
      <c r="A5" s="340"/>
      <c r="B5" s="341"/>
      <c r="C5" s="341"/>
      <c r="D5" s="341"/>
      <c r="E5" s="341"/>
      <c r="F5" s="341"/>
      <c r="G5" s="341"/>
      <c r="H5" s="341"/>
      <c r="I5" s="341"/>
      <c r="J5" s="341"/>
      <c r="K5" s="346"/>
      <c r="L5" s="341"/>
      <c r="M5" s="347" t="s">
        <v>54</v>
      </c>
    </row>
    <row r="6" spans="1:13" s="377" customFormat="1">
      <c r="A6" s="1250" t="s">
        <v>1250</v>
      </c>
      <c r="B6" s="1253" t="s">
        <v>188</v>
      </c>
      <c r="C6" s="1254"/>
      <c r="D6" s="1254"/>
      <c r="E6" s="1254"/>
      <c r="F6" s="1254"/>
      <c r="G6" s="1254" t="s">
        <v>188</v>
      </c>
      <c r="H6" s="1254"/>
      <c r="I6" s="1254"/>
      <c r="J6" s="1254"/>
      <c r="K6" s="1255"/>
      <c r="L6" s="1256" t="s">
        <v>1251</v>
      </c>
      <c r="M6" s="1259" t="s">
        <v>1250</v>
      </c>
    </row>
    <row r="7" spans="1:13" s="377" customFormat="1" ht="12.75" customHeight="1">
      <c r="A7" s="1251"/>
      <c r="B7" s="1262" t="s">
        <v>1252</v>
      </c>
      <c r="C7" s="1178" t="s">
        <v>1009</v>
      </c>
      <c r="D7" s="1167"/>
      <c r="E7" s="1262" t="s">
        <v>1010</v>
      </c>
      <c r="F7" s="1262" t="s">
        <v>1011</v>
      </c>
      <c r="G7" s="1262" t="s">
        <v>1253</v>
      </c>
      <c r="H7" s="1262" t="s">
        <v>1013</v>
      </c>
      <c r="I7" s="1262" t="s">
        <v>1014</v>
      </c>
      <c r="J7" s="1262" t="s">
        <v>1254</v>
      </c>
      <c r="K7" s="1249" t="s">
        <v>205</v>
      </c>
      <c r="L7" s="1257"/>
      <c r="M7" s="1260"/>
    </row>
    <row r="8" spans="1:13" s="377" customFormat="1" ht="48.75" customHeight="1">
      <c r="A8" s="1252"/>
      <c r="B8" s="1262"/>
      <c r="C8" s="348" t="s">
        <v>1016</v>
      </c>
      <c r="D8" s="348" t="s">
        <v>1017</v>
      </c>
      <c r="E8" s="1262"/>
      <c r="F8" s="1262"/>
      <c r="G8" s="1262"/>
      <c r="H8" s="1262"/>
      <c r="I8" s="1262"/>
      <c r="J8" s="1262"/>
      <c r="K8" s="1249"/>
      <c r="L8" s="1258"/>
      <c r="M8" s="1261"/>
    </row>
    <row r="9" spans="1:13" s="377" customFormat="1" ht="20.100000000000001" customHeight="1">
      <c r="A9" s="349"/>
      <c r="B9" s="350"/>
      <c r="C9" s="350"/>
      <c r="D9" s="350"/>
      <c r="E9" s="350"/>
      <c r="F9" s="350"/>
      <c r="G9" s="350"/>
      <c r="H9" s="350"/>
      <c r="I9" s="350"/>
      <c r="J9" s="350"/>
      <c r="K9" s="351"/>
      <c r="L9" s="351"/>
      <c r="M9" s="347"/>
    </row>
    <row r="10" spans="1:13" s="377" customFormat="1" ht="17.100000000000001" customHeight="1">
      <c r="A10" s="352" t="s">
        <v>206</v>
      </c>
      <c r="B10" s="353">
        <v>272.62401890000001</v>
      </c>
      <c r="C10" s="353">
        <v>68.709553799999995</v>
      </c>
      <c r="D10" s="353">
        <v>1026.5334746999999</v>
      </c>
      <c r="E10" s="353">
        <v>466.65438349999999</v>
      </c>
      <c r="F10" s="353" t="s">
        <v>44</v>
      </c>
      <c r="G10" s="353">
        <v>1947.9954029999999</v>
      </c>
      <c r="H10" s="353" t="s">
        <v>44</v>
      </c>
      <c r="I10" s="353">
        <v>6279.4029699000002</v>
      </c>
      <c r="J10" s="353" t="s">
        <v>44</v>
      </c>
      <c r="K10" s="353">
        <v>10061.919803799999</v>
      </c>
      <c r="L10" s="353">
        <v>12701.930982100001</v>
      </c>
      <c r="M10" s="354" t="s">
        <v>206</v>
      </c>
    </row>
    <row r="11" spans="1:13" s="377" customFormat="1" ht="17.100000000000001" customHeight="1">
      <c r="A11" s="352" t="s">
        <v>207</v>
      </c>
      <c r="B11" s="353" t="s">
        <v>44</v>
      </c>
      <c r="C11" s="353" t="s">
        <v>44</v>
      </c>
      <c r="D11" s="353" t="s">
        <v>44</v>
      </c>
      <c r="E11" s="353" t="s">
        <v>44</v>
      </c>
      <c r="F11" s="353" t="s">
        <v>44</v>
      </c>
      <c r="G11" s="353" t="s">
        <v>44</v>
      </c>
      <c r="H11" s="353" t="s">
        <v>44</v>
      </c>
      <c r="I11" s="353" t="s">
        <v>44</v>
      </c>
      <c r="J11" s="353" t="s">
        <v>44</v>
      </c>
      <c r="K11" s="353" t="s">
        <v>44</v>
      </c>
      <c r="L11" s="353" t="s">
        <v>44</v>
      </c>
      <c r="M11" s="354" t="s">
        <v>207</v>
      </c>
    </row>
    <row r="12" spans="1:13" s="377" customFormat="1" ht="17.100000000000001" customHeight="1">
      <c r="A12" s="352" t="s">
        <v>208</v>
      </c>
      <c r="B12" s="353">
        <v>407.52662500000002</v>
      </c>
      <c r="C12" s="353" t="s">
        <v>44</v>
      </c>
      <c r="D12" s="353" t="s">
        <v>44</v>
      </c>
      <c r="E12" s="353" t="s">
        <v>44</v>
      </c>
      <c r="F12" s="353" t="s">
        <v>44</v>
      </c>
      <c r="G12" s="353" t="s">
        <v>44</v>
      </c>
      <c r="H12" s="353" t="s">
        <v>44</v>
      </c>
      <c r="I12" s="353" t="s">
        <v>44</v>
      </c>
      <c r="J12" s="353" t="s">
        <v>44</v>
      </c>
      <c r="K12" s="353">
        <v>407.52662500000002</v>
      </c>
      <c r="L12" s="353">
        <v>330.09166670000002</v>
      </c>
      <c r="M12" s="354" t="s">
        <v>208</v>
      </c>
    </row>
    <row r="13" spans="1:13" s="377" customFormat="1" ht="17.100000000000001" customHeight="1">
      <c r="A13" s="352" t="s">
        <v>209</v>
      </c>
      <c r="B13" s="353" t="s">
        <v>44</v>
      </c>
      <c r="C13" s="353" t="s">
        <v>44</v>
      </c>
      <c r="D13" s="353" t="s">
        <v>44</v>
      </c>
      <c r="E13" s="353" t="s">
        <v>44</v>
      </c>
      <c r="F13" s="353" t="s">
        <v>44</v>
      </c>
      <c r="G13" s="353" t="s">
        <v>44</v>
      </c>
      <c r="H13" s="353" t="s">
        <v>44</v>
      </c>
      <c r="I13" s="353" t="s">
        <v>44</v>
      </c>
      <c r="J13" s="353" t="s">
        <v>44</v>
      </c>
      <c r="K13" s="353" t="s">
        <v>44</v>
      </c>
      <c r="L13" s="353" t="s">
        <v>44</v>
      </c>
      <c r="M13" s="354" t="s">
        <v>209</v>
      </c>
    </row>
    <row r="14" spans="1:13" s="377" customFormat="1" ht="17.100000000000001" customHeight="1">
      <c r="A14" s="352" t="s">
        <v>210</v>
      </c>
      <c r="B14" s="353" t="s">
        <v>44</v>
      </c>
      <c r="C14" s="353" t="s">
        <v>44</v>
      </c>
      <c r="D14" s="353" t="s">
        <v>44</v>
      </c>
      <c r="E14" s="353" t="s">
        <v>44</v>
      </c>
      <c r="F14" s="353" t="s">
        <v>44</v>
      </c>
      <c r="G14" s="353" t="s">
        <v>44</v>
      </c>
      <c r="H14" s="353" t="s">
        <v>44</v>
      </c>
      <c r="I14" s="353">
        <v>177.35275469999999</v>
      </c>
      <c r="J14" s="353" t="s">
        <v>44</v>
      </c>
      <c r="K14" s="353">
        <v>177.35275469999999</v>
      </c>
      <c r="L14" s="353">
        <v>165.75638799999999</v>
      </c>
      <c r="M14" s="354" t="s">
        <v>210</v>
      </c>
    </row>
    <row r="15" spans="1:13" s="377" customFormat="1" ht="17.100000000000001" customHeight="1">
      <c r="A15" s="352" t="s">
        <v>211</v>
      </c>
      <c r="B15" s="353" t="s">
        <v>44</v>
      </c>
      <c r="C15" s="353" t="s">
        <v>44</v>
      </c>
      <c r="D15" s="353" t="s">
        <v>44</v>
      </c>
      <c r="E15" s="353" t="s">
        <v>44</v>
      </c>
      <c r="F15" s="353" t="s">
        <v>44</v>
      </c>
      <c r="G15" s="353" t="s">
        <v>44</v>
      </c>
      <c r="H15" s="353" t="s">
        <v>44</v>
      </c>
      <c r="I15" s="353" t="s">
        <v>44</v>
      </c>
      <c r="J15" s="353" t="s">
        <v>44</v>
      </c>
      <c r="K15" s="353" t="s">
        <v>44</v>
      </c>
      <c r="L15" s="353" t="s">
        <v>44</v>
      </c>
      <c r="M15" s="354" t="s">
        <v>211</v>
      </c>
    </row>
    <row r="16" spans="1:13" s="377" customFormat="1" ht="17.100000000000001" customHeight="1">
      <c r="A16" s="352" t="s">
        <v>212</v>
      </c>
      <c r="B16" s="353" t="s">
        <v>44</v>
      </c>
      <c r="C16" s="353" t="s">
        <v>44</v>
      </c>
      <c r="D16" s="353" t="s">
        <v>44</v>
      </c>
      <c r="E16" s="353" t="s">
        <v>44</v>
      </c>
      <c r="F16" s="353" t="s">
        <v>44</v>
      </c>
      <c r="G16" s="353" t="s">
        <v>44</v>
      </c>
      <c r="H16" s="353" t="s">
        <v>44</v>
      </c>
      <c r="I16" s="353" t="s">
        <v>44</v>
      </c>
      <c r="J16" s="353" t="s">
        <v>44</v>
      </c>
      <c r="K16" s="353" t="s">
        <v>44</v>
      </c>
      <c r="L16" s="353" t="s">
        <v>44</v>
      </c>
      <c r="M16" s="354" t="s">
        <v>212</v>
      </c>
    </row>
    <row r="17" spans="1:13" s="377" customFormat="1" ht="17.100000000000001" customHeight="1">
      <c r="A17" s="352" t="s">
        <v>213</v>
      </c>
      <c r="B17" s="353" t="s">
        <v>44</v>
      </c>
      <c r="C17" s="353" t="s">
        <v>44</v>
      </c>
      <c r="D17" s="353" t="s">
        <v>44</v>
      </c>
      <c r="E17" s="353" t="s">
        <v>44</v>
      </c>
      <c r="F17" s="353" t="s">
        <v>44</v>
      </c>
      <c r="G17" s="353" t="s">
        <v>44</v>
      </c>
      <c r="H17" s="353" t="s">
        <v>44</v>
      </c>
      <c r="I17" s="353" t="s">
        <v>44</v>
      </c>
      <c r="J17" s="353" t="s">
        <v>44</v>
      </c>
      <c r="K17" s="353" t="s">
        <v>44</v>
      </c>
      <c r="L17" s="353" t="s">
        <v>44</v>
      </c>
      <c r="M17" s="354" t="s">
        <v>213</v>
      </c>
    </row>
    <row r="18" spans="1:13" s="377" customFormat="1" ht="17.100000000000001" customHeight="1">
      <c r="A18" s="352" t="s">
        <v>214</v>
      </c>
      <c r="B18" s="353">
        <v>20.324444400000001</v>
      </c>
      <c r="C18" s="353" t="s">
        <v>44</v>
      </c>
      <c r="D18" s="353" t="s">
        <v>44</v>
      </c>
      <c r="E18" s="353" t="s">
        <v>44</v>
      </c>
      <c r="F18" s="353" t="s">
        <v>44</v>
      </c>
      <c r="G18" s="353" t="s">
        <v>44</v>
      </c>
      <c r="H18" s="353" t="s">
        <v>44</v>
      </c>
      <c r="I18" s="353" t="s">
        <v>44</v>
      </c>
      <c r="J18" s="353" t="s">
        <v>44</v>
      </c>
      <c r="K18" s="353">
        <v>20.324444400000001</v>
      </c>
      <c r="L18" s="353">
        <v>20.224444399999999</v>
      </c>
      <c r="M18" s="354" t="s">
        <v>214</v>
      </c>
    </row>
    <row r="19" spans="1:13" s="377" customFormat="1" ht="17.100000000000001" customHeight="1">
      <c r="A19" s="352" t="s">
        <v>215</v>
      </c>
      <c r="B19" s="353" t="s">
        <v>44</v>
      </c>
      <c r="C19" s="353" t="s">
        <v>44</v>
      </c>
      <c r="D19" s="353" t="s">
        <v>44</v>
      </c>
      <c r="E19" s="353" t="s">
        <v>44</v>
      </c>
      <c r="F19" s="353" t="s">
        <v>44</v>
      </c>
      <c r="G19" s="353" t="s">
        <v>44</v>
      </c>
      <c r="H19" s="353" t="s">
        <v>44</v>
      </c>
      <c r="I19" s="353" t="s">
        <v>44</v>
      </c>
      <c r="J19" s="353" t="s">
        <v>44</v>
      </c>
      <c r="K19" s="353" t="s">
        <v>44</v>
      </c>
      <c r="L19" s="353" t="s">
        <v>44</v>
      </c>
      <c r="M19" s="354" t="s">
        <v>215</v>
      </c>
    </row>
    <row r="20" spans="1:13" s="377" customFormat="1" ht="17.100000000000001" customHeight="1">
      <c r="A20" s="352" t="s">
        <v>216</v>
      </c>
      <c r="B20" s="353" t="s">
        <v>44</v>
      </c>
      <c r="C20" s="353" t="s">
        <v>44</v>
      </c>
      <c r="D20" s="353" t="s">
        <v>44</v>
      </c>
      <c r="E20" s="353" t="s">
        <v>44</v>
      </c>
      <c r="F20" s="353" t="s">
        <v>44</v>
      </c>
      <c r="G20" s="353" t="s">
        <v>44</v>
      </c>
      <c r="H20" s="353" t="s">
        <v>44</v>
      </c>
      <c r="I20" s="353" t="s">
        <v>44</v>
      </c>
      <c r="J20" s="353" t="s">
        <v>44</v>
      </c>
      <c r="K20" s="353" t="s">
        <v>44</v>
      </c>
      <c r="L20" s="353" t="s">
        <v>44</v>
      </c>
      <c r="M20" s="354" t="s">
        <v>216</v>
      </c>
    </row>
    <row r="21" spans="1:13" s="377" customFormat="1" ht="20.100000000000001" customHeight="1">
      <c r="A21" s="352" t="s">
        <v>217</v>
      </c>
      <c r="B21" s="353" t="s">
        <v>44</v>
      </c>
      <c r="C21" s="353" t="s">
        <v>44</v>
      </c>
      <c r="D21" s="353" t="s">
        <v>44</v>
      </c>
      <c r="E21" s="353" t="s">
        <v>44</v>
      </c>
      <c r="F21" s="353" t="s">
        <v>44</v>
      </c>
      <c r="G21" s="353" t="s">
        <v>44</v>
      </c>
      <c r="H21" s="353" t="s">
        <v>44</v>
      </c>
      <c r="I21" s="353" t="s">
        <v>44</v>
      </c>
      <c r="J21" s="353" t="s">
        <v>44</v>
      </c>
      <c r="K21" s="353" t="s">
        <v>44</v>
      </c>
      <c r="L21" s="353" t="s">
        <v>44</v>
      </c>
      <c r="M21" s="354" t="s">
        <v>217</v>
      </c>
    </row>
    <row r="22" spans="1:13" s="377" customFormat="1" ht="17.100000000000001" customHeight="1">
      <c r="A22" s="352" t="s">
        <v>218</v>
      </c>
      <c r="B22" s="353" t="s">
        <v>44</v>
      </c>
      <c r="C22" s="353" t="s">
        <v>44</v>
      </c>
      <c r="D22" s="353">
        <v>1536.6082406</v>
      </c>
      <c r="E22" s="353" t="s">
        <v>44</v>
      </c>
      <c r="F22" s="353" t="s">
        <v>44</v>
      </c>
      <c r="G22" s="353" t="s">
        <v>44</v>
      </c>
      <c r="H22" s="353" t="s">
        <v>44</v>
      </c>
      <c r="I22" s="353">
        <v>7747.6639051000002</v>
      </c>
      <c r="J22" s="353" t="s">
        <v>44</v>
      </c>
      <c r="K22" s="353">
        <v>9284.2721457000007</v>
      </c>
      <c r="L22" s="353">
        <v>9109.4455992999992</v>
      </c>
      <c r="M22" s="354" t="s">
        <v>218</v>
      </c>
    </row>
    <row r="23" spans="1:13" s="377" customFormat="1" ht="17.100000000000001" customHeight="1">
      <c r="A23" s="352" t="s">
        <v>219</v>
      </c>
      <c r="B23" s="353" t="s">
        <v>44</v>
      </c>
      <c r="C23" s="353">
        <v>37.118735999999998</v>
      </c>
      <c r="D23" s="353" t="s">
        <v>44</v>
      </c>
      <c r="E23" s="353" t="s">
        <v>44</v>
      </c>
      <c r="F23" s="353" t="s">
        <v>44</v>
      </c>
      <c r="G23" s="353" t="s">
        <v>44</v>
      </c>
      <c r="H23" s="353" t="s">
        <v>44</v>
      </c>
      <c r="I23" s="353" t="s">
        <v>44</v>
      </c>
      <c r="J23" s="353" t="s">
        <v>44</v>
      </c>
      <c r="K23" s="353">
        <v>37.118735999999998</v>
      </c>
      <c r="L23" s="353">
        <v>36.354976000000001</v>
      </c>
      <c r="M23" s="354" t="s">
        <v>219</v>
      </c>
    </row>
    <row r="24" spans="1:13" s="377" customFormat="1" ht="17.100000000000001" customHeight="1">
      <c r="A24" s="352" t="s">
        <v>220</v>
      </c>
      <c r="B24" s="353" t="s">
        <v>44</v>
      </c>
      <c r="C24" s="353" t="s">
        <v>44</v>
      </c>
      <c r="D24" s="353" t="s">
        <v>44</v>
      </c>
      <c r="E24" s="353" t="s">
        <v>44</v>
      </c>
      <c r="F24" s="353" t="s">
        <v>44</v>
      </c>
      <c r="G24" s="353" t="s">
        <v>44</v>
      </c>
      <c r="H24" s="353" t="s">
        <v>44</v>
      </c>
      <c r="I24" s="353">
        <v>21142.207733300002</v>
      </c>
      <c r="J24" s="353" t="s">
        <v>44</v>
      </c>
      <c r="K24" s="353">
        <v>21142.207733300002</v>
      </c>
      <c r="L24" s="353">
        <v>21181.174340199999</v>
      </c>
      <c r="M24" s="354" t="s">
        <v>220</v>
      </c>
    </row>
    <row r="25" spans="1:13" s="377" customFormat="1" ht="17.100000000000001" customHeight="1">
      <c r="A25" s="352" t="s">
        <v>221</v>
      </c>
      <c r="B25" s="353" t="s">
        <v>44</v>
      </c>
      <c r="C25" s="353" t="s">
        <v>44</v>
      </c>
      <c r="D25" s="353" t="s">
        <v>44</v>
      </c>
      <c r="E25" s="353" t="s">
        <v>44</v>
      </c>
      <c r="F25" s="353" t="s">
        <v>44</v>
      </c>
      <c r="G25" s="353" t="s">
        <v>44</v>
      </c>
      <c r="H25" s="353" t="s">
        <v>44</v>
      </c>
      <c r="I25" s="353">
        <v>8235.4193505999992</v>
      </c>
      <c r="J25" s="353" t="s">
        <v>44</v>
      </c>
      <c r="K25" s="353">
        <v>8235.4193505999992</v>
      </c>
      <c r="L25" s="353">
        <v>7853.9710673999998</v>
      </c>
      <c r="M25" s="354" t="s">
        <v>221</v>
      </c>
    </row>
    <row r="26" spans="1:13" s="377" customFormat="1" ht="17.100000000000001" customHeight="1">
      <c r="A26" s="352" t="s">
        <v>222</v>
      </c>
      <c r="B26" s="353">
        <v>2.8</v>
      </c>
      <c r="C26" s="353">
        <v>10809.2950026</v>
      </c>
      <c r="D26" s="353">
        <v>99.821374700000007</v>
      </c>
      <c r="E26" s="353" t="s">
        <v>44</v>
      </c>
      <c r="F26" s="353" t="s">
        <v>44</v>
      </c>
      <c r="G26" s="353">
        <v>1315.3308689</v>
      </c>
      <c r="H26" s="353" t="s">
        <v>44</v>
      </c>
      <c r="I26" s="353">
        <v>2.4361647999999998</v>
      </c>
      <c r="J26" s="353" t="s">
        <v>44</v>
      </c>
      <c r="K26" s="353">
        <v>12229.683411</v>
      </c>
      <c r="L26" s="353">
        <v>670.04257849999999</v>
      </c>
      <c r="M26" s="354" t="s">
        <v>222</v>
      </c>
    </row>
    <row r="27" spans="1:13" s="377" customFormat="1" ht="17.100000000000001" customHeight="1">
      <c r="A27" s="352" t="s">
        <v>223</v>
      </c>
      <c r="B27" s="353" t="s">
        <v>44</v>
      </c>
      <c r="C27" s="353">
        <v>15906.711219299999</v>
      </c>
      <c r="D27" s="353" t="s">
        <v>44</v>
      </c>
      <c r="E27" s="353">
        <v>426.97713479999999</v>
      </c>
      <c r="F27" s="353" t="s">
        <v>44</v>
      </c>
      <c r="G27" s="353">
        <v>10090.794759</v>
      </c>
      <c r="H27" s="353" t="s">
        <v>44</v>
      </c>
      <c r="I27" s="353">
        <v>181.88519400000001</v>
      </c>
      <c r="J27" s="353" t="s">
        <v>44</v>
      </c>
      <c r="K27" s="353">
        <v>26606.368307099998</v>
      </c>
      <c r="L27" s="353">
        <v>20346.288085200002</v>
      </c>
      <c r="M27" s="354" t="s">
        <v>223</v>
      </c>
    </row>
    <row r="28" spans="1:13" s="377" customFormat="1" ht="17.100000000000001" customHeight="1">
      <c r="A28" s="352" t="s">
        <v>224</v>
      </c>
      <c r="B28" s="353" t="s">
        <v>44</v>
      </c>
      <c r="C28" s="353">
        <v>111.4998818</v>
      </c>
      <c r="D28" s="353">
        <v>1.21916E-2</v>
      </c>
      <c r="E28" s="353" t="s">
        <v>44</v>
      </c>
      <c r="F28" s="353" t="s">
        <v>44</v>
      </c>
      <c r="G28" s="353">
        <v>12425.5011904</v>
      </c>
      <c r="H28" s="353" t="s">
        <v>44</v>
      </c>
      <c r="I28" s="353">
        <v>11767.0907054</v>
      </c>
      <c r="J28" s="353" t="s">
        <v>44</v>
      </c>
      <c r="K28" s="353">
        <v>24304.103969199998</v>
      </c>
      <c r="L28" s="353">
        <v>30855.1055739</v>
      </c>
      <c r="M28" s="354" t="s">
        <v>224</v>
      </c>
    </row>
    <row r="29" spans="1:13" s="377" customFormat="1" ht="17.100000000000001" customHeight="1">
      <c r="A29" s="352" t="s">
        <v>225</v>
      </c>
      <c r="B29" s="353" t="s">
        <v>44</v>
      </c>
      <c r="C29" s="353" t="s">
        <v>44</v>
      </c>
      <c r="D29" s="353" t="s">
        <v>44</v>
      </c>
      <c r="E29" s="353" t="s">
        <v>44</v>
      </c>
      <c r="F29" s="353" t="s">
        <v>44</v>
      </c>
      <c r="G29" s="353">
        <v>989.29740860000004</v>
      </c>
      <c r="H29" s="353" t="s">
        <v>44</v>
      </c>
      <c r="I29" s="353" t="s">
        <v>44</v>
      </c>
      <c r="J29" s="353" t="s">
        <v>44</v>
      </c>
      <c r="K29" s="353">
        <v>989.29740860000004</v>
      </c>
      <c r="L29" s="353">
        <v>4928.1759374000003</v>
      </c>
      <c r="M29" s="354" t="s">
        <v>225</v>
      </c>
    </row>
    <row r="30" spans="1:13" s="377" customFormat="1" ht="17.100000000000001" customHeight="1">
      <c r="A30" s="352" t="s">
        <v>226</v>
      </c>
      <c r="B30" s="353">
        <v>28.327762400000001</v>
      </c>
      <c r="C30" s="353">
        <v>12312.725952999999</v>
      </c>
      <c r="D30" s="353">
        <v>2545.1010252000001</v>
      </c>
      <c r="E30" s="353">
        <v>0.78324479999999996</v>
      </c>
      <c r="F30" s="353" t="s">
        <v>44</v>
      </c>
      <c r="G30" s="353">
        <v>19692.585520600001</v>
      </c>
      <c r="H30" s="353" t="s">
        <v>44</v>
      </c>
      <c r="I30" s="353">
        <v>2027.2960118999999</v>
      </c>
      <c r="J30" s="353" t="s">
        <v>44</v>
      </c>
      <c r="K30" s="353">
        <v>36606.819517899996</v>
      </c>
      <c r="L30" s="353">
        <v>79400.222797900002</v>
      </c>
      <c r="M30" s="354" t="s">
        <v>226</v>
      </c>
    </row>
    <row r="31" spans="1:13" s="377" customFormat="1" ht="17.100000000000001" customHeight="1">
      <c r="A31" s="352" t="s">
        <v>227</v>
      </c>
      <c r="B31" s="353" t="s">
        <v>44</v>
      </c>
      <c r="C31" s="353" t="s">
        <v>44</v>
      </c>
      <c r="D31" s="353">
        <v>204.895656</v>
      </c>
      <c r="E31" s="353">
        <v>73.775923899999995</v>
      </c>
      <c r="F31" s="353" t="s">
        <v>44</v>
      </c>
      <c r="G31" s="353">
        <v>286.72532280000001</v>
      </c>
      <c r="H31" s="353" t="s">
        <v>44</v>
      </c>
      <c r="I31" s="353" t="s">
        <v>44</v>
      </c>
      <c r="J31" s="353" t="s">
        <v>44</v>
      </c>
      <c r="K31" s="353">
        <v>565.39690270000006</v>
      </c>
      <c r="L31" s="353">
        <v>2014.9235609</v>
      </c>
      <c r="M31" s="354" t="s">
        <v>227</v>
      </c>
    </row>
    <row r="32" spans="1:13" s="377" customFormat="1" ht="17.100000000000001" customHeight="1">
      <c r="A32" s="352" t="s">
        <v>228</v>
      </c>
      <c r="B32" s="353" t="s">
        <v>44</v>
      </c>
      <c r="C32" s="353">
        <v>3410.6607699000001</v>
      </c>
      <c r="D32" s="353">
        <v>1935.9004734</v>
      </c>
      <c r="E32" s="353" t="s">
        <v>44</v>
      </c>
      <c r="F32" s="353" t="s">
        <v>44</v>
      </c>
      <c r="G32" s="353">
        <v>2088.1647929999999</v>
      </c>
      <c r="H32" s="353" t="s">
        <v>44</v>
      </c>
      <c r="I32" s="353">
        <v>36.492824900000002</v>
      </c>
      <c r="J32" s="353" t="s">
        <v>44</v>
      </c>
      <c r="K32" s="353">
        <v>7471.2188612000009</v>
      </c>
      <c r="L32" s="353">
        <v>3213.0124541999999</v>
      </c>
      <c r="M32" s="354" t="s">
        <v>228</v>
      </c>
    </row>
    <row r="33" spans="1:13" s="377" customFormat="1" ht="17.100000000000001" customHeight="1">
      <c r="A33" s="352" t="s">
        <v>229</v>
      </c>
      <c r="B33" s="353" t="s">
        <v>44</v>
      </c>
      <c r="C33" s="353">
        <v>6234.1053129000002</v>
      </c>
      <c r="D33" s="353" t="s">
        <v>44</v>
      </c>
      <c r="E33" s="353">
        <v>235.3695433</v>
      </c>
      <c r="F33" s="353" t="s">
        <v>44</v>
      </c>
      <c r="G33" s="353">
        <v>4629.7239190999999</v>
      </c>
      <c r="H33" s="353" t="s">
        <v>44</v>
      </c>
      <c r="I33" s="353">
        <v>389.50156229999999</v>
      </c>
      <c r="J33" s="353" t="s">
        <v>44</v>
      </c>
      <c r="K33" s="353">
        <v>11488.700337599999</v>
      </c>
      <c r="L33" s="353">
        <v>1436.7758381000001</v>
      </c>
      <c r="M33" s="354" t="s">
        <v>229</v>
      </c>
    </row>
    <row r="34" spans="1:13" s="377" customFormat="1" ht="17.100000000000001" customHeight="1">
      <c r="A34" s="355" t="s">
        <v>230</v>
      </c>
      <c r="B34" s="353" t="s">
        <v>44</v>
      </c>
      <c r="C34" s="353">
        <v>2725.1568782999998</v>
      </c>
      <c r="D34" s="353">
        <v>18838.3025261</v>
      </c>
      <c r="E34" s="353">
        <v>113.6869782</v>
      </c>
      <c r="F34" s="353" t="s">
        <v>44</v>
      </c>
      <c r="G34" s="353">
        <v>94366.628409299999</v>
      </c>
      <c r="H34" s="353">
        <v>292.11541519999997</v>
      </c>
      <c r="I34" s="353">
        <v>9125.8602104000001</v>
      </c>
      <c r="J34" s="353" t="s">
        <v>44</v>
      </c>
      <c r="K34" s="353">
        <v>125461.75041749999</v>
      </c>
      <c r="L34" s="353">
        <v>28673.260597600001</v>
      </c>
      <c r="M34" s="356" t="s">
        <v>230</v>
      </c>
    </row>
    <row r="35" spans="1:13" s="377" customFormat="1" ht="17.100000000000001" customHeight="1">
      <c r="A35" s="355" t="s">
        <v>231</v>
      </c>
      <c r="B35" s="353" t="s">
        <v>44</v>
      </c>
      <c r="C35" s="353">
        <v>18745.933427600001</v>
      </c>
      <c r="D35" s="353">
        <v>231.1908712</v>
      </c>
      <c r="E35" s="353">
        <v>14.4299237</v>
      </c>
      <c r="F35" s="353" t="s">
        <v>44</v>
      </c>
      <c r="G35" s="353">
        <v>15159.7263473</v>
      </c>
      <c r="H35" s="353" t="s">
        <v>44</v>
      </c>
      <c r="I35" s="353" t="s">
        <v>44</v>
      </c>
      <c r="J35" s="353" t="s">
        <v>44</v>
      </c>
      <c r="K35" s="353">
        <v>34151.280569800001</v>
      </c>
      <c r="L35" s="353">
        <v>56653.5183569</v>
      </c>
      <c r="M35" s="356" t="s">
        <v>231</v>
      </c>
    </row>
    <row r="36" spans="1:13" s="377" customFormat="1" ht="17.100000000000001" customHeight="1">
      <c r="A36" s="352" t="s">
        <v>232</v>
      </c>
      <c r="B36" s="353" t="s">
        <v>44</v>
      </c>
      <c r="C36" s="353">
        <v>2162.4178370999998</v>
      </c>
      <c r="D36" s="353">
        <v>5025.2969443000002</v>
      </c>
      <c r="E36" s="353">
        <v>589.4658925</v>
      </c>
      <c r="F36" s="353" t="s">
        <v>44</v>
      </c>
      <c r="G36" s="353">
        <v>89549.286748600003</v>
      </c>
      <c r="H36" s="353" t="s">
        <v>44</v>
      </c>
      <c r="I36" s="353">
        <v>998.93985629999997</v>
      </c>
      <c r="J36" s="353" t="s">
        <v>44</v>
      </c>
      <c r="K36" s="353">
        <v>98325.407278800005</v>
      </c>
      <c r="L36" s="353">
        <v>131828.36079599999</v>
      </c>
      <c r="M36" s="354" t="s">
        <v>232</v>
      </c>
    </row>
    <row r="37" spans="1:13" s="377" customFormat="1" ht="17.100000000000001" customHeight="1">
      <c r="A37" s="352" t="s">
        <v>233</v>
      </c>
      <c r="B37" s="353" t="s">
        <v>44</v>
      </c>
      <c r="C37" s="353">
        <v>123.2528957</v>
      </c>
      <c r="D37" s="353">
        <v>2315.3031114999999</v>
      </c>
      <c r="E37" s="353" t="s">
        <v>44</v>
      </c>
      <c r="F37" s="353" t="s">
        <v>44</v>
      </c>
      <c r="G37" s="353">
        <v>90140.552412000005</v>
      </c>
      <c r="H37" s="353" t="s">
        <v>44</v>
      </c>
      <c r="I37" s="353">
        <v>146.9604228</v>
      </c>
      <c r="J37" s="353" t="s">
        <v>44</v>
      </c>
      <c r="K37" s="353">
        <v>92726.068841999993</v>
      </c>
      <c r="L37" s="353">
        <v>25508.9394684</v>
      </c>
      <c r="M37" s="354" t="s">
        <v>233</v>
      </c>
    </row>
    <row r="38" spans="1:13" s="377" customFormat="1" ht="17.100000000000001" customHeight="1">
      <c r="A38" s="352" t="s">
        <v>234</v>
      </c>
      <c r="B38" s="353" t="s">
        <v>44</v>
      </c>
      <c r="C38" s="353">
        <v>34751.066156300003</v>
      </c>
      <c r="D38" s="353">
        <v>8120.5453871</v>
      </c>
      <c r="E38" s="353">
        <v>14225.1357933</v>
      </c>
      <c r="F38" s="353" t="s">
        <v>44</v>
      </c>
      <c r="G38" s="353">
        <v>98204.180357000005</v>
      </c>
      <c r="H38" s="353">
        <v>3149.9999969</v>
      </c>
      <c r="I38" s="353">
        <v>1051.5655362</v>
      </c>
      <c r="J38" s="353" t="s">
        <v>44</v>
      </c>
      <c r="K38" s="353">
        <v>159502.49322680003</v>
      </c>
      <c r="L38" s="353">
        <v>210292.1074901</v>
      </c>
      <c r="M38" s="354" t="s">
        <v>234</v>
      </c>
    </row>
    <row r="39" spans="1:13" s="377" customFormat="1" ht="20.100000000000001" customHeight="1">
      <c r="A39" s="352" t="s">
        <v>235</v>
      </c>
      <c r="B39" s="353" t="s">
        <v>44</v>
      </c>
      <c r="C39" s="353">
        <v>9077.7421813000001</v>
      </c>
      <c r="D39" s="353">
        <v>12726.546109700001</v>
      </c>
      <c r="E39" s="353">
        <v>121.544798</v>
      </c>
      <c r="F39" s="353" t="s">
        <v>44</v>
      </c>
      <c r="G39" s="353">
        <v>29272.5541233</v>
      </c>
      <c r="H39" s="353" t="s">
        <v>44</v>
      </c>
      <c r="I39" s="353">
        <v>323.2079756</v>
      </c>
      <c r="J39" s="353" t="s">
        <v>44</v>
      </c>
      <c r="K39" s="353">
        <v>51521.595187900006</v>
      </c>
      <c r="L39" s="353">
        <v>101447.0519553</v>
      </c>
      <c r="M39" s="354" t="s">
        <v>235</v>
      </c>
    </row>
    <row r="40" spans="1:13" s="377" customFormat="1" ht="17.100000000000001" customHeight="1">
      <c r="A40" s="352" t="s">
        <v>236</v>
      </c>
      <c r="B40" s="353" t="s">
        <v>44</v>
      </c>
      <c r="C40" s="353">
        <v>720.83221030000004</v>
      </c>
      <c r="D40" s="353">
        <v>3737.2434051999999</v>
      </c>
      <c r="E40" s="353">
        <v>766.52489519999995</v>
      </c>
      <c r="F40" s="353" t="s">
        <v>44</v>
      </c>
      <c r="G40" s="353">
        <v>17737.717457999999</v>
      </c>
      <c r="H40" s="353" t="s">
        <v>44</v>
      </c>
      <c r="I40" s="353">
        <v>543.55030220000003</v>
      </c>
      <c r="J40" s="353">
        <v>99540.701937100006</v>
      </c>
      <c r="K40" s="353">
        <v>123046.570208</v>
      </c>
      <c r="L40" s="353">
        <v>123186.5153052</v>
      </c>
      <c r="M40" s="354" t="s">
        <v>236</v>
      </c>
    </row>
    <row r="41" spans="1:13" s="377" customFormat="1" ht="17.100000000000001" customHeight="1">
      <c r="A41" s="352" t="s">
        <v>237</v>
      </c>
      <c r="B41" s="353" t="s">
        <v>44</v>
      </c>
      <c r="C41" s="353">
        <v>43465.769441999997</v>
      </c>
      <c r="D41" s="353">
        <v>4838.2077060000001</v>
      </c>
      <c r="E41" s="353">
        <v>63.035052</v>
      </c>
      <c r="F41" s="353" t="s">
        <v>44</v>
      </c>
      <c r="G41" s="353">
        <v>37947.297457200002</v>
      </c>
      <c r="H41" s="353" t="s">
        <v>44</v>
      </c>
      <c r="I41" s="353">
        <v>344.16900859999998</v>
      </c>
      <c r="J41" s="353" t="s">
        <v>44</v>
      </c>
      <c r="K41" s="353">
        <v>86658.478665800008</v>
      </c>
      <c r="L41" s="353">
        <v>55791.557461199998</v>
      </c>
      <c r="M41" s="354" t="s">
        <v>237</v>
      </c>
    </row>
    <row r="42" spans="1:13" s="377" customFormat="1" ht="17.100000000000001" customHeight="1">
      <c r="A42" s="352" t="s">
        <v>238</v>
      </c>
      <c r="B42" s="353" t="s">
        <v>44</v>
      </c>
      <c r="C42" s="353">
        <v>21272.087260600001</v>
      </c>
      <c r="D42" s="353">
        <v>18346.258984700002</v>
      </c>
      <c r="E42" s="353">
        <v>596.86843499999998</v>
      </c>
      <c r="F42" s="353" t="s">
        <v>44</v>
      </c>
      <c r="G42" s="353">
        <v>110787.70166409999</v>
      </c>
      <c r="H42" s="353">
        <v>3361.8010377999999</v>
      </c>
      <c r="I42" s="353">
        <v>1667.1763433000001</v>
      </c>
      <c r="J42" s="353" t="s">
        <v>44</v>
      </c>
      <c r="K42" s="353">
        <v>156031.89372550001</v>
      </c>
      <c r="L42" s="353">
        <v>171071.16401149999</v>
      </c>
      <c r="M42" s="354" t="s">
        <v>238</v>
      </c>
    </row>
    <row r="43" spans="1:13" s="377" customFormat="1" ht="17.100000000000001" customHeight="1">
      <c r="A43" s="352" t="s">
        <v>239</v>
      </c>
      <c r="B43" s="353" t="s">
        <v>44</v>
      </c>
      <c r="C43" s="353">
        <v>4539.7247046000002</v>
      </c>
      <c r="D43" s="353">
        <v>348.267111</v>
      </c>
      <c r="E43" s="353" t="s">
        <v>44</v>
      </c>
      <c r="F43" s="353" t="s">
        <v>44</v>
      </c>
      <c r="G43" s="353">
        <v>123321.39384590001</v>
      </c>
      <c r="H43" s="353" t="s">
        <v>44</v>
      </c>
      <c r="I43" s="353">
        <v>256.83236670000002</v>
      </c>
      <c r="J43" s="353" t="s">
        <v>44</v>
      </c>
      <c r="K43" s="353">
        <v>128466.2180282</v>
      </c>
      <c r="L43" s="353">
        <v>139137.03680060001</v>
      </c>
      <c r="M43" s="354" t="s">
        <v>239</v>
      </c>
    </row>
    <row r="44" spans="1:13" s="377" customFormat="1" ht="17.100000000000001" customHeight="1">
      <c r="A44" s="357"/>
      <c r="B44" s="358"/>
      <c r="C44" s="358"/>
      <c r="D44" s="358"/>
      <c r="E44" s="358"/>
      <c r="F44" s="358"/>
      <c r="G44" s="358"/>
      <c r="H44" s="358"/>
      <c r="I44" s="359"/>
      <c r="J44" s="358"/>
      <c r="K44" s="358"/>
      <c r="L44" s="358"/>
      <c r="M44" s="360"/>
    </row>
    <row r="45" spans="1:13" s="377" customFormat="1" ht="12" customHeight="1">
      <c r="A45" s="340"/>
      <c r="B45" s="341"/>
      <c r="C45" s="341"/>
      <c r="D45" s="341"/>
      <c r="E45" s="341"/>
      <c r="F45" s="51" t="s">
        <v>1264</v>
      </c>
      <c r="G45" s="341"/>
      <c r="H45" s="341"/>
      <c r="I45" s="341"/>
      <c r="J45" s="341"/>
      <c r="K45" s="341"/>
      <c r="L45" s="341"/>
      <c r="M45" s="51" t="s">
        <v>1266</v>
      </c>
    </row>
    <row r="46" spans="1:13" s="377" customFormat="1">
      <c r="A46" s="361"/>
      <c r="B46" s="362"/>
      <c r="C46" s="362"/>
      <c r="D46" s="362"/>
      <c r="E46" s="362"/>
      <c r="F46" s="362"/>
      <c r="G46" s="363"/>
      <c r="H46" s="362"/>
      <c r="I46" s="362"/>
      <c r="J46" s="362"/>
      <c r="K46" s="362"/>
      <c r="L46" s="362"/>
      <c r="M46" s="364"/>
    </row>
    <row r="47" spans="1:13" s="377" customFormat="1" ht="17.100000000000001" customHeight="1">
      <c r="A47" s="340"/>
      <c r="B47" s="341"/>
      <c r="C47" s="341"/>
      <c r="D47" s="341"/>
      <c r="E47" s="341"/>
      <c r="F47" s="341"/>
      <c r="G47" s="341"/>
      <c r="H47" s="341"/>
      <c r="I47" s="341"/>
      <c r="J47" s="341"/>
      <c r="K47" s="346"/>
      <c r="L47" s="341"/>
      <c r="M47" s="347" t="s">
        <v>54</v>
      </c>
    </row>
    <row r="48" spans="1:13" s="377" customFormat="1" ht="17.100000000000001" customHeight="1">
      <c r="A48" s="1250" t="s">
        <v>1250</v>
      </c>
      <c r="B48" s="1253" t="s">
        <v>188</v>
      </c>
      <c r="C48" s="1254"/>
      <c r="D48" s="1254"/>
      <c r="E48" s="1254"/>
      <c r="F48" s="1254"/>
      <c r="G48" s="1254" t="s">
        <v>188</v>
      </c>
      <c r="H48" s="1254"/>
      <c r="I48" s="1254"/>
      <c r="J48" s="1254"/>
      <c r="K48" s="1255"/>
      <c r="L48" s="1256" t="s">
        <v>1251</v>
      </c>
      <c r="M48" s="1259" t="s">
        <v>1250</v>
      </c>
    </row>
    <row r="49" spans="1:13" s="377" customFormat="1" ht="12.75" customHeight="1">
      <c r="A49" s="1251"/>
      <c r="B49" s="1262" t="s">
        <v>1252</v>
      </c>
      <c r="C49" s="1178" t="s">
        <v>1009</v>
      </c>
      <c r="D49" s="1167"/>
      <c r="E49" s="1262" t="s">
        <v>1010</v>
      </c>
      <c r="F49" s="1262" t="s">
        <v>1011</v>
      </c>
      <c r="G49" s="1262" t="s">
        <v>1253</v>
      </c>
      <c r="H49" s="1262" t="s">
        <v>1013</v>
      </c>
      <c r="I49" s="1262" t="s">
        <v>1014</v>
      </c>
      <c r="J49" s="1262" t="s">
        <v>1254</v>
      </c>
      <c r="K49" s="1249" t="s">
        <v>205</v>
      </c>
      <c r="L49" s="1257"/>
      <c r="M49" s="1260"/>
    </row>
    <row r="50" spans="1:13" s="377" customFormat="1" ht="27">
      <c r="A50" s="1252"/>
      <c r="B50" s="1262"/>
      <c r="C50" s="348" t="s">
        <v>1016</v>
      </c>
      <c r="D50" s="348" t="s">
        <v>1017</v>
      </c>
      <c r="E50" s="1262"/>
      <c r="F50" s="1262"/>
      <c r="G50" s="1262"/>
      <c r="H50" s="1262"/>
      <c r="I50" s="1262"/>
      <c r="J50" s="1262"/>
      <c r="K50" s="1249"/>
      <c r="L50" s="1258"/>
      <c r="M50" s="1261"/>
    </row>
    <row r="51" spans="1:13" s="377" customFormat="1" ht="5.0999999999999996" customHeight="1">
      <c r="A51" s="349"/>
      <c r="B51" s="350"/>
      <c r="C51" s="350"/>
      <c r="D51" s="350"/>
      <c r="E51" s="350"/>
      <c r="F51" s="350"/>
      <c r="G51" s="350"/>
      <c r="H51" s="350"/>
      <c r="I51" s="350"/>
      <c r="J51" s="350"/>
      <c r="K51" s="351"/>
      <c r="L51" s="351"/>
      <c r="M51" s="347"/>
    </row>
    <row r="52" spans="1:13" s="377" customFormat="1" ht="17.100000000000001" customHeight="1">
      <c r="A52" s="352" t="s">
        <v>240</v>
      </c>
      <c r="B52" s="353">
        <v>402.49998779999999</v>
      </c>
      <c r="C52" s="353">
        <v>256.12597140000003</v>
      </c>
      <c r="D52" s="353">
        <v>39086.556954400003</v>
      </c>
      <c r="E52" s="353">
        <v>1727.9309163</v>
      </c>
      <c r="F52" s="353" t="s">
        <v>44</v>
      </c>
      <c r="G52" s="353">
        <v>287495.32585209998</v>
      </c>
      <c r="H52" s="353">
        <v>312.5000048</v>
      </c>
      <c r="I52" s="353">
        <v>1598.1630869999999</v>
      </c>
      <c r="J52" s="353" t="s">
        <v>44</v>
      </c>
      <c r="K52" s="353">
        <v>330879.10277379997</v>
      </c>
      <c r="L52" s="353">
        <v>333211.31399950001</v>
      </c>
      <c r="M52" s="354" t="s">
        <v>240</v>
      </c>
    </row>
    <row r="53" spans="1:13" s="377" customFormat="1" ht="17.100000000000001" customHeight="1">
      <c r="A53" s="352" t="s">
        <v>241</v>
      </c>
      <c r="B53" s="353" t="s">
        <v>44</v>
      </c>
      <c r="C53" s="353">
        <v>2734.6173407000001</v>
      </c>
      <c r="D53" s="353">
        <v>12928.762624499999</v>
      </c>
      <c r="E53" s="353" t="s">
        <v>44</v>
      </c>
      <c r="F53" s="353" t="s">
        <v>44</v>
      </c>
      <c r="G53" s="353">
        <v>193.0242159</v>
      </c>
      <c r="H53" s="353" t="s">
        <v>44</v>
      </c>
      <c r="I53" s="353">
        <v>828.35695529999998</v>
      </c>
      <c r="J53" s="353" t="s">
        <v>44</v>
      </c>
      <c r="K53" s="353">
        <v>16684.7611364</v>
      </c>
      <c r="L53" s="353">
        <v>37223.509883999999</v>
      </c>
      <c r="M53" s="354" t="s">
        <v>241</v>
      </c>
    </row>
    <row r="54" spans="1:13" s="377" customFormat="1" ht="17.100000000000001" customHeight="1">
      <c r="A54" s="352" t="s">
        <v>242</v>
      </c>
      <c r="B54" s="353">
        <v>40996.6519873</v>
      </c>
      <c r="C54" s="353">
        <v>52127.2259834</v>
      </c>
      <c r="D54" s="353">
        <v>16094.807406399999</v>
      </c>
      <c r="E54" s="353">
        <v>1603.2424960999999</v>
      </c>
      <c r="F54" s="353" t="s">
        <v>44</v>
      </c>
      <c r="G54" s="353">
        <v>31049.877936100002</v>
      </c>
      <c r="H54" s="353">
        <v>115174.6407222</v>
      </c>
      <c r="I54" s="353">
        <v>111400.1595202</v>
      </c>
      <c r="J54" s="353" t="s">
        <v>44</v>
      </c>
      <c r="K54" s="353">
        <v>368446.60605170002</v>
      </c>
      <c r="L54" s="353">
        <v>374398.73604759999</v>
      </c>
      <c r="M54" s="354" t="s">
        <v>242</v>
      </c>
    </row>
    <row r="55" spans="1:13" s="377" customFormat="1" ht="17.100000000000001" customHeight="1">
      <c r="A55" s="352" t="s">
        <v>243</v>
      </c>
      <c r="B55" s="353" t="s">
        <v>44</v>
      </c>
      <c r="C55" s="353">
        <v>19.296415</v>
      </c>
      <c r="D55" s="353" t="s">
        <v>44</v>
      </c>
      <c r="E55" s="353" t="s">
        <v>44</v>
      </c>
      <c r="F55" s="353" t="s">
        <v>44</v>
      </c>
      <c r="G55" s="353">
        <v>3218.9154411</v>
      </c>
      <c r="H55" s="353" t="s">
        <v>44</v>
      </c>
      <c r="I55" s="353">
        <v>2526.740644</v>
      </c>
      <c r="J55" s="353" t="s">
        <v>44</v>
      </c>
      <c r="K55" s="353">
        <v>5764.9525001000002</v>
      </c>
      <c r="L55" s="353">
        <v>21497.9880901</v>
      </c>
      <c r="M55" s="354" t="s">
        <v>243</v>
      </c>
    </row>
    <row r="56" spans="1:13" s="377" customFormat="1" ht="17.100000000000001" customHeight="1">
      <c r="A56" s="352" t="s">
        <v>244</v>
      </c>
      <c r="B56" s="353" t="s">
        <v>44</v>
      </c>
      <c r="C56" s="353">
        <v>347.42086849999998</v>
      </c>
      <c r="D56" s="353">
        <v>12296.3662387</v>
      </c>
      <c r="E56" s="353">
        <v>525.92308830000002</v>
      </c>
      <c r="F56" s="353" t="s">
        <v>44</v>
      </c>
      <c r="G56" s="353">
        <v>7099.1969786</v>
      </c>
      <c r="H56" s="353">
        <v>3867.3405045999998</v>
      </c>
      <c r="I56" s="353">
        <v>5515.2333509999999</v>
      </c>
      <c r="J56" s="353" t="s">
        <v>44</v>
      </c>
      <c r="K56" s="353">
        <v>29651.4810297</v>
      </c>
      <c r="L56" s="353">
        <v>35907.592054799999</v>
      </c>
      <c r="M56" s="354" t="s">
        <v>244</v>
      </c>
    </row>
    <row r="57" spans="1:13" s="377" customFormat="1" ht="20.100000000000001" customHeight="1">
      <c r="A57" s="352" t="s">
        <v>245</v>
      </c>
      <c r="B57" s="353">
        <v>816.45087030000002</v>
      </c>
      <c r="C57" s="353">
        <v>464.83501840000002</v>
      </c>
      <c r="D57" s="353" t="s">
        <v>44</v>
      </c>
      <c r="E57" s="353">
        <v>159.40601369999999</v>
      </c>
      <c r="F57" s="353" t="s">
        <v>44</v>
      </c>
      <c r="G57" s="353">
        <v>140.14686710000001</v>
      </c>
      <c r="H57" s="353">
        <v>7779.6072917000001</v>
      </c>
      <c r="I57" s="353">
        <v>13813.8601805</v>
      </c>
      <c r="J57" s="353" t="s">
        <v>44</v>
      </c>
      <c r="K57" s="353">
        <v>23174.3062417</v>
      </c>
      <c r="L57" s="353">
        <v>21164.433940499999</v>
      </c>
      <c r="M57" s="354" t="s">
        <v>245</v>
      </c>
    </row>
    <row r="58" spans="1:13" s="377" customFormat="1" ht="17.100000000000001" customHeight="1">
      <c r="A58" s="352" t="s">
        <v>246</v>
      </c>
      <c r="B58" s="353">
        <v>27063.944444500001</v>
      </c>
      <c r="C58" s="353">
        <v>9561.3542030000008</v>
      </c>
      <c r="D58" s="353">
        <v>19894.0240901</v>
      </c>
      <c r="E58" s="353">
        <v>11.1832846</v>
      </c>
      <c r="F58" s="353" t="s">
        <v>44</v>
      </c>
      <c r="G58" s="353">
        <v>13997.793750700001</v>
      </c>
      <c r="H58" s="353">
        <v>92649.826237100002</v>
      </c>
      <c r="I58" s="353">
        <v>64047.830441700004</v>
      </c>
      <c r="J58" s="353" t="s">
        <v>44</v>
      </c>
      <c r="K58" s="353">
        <v>227225.95645170001</v>
      </c>
      <c r="L58" s="353">
        <v>232570.04475930001</v>
      </c>
      <c r="M58" s="354" t="s">
        <v>246</v>
      </c>
    </row>
    <row r="59" spans="1:13" s="377" customFormat="1" ht="17.100000000000001" customHeight="1">
      <c r="A59" s="352" t="s">
        <v>247</v>
      </c>
      <c r="B59" s="353" t="s">
        <v>44</v>
      </c>
      <c r="C59" s="353">
        <v>2298.4318014999999</v>
      </c>
      <c r="D59" s="353">
        <v>39132.304362700001</v>
      </c>
      <c r="E59" s="353">
        <v>581.291428</v>
      </c>
      <c r="F59" s="353" t="s">
        <v>44</v>
      </c>
      <c r="G59" s="353">
        <v>13424.1029936</v>
      </c>
      <c r="H59" s="353" t="s">
        <v>44</v>
      </c>
      <c r="I59" s="353">
        <v>2747.3137293999998</v>
      </c>
      <c r="J59" s="353" t="s">
        <v>44</v>
      </c>
      <c r="K59" s="353">
        <v>58183.444315199995</v>
      </c>
      <c r="L59" s="353">
        <v>91962.720512100001</v>
      </c>
      <c r="M59" s="354" t="s">
        <v>247</v>
      </c>
    </row>
    <row r="60" spans="1:13" s="377" customFormat="1" ht="17.100000000000001" customHeight="1">
      <c r="A60" s="352" t="s">
        <v>248</v>
      </c>
      <c r="B60" s="353" t="s">
        <v>44</v>
      </c>
      <c r="C60" s="353">
        <v>11855.7676603</v>
      </c>
      <c r="D60" s="353">
        <v>30497.132906399998</v>
      </c>
      <c r="E60" s="353">
        <v>163.14682569999999</v>
      </c>
      <c r="F60" s="353" t="s">
        <v>44</v>
      </c>
      <c r="G60" s="353">
        <v>2708.7431594999998</v>
      </c>
      <c r="H60" s="353">
        <v>2477.2140221999998</v>
      </c>
      <c r="I60" s="353">
        <v>5084.6939828000004</v>
      </c>
      <c r="J60" s="353" t="s">
        <v>44</v>
      </c>
      <c r="K60" s="353">
        <v>52786.69855690001</v>
      </c>
      <c r="L60" s="353">
        <v>110416.04310140001</v>
      </c>
      <c r="M60" s="354" t="s">
        <v>248</v>
      </c>
    </row>
    <row r="61" spans="1:13" s="377" customFormat="1" ht="17.100000000000001" customHeight="1">
      <c r="A61" s="352" t="s">
        <v>249</v>
      </c>
      <c r="B61" s="353" t="s">
        <v>44</v>
      </c>
      <c r="C61" s="353">
        <v>31.803336300000002</v>
      </c>
      <c r="D61" s="353">
        <v>46294.731008700001</v>
      </c>
      <c r="E61" s="353" t="s">
        <v>44</v>
      </c>
      <c r="F61" s="353" t="s">
        <v>44</v>
      </c>
      <c r="G61" s="353">
        <v>864.66910889999997</v>
      </c>
      <c r="H61" s="353" t="s">
        <v>44</v>
      </c>
      <c r="I61" s="353">
        <v>3360.9453478</v>
      </c>
      <c r="J61" s="353" t="s">
        <v>44</v>
      </c>
      <c r="K61" s="353">
        <v>50552.148801700001</v>
      </c>
      <c r="L61" s="353">
        <v>36896.081077399998</v>
      </c>
      <c r="M61" s="354" t="s">
        <v>249</v>
      </c>
    </row>
    <row r="62" spans="1:13" s="377" customFormat="1" ht="17.100000000000001" customHeight="1">
      <c r="A62" s="352" t="s">
        <v>250</v>
      </c>
      <c r="B62" s="353">
        <v>5087.9390708999999</v>
      </c>
      <c r="C62" s="353">
        <v>28686.911879300002</v>
      </c>
      <c r="D62" s="353">
        <v>84746.488504599998</v>
      </c>
      <c r="E62" s="353">
        <v>9369.8379664999993</v>
      </c>
      <c r="F62" s="353">
        <v>460.2367787</v>
      </c>
      <c r="G62" s="353">
        <v>22944.953362</v>
      </c>
      <c r="H62" s="353">
        <v>16520.990277699999</v>
      </c>
      <c r="I62" s="353">
        <v>219971.72995810001</v>
      </c>
      <c r="J62" s="353" t="s">
        <v>44</v>
      </c>
      <c r="K62" s="353">
        <v>387789.08779780002</v>
      </c>
      <c r="L62" s="353">
        <v>367522.56500080001</v>
      </c>
      <c r="M62" s="354" t="s">
        <v>250</v>
      </c>
    </row>
    <row r="63" spans="1:13" s="377" customFormat="1" ht="17.100000000000001" customHeight="1">
      <c r="A63" s="352" t="s">
        <v>251</v>
      </c>
      <c r="B63" s="353" t="s">
        <v>44</v>
      </c>
      <c r="C63" s="353">
        <v>398.54419059999998</v>
      </c>
      <c r="D63" s="353">
        <v>2695.2369368</v>
      </c>
      <c r="E63" s="353" t="s">
        <v>44</v>
      </c>
      <c r="F63" s="353" t="s">
        <v>44</v>
      </c>
      <c r="G63" s="353">
        <v>1113.5959697000001</v>
      </c>
      <c r="H63" s="353">
        <v>10856.9278476</v>
      </c>
      <c r="I63" s="353">
        <v>11.7749378</v>
      </c>
      <c r="J63" s="353" t="s">
        <v>44</v>
      </c>
      <c r="K63" s="353">
        <v>15076.079882500002</v>
      </c>
      <c r="L63" s="353">
        <v>5975.1542422000002</v>
      </c>
      <c r="M63" s="354" t="s">
        <v>251</v>
      </c>
    </row>
    <row r="64" spans="1:13" s="377" customFormat="1" ht="17.100000000000001" customHeight="1">
      <c r="A64" s="352" t="s">
        <v>252</v>
      </c>
      <c r="B64" s="353" t="s">
        <v>44</v>
      </c>
      <c r="C64" s="353">
        <v>15308.452812199999</v>
      </c>
      <c r="D64" s="353">
        <v>60589.090652500003</v>
      </c>
      <c r="E64" s="353">
        <v>193.77126250000001</v>
      </c>
      <c r="F64" s="353" t="s">
        <v>44</v>
      </c>
      <c r="G64" s="353">
        <v>32556.822653399999</v>
      </c>
      <c r="H64" s="353" t="s">
        <v>44</v>
      </c>
      <c r="I64" s="353">
        <v>76191.698070700004</v>
      </c>
      <c r="J64" s="353" t="s">
        <v>44</v>
      </c>
      <c r="K64" s="353">
        <v>184839.83545130002</v>
      </c>
      <c r="L64" s="353">
        <v>167395.8541694</v>
      </c>
      <c r="M64" s="354" t="s">
        <v>252</v>
      </c>
    </row>
    <row r="65" spans="1:13" s="377" customFormat="1" ht="17.100000000000001" customHeight="1">
      <c r="A65" s="352" t="s">
        <v>253</v>
      </c>
      <c r="B65" s="353">
        <v>3605.0972222</v>
      </c>
      <c r="C65" s="353">
        <v>4616.4220857</v>
      </c>
      <c r="D65" s="353">
        <v>8927.1873606000008</v>
      </c>
      <c r="E65" s="353" t="s">
        <v>44</v>
      </c>
      <c r="F65" s="353" t="s">
        <v>44</v>
      </c>
      <c r="G65" s="353">
        <v>4819.4051677999996</v>
      </c>
      <c r="H65" s="353">
        <v>40157.783333300002</v>
      </c>
      <c r="I65" s="353">
        <v>28.561458900000002</v>
      </c>
      <c r="J65" s="353" t="s">
        <v>44</v>
      </c>
      <c r="K65" s="353">
        <v>62154.456628500004</v>
      </c>
      <c r="L65" s="353">
        <v>49259.951742999998</v>
      </c>
      <c r="M65" s="354" t="s">
        <v>253</v>
      </c>
    </row>
    <row r="66" spans="1:13" s="377" customFormat="1" ht="20.100000000000001" customHeight="1">
      <c r="A66" s="355" t="s">
        <v>254</v>
      </c>
      <c r="B66" s="353">
        <v>8707.5561942000004</v>
      </c>
      <c r="C66" s="353">
        <v>94134.297326600004</v>
      </c>
      <c r="D66" s="353">
        <v>190438.05608529999</v>
      </c>
      <c r="E66" s="353">
        <v>1070.9680919</v>
      </c>
      <c r="F66" s="353" t="s">
        <v>44</v>
      </c>
      <c r="G66" s="353">
        <v>99934.491758499993</v>
      </c>
      <c r="H66" s="353">
        <v>30271.098179799999</v>
      </c>
      <c r="I66" s="353">
        <v>9825.1454051000001</v>
      </c>
      <c r="J66" s="353" t="s">
        <v>44</v>
      </c>
      <c r="K66" s="353">
        <v>434381.61304140004</v>
      </c>
      <c r="L66" s="353">
        <v>226803.63327950001</v>
      </c>
      <c r="M66" s="356" t="s">
        <v>254</v>
      </c>
    </row>
    <row r="67" spans="1:13" s="377" customFormat="1" ht="17.100000000000001" customHeight="1">
      <c r="A67" s="355" t="s">
        <v>255</v>
      </c>
      <c r="B67" s="353" t="s">
        <v>44</v>
      </c>
      <c r="C67" s="353">
        <v>20656.0082501</v>
      </c>
      <c r="D67" s="353">
        <v>59659.661600899999</v>
      </c>
      <c r="E67" s="353" t="s">
        <v>44</v>
      </c>
      <c r="F67" s="353" t="s">
        <v>44</v>
      </c>
      <c r="G67" s="353">
        <v>2333.7460796</v>
      </c>
      <c r="H67" s="353">
        <v>7751.8053190000001</v>
      </c>
      <c r="I67" s="353">
        <v>28.3193725</v>
      </c>
      <c r="J67" s="353" t="s">
        <v>44</v>
      </c>
      <c r="K67" s="353">
        <v>90429.540622100001</v>
      </c>
      <c r="L67" s="353">
        <v>63826.869112799999</v>
      </c>
      <c r="M67" s="356" t="s">
        <v>255</v>
      </c>
    </row>
    <row r="68" spans="1:13" s="377" customFormat="1" ht="17.100000000000001" customHeight="1">
      <c r="A68" s="355" t="s">
        <v>256</v>
      </c>
      <c r="B68" s="353">
        <v>3959.8093586999998</v>
      </c>
      <c r="C68" s="353">
        <v>19335.115656099999</v>
      </c>
      <c r="D68" s="353">
        <v>143876.48303979999</v>
      </c>
      <c r="E68" s="353">
        <v>3048.5314499999999</v>
      </c>
      <c r="F68" s="353">
        <v>567.13623289999998</v>
      </c>
      <c r="G68" s="353">
        <v>77078.623055100004</v>
      </c>
      <c r="H68" s="353">
        <v>24345.197549199998</v>
      </c>
      <c r="I68" s="353">
        <v>7411.4328759999999</v>
      </c>
      <c r="J68" s="353" t="s">
        <v>44</v>
      </c>
      <c r="K68" s="353">
        <v>279622.3292178</v>
      </c>
      <c r="L68" s="353">
        <v>266511.51990890002</v>
      </c>
      <c r="M68" s="356" t="s">
        <v>256</v>
      </c>
    </row>
    <row r="69" spans="1:13" s="377" customFormat="1" ht="17.100000000000001" customHeight="1">
      <c r="A69" s="352" t="s">
        <v>257</v>
      </c>
      <c r="B69" s="353">
        <v>298.54838810000001</v>
      </c>
      <c r="C69" s="353">
        <v>1505.1741314999999</v>
      </c>
      <c r="D69" s="353">
        <v>47641.340043299999</v>
      </c>
      <c r="E69" s="353">
        <v>6.8489044999999997</v>
      </c>
      <c r="F69" s="353" t="s">
        <v>44</v>
      </c>
      <c r="G69" s="353">
        <v>13690.6055751</v>
      </c>
      <c r="H69" s="353">
        <v>0.20897650000000001</v>
      </c>
      <c r="I69" s="353">
        <v>51.857013199999997</v>
      </c>
      <c r="J69" s="353" t="s">
        <v>44</v>
      </c>
      <c r="K69" s="353">
        <v>63194.583032200004</v>
      </c>
      <c r="L69" s="353">
        <v>25245.586796299998</v>
      </c>
      <c r="M69" s="354" t="s">
        <v>257</v>
      </c>
    </row>
    <row r="70" spans="1:13" s="377" customFormat="1" ht="17.100000000000001" customHeight="1">
      <c r="A70" s="352" t="s">
        <v>258</v>
      </c>
      <c r="B70" s="353" t="s">
        <v>44</v>
      </c>
      <c r="C70" s="353">
        <v>101431.6272831</v>
      </c>
      <c r="D70" s="353">
        <v>202873.4249092</v>
      </c>
      <c r="E70" s="353">
        <v>5424.0394776000003</v>
      </c>
      <c r="F70" s="353" t="s">
        <v>44</v>
      </c>
      <c r="G70" s="353">
        <v>81198.242319500001</v>
      </c>
      <c r="H70" s="353">
        <v>13546.021469400001</v>
      </c>
      <c r="I70" s="353">
        <v>1521.4543272000001</v>
      </c>
      <c r="J70" s="353" t="s">
        <v>44</v>
      </c>
      <c r="K70" s="353">
        <v>405994.809786</v>
      </c>
      <c r="L70" s="353">
        <v>474881.07305309997</v>
      </c>
      <c r="M70" s="354" t="s">
        <v>258</v>
      </c>
    </row>
    <row r="71" spans="1:13" s="377" customFormat="1" ht="17.100000000000001" customHeight="1">
      <c r="A71" s="352" t="s">
        <v>259</v>
      </c>
      <c r="B71" s="353">
        <v>2047.8472222</v>
      </c>
      <c r="C71" s="353">
        <v>14369.958954199999</v>
      </c>
      <c r="D71" s="353">
        <v>65523.828264199998</v>
      </c>
      <c r="E71" s="353">
        <v>63.627060800000002</v>
      </c>
      <c r="F71" s="353">
        <v>322.70723559999999</v>
      </c>
      <c r="G71" s="353">
        <v>11171.7263153</v>
      </c>
      <c r="H71" s="353">
        <v>809.51857759999996</v>
      </c>
      <c r="I71" s="353">
        <v>218.96159449999999</v>
      </c>
      <c r="J71" s="353" t="s">
        <v>44</v>
      </c>
      <c r="K71" s="353">
        <v>94528.175224399994</v>
      </c>
      <c r="L71" s="353">
        <v>76984.753461200002</v>
      </c>
      <c r="M71" s="354" t="s">
        <v>259</v>
      </c>
    </row>
    <row r="72" spans="1:13" s="377" customFormat="1" ht="17.100000000000001" customHeight="1">
      <c r="A72" s="352" t="s">
        <v>260</v>
      </c>
      <c r="B72" s="353">
        <v>2000.9875</v>
      </c>
      <c r="C72" s="353">
        <v>102705.792606</v>
      </c>
      <c r="D72" s="353">
        <v>77988.591579800006</v>
      </c>
      <c r="E72" s="353">
        <v>795.87688960000003</v>
      </c>
      <c r="F72" s="353" t="s">
        <v>44</v>
      </c>
      <c r="G72" s="353">
        <v>60010.828650199997</v>
      </c>
      <c r="H72" s="353">
        <v>9582.0193708000006</v>
      </c>
      <c r="I72" s="353">
        <v>641.38486060000002</v>
      </c>
      <c r="J72" s="353" t="s">
        <v>44</v>
      </c>
      <c r="K72" s="353">
        <v>253725.48145700002</v>
      </c>
      <c r="L72" s="353">
        <v>282551.44112099998</v>
      </c>
      <c r="M72" s="354" t="s">
        <v>260</v>
      </c>
    </row>
    <row r="73" spans="1:13" s="377" customFormat="1" ht="20.100000000000001" customHeight="1">
      <c r="A73" s="352" t="s">
        <v>261</v>
      </c>
      <c r="B73" s="353" t="s">
        <v>44</v>
      </c>
      <c r="C73" s="353">
        <v>7828.7855177000001</v>
      </c>
      <c r="D73" s="353">
        <v>149650.86520120001</v>
      </c>
      <c r="E73" s="353">
        <v>392.51972999999998</v>
      </c>
      <c r="F73" s="353" t="s">
        <v>44</v>
      </c>
      <c r="G73" s="353">
        <v>19940.830517900002</v>
      </c>
      <c r="H73" s="353">
        <v>1186.6559500999999</v>
      </c>
      <c r="I73" s="353">
        <v>419.12311099999999</v>
      </c>
      <c r="J73" s="353" t="s">
        <v>44</v>
      </c>
      <c r="K73" s="353">
        <v>179418.78002789998</v>
      </c>
      <c r="L73" s="353">
        <v>168005.8253849</v>
      </c>
      <c r="M73" s="354" t="s">
        <v>261</v>
      </c>
    </row>
    <row r="74" spans="1:13" s="377" customFormat="1" ht="17.100000000000001" customHeight="1">
      <c r="A74" s="352" t="s">
        <v>262</v>
      </c>
      <c r="B74" s="353" t="s">
        <v>44</v>
      </c>
      <c r="C74" s="353">
        <v>10200.220794999999</v>
      </c>
      <c r="D74" s="353">
        <v>95181.857065599994</v>
      </c>
      <c r="E74" s="353">
        <v>2099.2456014999998</v>
      </c>
      <c r="F74" s="353" t="s">
        <v>44</v>
      </c>
      <c r="G74" s="353">
        <v>28389.495328699999</v>
      </c>
      <c r="H74" s="353">
        <v>181.9222221</v>
      </c>
      <c r="I74" s="353">
        <v>1188.2690387</v>
      </c>
      <c r="J74" s="353" t="s">
        <v>44</v>
      </c>
      <c r="K74" s="353">
        <v>137241.01005159999</v>
      </c>
      <c r="L74" s="353">
        <v>124487.9422584</v>
      </c>
      <c r="M74" s="354" t="s">
        <v>262</v>
      </c>
    </row>
    <row r="75" spans="1:13" s="377" customFormat="1" ht="17.100000000000001" customHeight="1">
      <c r="A75" s="352" t="s">
        <v>263</v>
      </c>
      <c r="B75" s="353" t="s">
        <v>44</v>
      </c>
      <c r="C75" s="353">
        <v>6745.1228543999996</v>
      </c>
      <c r="D75" s="353">
        <v>2540.9562461999999</v>
      </c>
      <c r="E75" s="353" t="s">
        <v>44</v>
      </c>
      <c r="F75" s="353" t="s">
        <v>44</v>
      </c>
      <c r="G75" s="353">
        <v>312.94156800000002</v>
      </c>
      <c r="H75" s="353" t="s">
        <v>44</v>
      </c>
      <c r="I75" s="353">
        <v>9.6179982000000006</v>
      </c>
      <c r="J75" s="353" t="s">
        <v>44</v>
      </c>
      <c r="K75" s="353">
        <v>9608.6386667999996</v>
      </c>
      <c r="L75" s="353">
        <v>15698.8648753</v>
      </c>
      <c r="M75" s="354" t="s">
        <v>263</v>
      </c>
    </row>
    <row r="76" spans="1:13" s="377" customFormat="1" ht="17.100000000000001" customHeight="1">
      <c r="A76" s="352" t="s">
        <v>264</v>
      </c>
      <c r="B76" s="353" t="s">
        <v>44</v>
      </c>
      <c r="C76" s="353">
        <v>14625.173665300001</v>
      </c>
      <c r="D76" s="353">
        <v>46932.884715400003</v>
      </c>
      <c r="E76" s="353">
        <v>6.9884468000000002</v>
      </c>
      <c r="F76" s="353" t="s">
        <v>44</v>
      </c>
      <c r="G76" s="353">
        <v>3090.3964179999998</v>
      </c>
      <c r="H76" s="353">
        <v>619.27109910000001</v>
      </c>
      <c r="I76" s="353">
        <v>151.93248800000001</v>
      </c>
      <c r="J76" s="353" t="s">
        <v>44</v>
      </c>
      <c r="K76" s="353">
        <v>65426.646832600003</v>
      </c>
      <c r="L76" s="353">
        <v>56259.498167099999</v>
      </c>
      <c r="M76" s="354" t="s">
        <v>264</v>
      </c>
    </row>
    <row r="77" spans="1:13" s="377" customFormat="1" ht="17.100000000000001" customHeight="1">
      <c r="A77" s="352" t="s">
        <v>265</v>
      </c>
      <c r="B77" s="353" t="s">
        <v>44</v>
      </c>
      <c r="C77" s="353" t="s">
        <v>44</v>
      </c>
      <c r="D77" s="353">
        <v>20573.7856613</v>
      </c>
      <c r="E77" s="353" t="s">
        <v>44</v>
      </c>
      <c r="F77" s="353" t="s">
        <v>44</v>
      </c>
      <c r="G77" s="353">
        <v>1930.8809997999999</v>
      </c>
      <c r="H77" s="353" t="s">
        <v>44</v>
      </c>
      <c r="I77" s="353">
        <v>13.601485500000001</v>
      </c>
      <c r="J77" s="353" t="s">
        <v>44</v>
      </c>
      <c r="K77" s="353">
        <v>22518.268146599999</v>
      </c>
      <c r="L77" s="353">
        <v>22911.383613000002</v>
      </c>
      <c r="M77" s="354" t="s">
        <v>265</v>
      </c>
    </row>
    <row r="78" spans="1:13" s="377" customFormat="1" ht="20.100000000000001" customHeight="1">
      <c r="A78" s="352" t="s">
        <v>266</v>
      </c>
      <c r="B78" s="353">
        <v>27.884129000000001</v>
      </c>
      <c r="C78" s="353">
        <v>1286.1155940000001</v>
      </c>
      <c r="D78" s="353">
        <v>13857.4534601</v>
      </c>
      <c r="E78" s="353">
        <v>484.23013800000001</v>
      </c>
      <c r="F78" s="353">
        <v>850.92544769999995</v>
      </c>
      <c r="G78" s="353">
        <v>13390.4124639</v>
      </c>
      <c r="H78" s="353">
        <v>1316.5161333999999</v>
      </c>
      <c r="I78" s="353">
        <v>938.56191209999997</v>
      </c>
      <c r="J78" s="353" t="s">
        <v>44</v>
      </c>
      <c r="K78" s="353">
        <v>32152.099278200003</v>
      </c>
      <c r="L78" s="353">
        <v>42906.945872900003</v>
      </c>
      <c r="M78" s="354" t="s">
        <v>266</v>
      </c>
    </row>
    <row r="79" spans="1:13" s="377" customFormat="1" ht="17.100000000000001" customHeight="1">
      <c r="A79" s="352" t="s">
        <v>267</v>
      </c>
      <c r="B79" s="353" t="s">
        <v>44</v>
      </c>
      <c r="C79" s="353" t="s">
        <v>44</v>
      </c>
      <c r="D79" s="353" t="s">
        <v>44</v>
      </c>
      <c r="E79" s="353" t="s">
        <v>44</v>
      </c>
      <c r="F79" s="353" t="s">
        <v>44</v>
      </c>
      <c r="G79" s="353" t="s">
        <v>44</v>
      </c>
      <c r="H79" s="353" t="s">
        <v>44</v>
      </c>
      <c r="I79" s="353">
        <v>7.4399598999999998</v>
      </c>
      <c r="J79" s="353" t="s">
        <v>44</v>
      </c>
      <c r="K79" s="353">
        <v>7.4399598999999998</v>
      </c>
      <c r="L79" s="353">
        <v>11.897893099999999</v>
      </c>
      <c r="M79" s="354" t="s">
        <v>267</v>
      </c>
    </row>
    <row r="80" spans="1:13" s="377" customFormat="1" ht="17.100000000000001" customHeight="1">
      <c r="A80" s="352" t="s">
        <v>268</v>
      </c>
      <c r="B80" s="353" t="s">
        <v>44</v>
      </c>
      <c r="C80" s="353">
        <v>1356.2371889000001</v>
      </c>
      <c r="D80" s="353">
        <v>337.96951150000001</v>
      </c>
      <c r="E80" s="353" t="s">
        <v>44</v>
      </c>
      <c r="F80" s="353" t="s">
        <v>44</v>
      </c>
      <c r="G80" s="353">
        <v>66.962031899999999</v>
      </c>
      <c r="H80" s="353" t="s">
        <v>44</v>
      </c>
      <c r="I80" s="353" t="s">
        <v>44</v>
      </c>
      <c r="J80" s="353" t="s">
        <v>44</v>
      </c>
      <c r="K80" s="353">
        <v>1761.1687323000001</v>
      </c>
      <c r="L80" s="353">
        <v>1761.1687323000001</v>
      </c>
      <c r="M80" s="354" t="s">
        <v>268</v>
      </c>
    </row>
    <row r="81" spans="1:13" s="377" customFormat="1" ht="17.100000000000001" customHeight="1">
      <c r="A81" s="352" t="s">
        <v>270</v>
      </c>
      <c r="B81" s="353" t="s">
        <v>44</v>
      </c>
      <c r="C81" s="353" t="s">
        <v>44</v>
      </c>
      <c r="D81" s="353">
        <v>5763.1529305000004</v>
      </c>
      <c r="E81" s="353" t="s">
        <v>44</v>
      </c>
      <c r="F81" s="353" t="s">
        <v>44</v>
      </c>
      <c r="G81" s="353">
        <v>3902.3855343999999</v>
      </c>
      <c r="H81" s="353" t="s">
        <v>44</v>
      </c>
      <c r="I81" s="353">
        <v>4.4430785999999998</v>
      </c>
      <c r="J81" s="353" t="s">
        <v>44</v>
      </c>
      <c r="K81" s="353">
        <v>9669.9815435</v>
      </c>
      <c r="L81" s="353">
        <v>9670.7200107000008</v>
      </c>
      <c r="M81" s="354" t="s">
        <v>270</v>
      </c>
    </row>
    <row r="82" spans="1:13" s="377" customFormat="1" ht="17.100000000000001" customHeight="1">
      <c r="A82" s="352" t="s">
        <v>272</v>
      </c>
      <c r="B82" s="353">
        <v>1099.3824391000001</v>
      </c>
      <c r="C82" s="353">
        <v>6718.0459709999996</v>
      </c>
      <c r="D82" s="353">
        <v>16651.669570900001</v>
      </c>
      <c r="E82" s="353">
        <v>1612.9607943000001</v>
      </c>
      <c r="F82" s="353" t="s">
        <v>44</v>
      </c>
      <c r="G82" s="353">
        <v>58618.409818300002</v>
      </c>
      <c r="H82" s="353" t="s">
        <v>44</v>
      </c>
      <c r="I82" s="353" t="s">
        <v>44</v>
      </c>
      <c r="J82" s="353" t="s">
        <v>44</v>
      </c>
      <c r="K82" s="353">
        <v>84700.468593600002</v>
      </c>
      <c r="L82" s="353">
        <v>84797.5569713</v>
      </c>
      <c r="M82" s="354" t="s">
        <v>272</v>
      </c>
    </row>
    <row r="83" spans="1:13">
      <c r="A83" s="352" t="s">
        <v>275</v>
      </c>
      <c r="B83" s="353" t="s">
        <v>44</v>
      </c>
      <c r="C83" s="353" t="s">
        <v>44</v>
      </c>
      <c r="D83" s="353" t="s">
        <v>44</v>
      </c>
      <c r="E83" s="353" t="s">
        <v>44</v>
      </c>
      <c r="F83" s="353" t="s">
        <v>44</v>
      </c>
      <c r="G83" s="353">
        <v>330.27812319999998</v>
      </c>
      <c r="H83" s="353" t="s">
        <v>44</v>
      </c>
      <c r="I83" s="353" t="s">
        <v>44</v>
      </c>
      <c r="J83" s="353" t="s">
        <v>44</v>
      </c>
      <c r="K83" s="353">
        <v>330.27812319999998</v>
      </c>
      <c r="L83" s="353">
        <v>330.27812319999998</v>
      </c>
      <c r="M83" s="354" t="s">
        <v>275</v>
      </c>
    </row>
    <row r="84" spans="1:13">
      <c r="A84" s="352" t="s">
        <v>279</v>
      </c>
      <c r="B84" s="353" t="s">
        <v>44</v>
      </c>
      <c r="C84" s="353">
        <v>69.596575000000001</v>
      </c>
      <c r="D84" s="353">
        <v>199.81350119999999</v>
      </c>
      <c r="E84" s="353" t="s">
        <v>44</v>
      </c>
      <c r="F84" s="353" t="s">
        <v>44</v>
      </c>
      <c r="G84" s="353">
        <v>10946.4536443</v>
      </c>
      <c r="H84" s="353" t="s">
        <v>44</v>
      </c>
      <c r="I84" s="353">
        <v>3349.0120864</v>
      </c>
      <c r="J84" s="353">
        <v>774.54425260000005</v>
      </c>
      <c r="K84" s="353">
        <v>15339.4200595</v>
      </c>
      <c r="L84" s="353">
        <v>15413.449478299999</v>
      </c>
      <c r="M84" s="354" t="s">
        <v>279</v>
      </c>
    </row>
    <row r="85" spans="1:13">
      <c r="A85" s="352" t="s">
        <v>281</v>
      </c>
      <c r="B85" s="353" t="s">
        <v>44</v>
      </c>
      <c r="C85" s="353" t="s">
        <v>44</v>
      </c>
      <c r="D85" s="353" t="s">
        <v>44</v>
      </c>
      <c r="E85" s="353" t="s">
        <v>44</v>
      </c>
      <c r="F85" s="353" t="s">
        <v>44</v>
      </c>
      <c r="G85" s="353">
        <v>75.407870500000001</v>
      </c>
      <c r="H85" s="353" t="s">
        <v>44</v>
      </c>
      <c r="I85" s="353" t="s">
        <v>44</v>
      </c>
      <c r="J85" s="353" t="s">
        <v>44</v>
      </c>
      <c r="K85" s="353">
        <v>75.407870500000001</v>
      </c>
      <c r="L85" s="353">
        <v>160.36265710000001</v>
      </c>
      <c r="M85" s="354" t="s">
        <v>281</v>
      </c>
    </row>
    <row r="86" spans="1:13">
      <c r="A86" s="352" t="s">
        <v>283</v>
      </c>
      <c r="B86" s="353" t="s">
        <v>44</v>
      </c>
      <c r="C86" s="353" t="s">
        <v>44</v>
      </c>
      <c r="D86" s="353" t="s">
        <v>44</v>
      </c>
      <c r="E86" s="353" t="s">
        <v>44</v>
      </c>
      <c r="F86" s="353" t="s">
        <v>44</v>
      </c>
      <c r="G86" s="353">
        <v>59.471781999999997</v>
      </c>
      <c r="H86" s="353" t="s">
        <v>44</v>
      </c>
      <c r="I86" s="353" t="s">
        <v>44</v>
      </c>
      <c r="J86" s="353" t="s">
        <v>44</v>
      </c>
      <c r="K86" s="353">
        <v>59.471781999999997</v>
      </c>
      <c r="L86" s="353">
        <v>59.471781999999997</v>
      </c>
      <c r="M86" s="354" t="s">
        <v>283</v>
      </c>
    </row>
    <row r="87" spans="1:13">
      <c r="A87" s="352" t="s">
        <v>287</v>
      </c>
      <c r="B87" s="353" t="s">
        <v>44</v>
      </c>
      <c r="C87" s="353" t="s">
        <v>44</v>
      </c>
      <c r="D87" s="353">
        <v>6.6701813999999997</v>
      </c>
      <c r="E87" s="353" t="s">
        <v>44</v>
      </c>
      <c r="F87" s="353" t="s">
        <v>44</v>
      </c>
      <c r="G87" s="353" t="s">
        <v>44</v>
      </c>
      <c r="H87" s="353" t="s">
        <v>44</v>
      </c>
      <c r="I87" s="353">
        <v>100362.65736320001</v>
      </c>
      <c r="J87" s="353" t="s">
        <v>44</v>
      </c>
      <c r="K87" s="353">
        <v>100369.3275446</v>
      </c>
      <c r="L87" s="353">
        <v>101568.69117419999</v>
      </c>
      <c r="M87" s="354" t="s">
        <v>287</v>
      </c>
    </row>
    <row r="88" spans="1:13">
      <c r="A88" s="352" t="s">
        <v>288</v>
      </c>
      <c r="B88" s="353" t="s">
        <v>44</v>
      </c>
      <c r="C88" s="353" t="s">
        <v>44</v>
      </c>
      <c r="D88" s="353" t="s">
        <v>44</v>
      </c>
      <c r="E88" s="353" t="s">
        <v>44</v>
      </c>
      <c r="F88" s="353" t="s">
        <v>44</v>
      </c>
      <c r="G88" s="353" t="s">
        <v>44</v>
      </c>
      <c r="H88" s="353" t="s">
        <v>44</v>
      </c>
      <c r="I88" s="353" t="s">
        <v>44</v>
      </c>
      <c r="J88" s="353" t="s">
        <v>44</v>
      </c>
      <c r="K88" s="353" t="s">
        <v>44</v>
      </c>
      <c r="L88" s="353" t="s">
        <v>44</v>
      </c>
      <c r="M88" s="354" t="s">
        <v>288</v>
      </c>
    </row>
    <row r="89" spans="1:13">
      <c r="A89" s="355" t="s">
        <v>289</v>
      </c>
      <c r="B89" s="353" t="s">
        <v>44</v>
      </c>
      <c r="C89" s="353" t="s">
        <v>44</v>
      </c>
      <c r="D89" s="353">
        <v>6244.3222275999997</v>
      </c>
      <c r="E89" s="353" t="s">
        <v>44</v>
      </c>
      <c r="F89" s="353" t="s">
        <v>44</v>
      </c>
      <c r="G89" s="353">
        <v>6309.6160301999998</v>
      </c>
      <c r="H89" s="353" t="s">
        <v>44</v>
      </c>
      <c r="I89" s="353" t="s">
        <v>44</v>
      </c>
      <c r="J89" s="353" t="s">
        <v>44</v>
      </c>
      <c r="K89" s="353">
        <v>12553.9382578</v>
      </c>
      <c r="L89" s="353">
        <v>12553.9382578</v>
      </c>
      <c r="M89" s="356" t="s">
        <v>289</v>
      </c>
    </row>
    <row r="90" spans="1:13">
      <c r="A90" s="352" t="s">
        <v>295</v>
      </c>
      <c r="B90" s="353" t="s">
        <v>44</v>
      </c>
      <c r="C90" s="353" t="s">
        <v>44</v>
      </c>
      <c r="D90" s="353" t="s">
        <v>44</v>
      </c>
      <c r="E90" s="353" t="s">
        <v>44</v>
      </c>
      <c r="F90" s="353" t="s">
        <v>44</v>
      </c>
      <c r="G90" s="353">
        <v>366.98557849999997</v>
      </c>
      <c r="H90" s="353" t="s">
        <v>44</v>
      </c>
      <c r="I90" s="353" t="s">
        <v>44</v>
      </c>
      <c r="J90" s="353" t="s">
        <v>44</v>
      </c>
      <c r="K90" s="353">
        <v>366.98557849999997</v>
      </c>
      <c r="L90" s="353">
        <v>366.98557849999997</v>
      </c>
      <c r="M90" s="354" t="s">
        <v>295</v>
      </c>
    </row>
    <row r="91" spans="1:13">
      <c r="A91" s="352" t="s">
        <v>303</v>
      </c>
      <c r="B91" s="353" t="s">
        <v>44</v>
      </c>
      <c r="C91" s="353" t="s">
        <v>44</v>
      </c>
      <c r="D91" s="353" t="s">
        <v>44</v>
      </c>
      <c r="E91" s="353" t="s">
        <v>44</v>
      </c>
      <c r="F91" s="353" t="s">
        <v>44</v>
      </c>
      <c r="G91" s="353" t="s">
        <v>44</v>
      </c>
      <c r="H91" s="353" t="s">
        <v>44</v>
      </c>
      <c r="I91" s="353">
        <v>1077.0716259999999</v>
      </c>
      <c r="J91" s="353" t="s">
        <v>44</v>
      </c>
      <c r="K91" s="353">
        <v>1077.0716259999999</v>
      </c>
      <c r="L91" s="353" t="s">
        <v>44</v>
      </c>
      <c r="M91" s="354" t="s">
        <v>303</v>
      </c>
    </row>
    <row r="92" spans="1:13">
      <c r="A92" s="352"/>
      <c r="B92" s="368"/>
      <c r="C92" s="368"/>
      <c r="D92" s="368"/>
      <c r="E92" s="368"/>
      <c r="F92" s="368"/>
      <c r="G92" s="368"/>
      <c r="H92" s="368"/>
      <c r="I92" s="369"/>
      <c r="J92" s="368"/>
      <c r="K92" s="368"/>
      <c r="L92" s="368"/>
      <c r="M92" s="354"/>
    </row>
    <row r="93" spans="1:13" ht="22.5">
      <c r="A93" s="370" t="s">
        <v>1256</v>
      </c>
      <c r="B93" s="371">
        <v>96846.201665000001</v>
      </c>
      <c r="C93" s="371">
        <v>718149.2913582999</v>
      </c>
      <c r="D93" s="371">
        <v>1601001.5094347999</v>
      </c>
      <c r="E93" s="371">
        <v>47035.82186489999</v>
      </c>
      <c r="F93" s="371">
        <v>2201.0056949</v>
      </c>
      <c r="G93" s="371">
        <v>1674728.9229275004</v>
      </c>
      <c r="H93" s="371">
        <v>386210.98153809999</v>
      </c>
      <c r="I93" s="371">
        <v>706792.35846089991</v>
      </c>
      <c r="J93" s="371">
        <v>100315.2461897</v>
      </c>
      <c r="K93" s="371">
        <v>5333281.3391341008</v>
      </c>
      <c r="L93" s="371">
        <v>5197024.8547179988</v>
      </c>
      <c r="M93" s="372" t="s">
        <v>1256</v>
      </c>
    </row>
    <row r="94" spans="1:13" ht="33.75">
      <c r="A94" s="373" t="s">
        <v>1257</v>
      </c>
      <c r="B94" s="374">
        <v>10.117816130983201</v>
      </c>
      <c r="C94" s="374">
        <v>10.786117094068899</v>
      </c>
      <c r="D94" s="374">
        <v>12.1796599843174</v>
      </c>
      <c r="E94" s="374">
        <v>9.9803190172638701</v>
      </c>
      <c r="F94" s="374">
        <v>13.203640760101001</v>
      </c>
      <c r="G94" s="374">
        <v>9.3951899704822601</v>
      </c>
      <c r="H94" s="374">
        <v>10.4748070946642</v>
      </c>
      <c r="I94" s="374">
        <v>11.2365330257447</v>
      </c>
      <c r="J94" s="374">
        <v>7.3511793381172597</v>
      </c>
      <c r="K94" s="374">
        <v>10.721968623218199</v>
      </c>
      <c r="L94" s="374">
        <v>10.641458703522099</v>
      </c>
      <c r="M94" s="375" t="s">
        <v>1257</v>
      </c>
    </row>
    <row r="95" spans="1:13">
      <c r="A95" s="1" t="s">
        <v>39</v>
      </c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64"/>
    </row>
    <row r="96" spans="1:13">
      <c r="A96" s="1" t="s">
        <v>40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376"/>
    </row>
    <row r="97" spans="1:13">
      <c r="A97" s="1" t="s">
        <v>41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376"/>
    </row>
  </sheetData>
  <mergeCells count="30">
    <mergeCell ref="A48:A50"/>
    <mergeCell ref="B48:F48"/>
    <mergeCell ref="G48:K48"/>
    <mergeCell ref="L48:L50"/>
    <mergeCell ref="M48:M50"/>
    <mergeCell ref="B49:B50"/>
    <mergeCell ref="C49:D49"/>
    <mergeCell ref="E49:E50"/>
    <mergeCell ref="F49:F50"/>
    <mergeCell ref="G49:G50"/>
    <mergeCell ref="H49:H50"/>
    <mergeCell ref="I49:I50"/>
    <mergeCell ref="J49:J50"/>
    <mergeCell ref="K49:K50"/>
    <mergeCell ref="K7:K8"/>
    <mergeCell ref="A2:M2"/>
    <mergeCell ref="A4:M4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</mergeCells>
  <pageMargins left="0.88" right="0.78" top="0.75" bottom="0.7" header="0.5" footer="0.3"/>
  <pageSetup paperSize="9" scale="85" pageOrder="overThenDown" orientation="portrait" r:id="rId1"/>
  <headerFooter>
    <oddFooter>&amp;C&amp;"Maiandra GD,Regular"&amp;9&amp;P</oddFooter>
  </headerFooter>
  <rowBreaks count="1" manualBreakCount="1">
    <brk id="44" max="16383" man="1"/>
  </rowBreaks>
  <colBreaks count="1" manualBreakCount="1">
    <brk id="6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>
  <dimension ref="A1:M130"/>
  <sheetViews>
    <sheetView view="pageBreakPreview" topLeftCell="A88" zoomScale="60" workbookViewId="0">
      <selection activeCell="R17" sqref="R17"/>
    </sheetView>
  </sheetViews>
  <sheetFormatPr defaultRowHeight="12.75"/>
  <cols>
    <col min="1" max="1" width="21.5703125" style="378" customWidth="1"/>
    <col min="2" max="2" width="11.7109375" style="378" customWidth="1"/>
    <col min="3" max="3" width="13.85546875" style="378" customWidth="1"/>
    <col min="4" max="4" width="14.85546875" style="378" customWidth="1"/>
    <col min="5" max="5" width="13.140625" style="378" customWidth="1"/>
    <col min="6" max="6" width="12.28515625" style="378" customWidth="1"/>
    <col min="7" max="7" width="11.7109375" style="378" customWidth="1"/>
    <col min="8" max="8" width="13.140625" style="378" customWidth="1"/>
    <col min="9" max="9" width="11.7109375" style="378" customWidth="1"/>
    <col min="10" max="10" width="11.42578125" style="378" customWidth="1"/>
    <col min="11" max="11" width="11.5703125" style="378" bestFit="1" customWidth="1"/>
    <col min="12" max="12" width="13.5703125" style="378" customWidth="1"/>
    <col min="13" max="13" width="14" style="378" customWidth="1"/>
    <col min="14" max="16384" width="9.140625" style="378"/>
  </cols>
  <sheetData>
    <row r="1" spans="1:13" s="377" customFormat="1" ht="15" customHeight="1">
      <c r="A1" s="340"/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51" t="s">
        <v>1267</v>
      </c>
    </row>
    <row r="2" spans="1:13" s="377" customFormat="1" ht="17.100000000000001" customHeight="1">
      <c r="A2" s="1183" t="s">
        <v>1268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</row>
    <row r="3" spans="1:13" s="377" customFormat="1" ht="17.100000000000001" customHeight="1">
      <c r="A3" s="342"/>
      <c r="B3" s="343"/>
      <c r="C3" s="343"/>
      <c r="D3" s="343"/>
      <c r="E3" s="343"/>
      <c r="F3" s="343"/>
      <c r="G3" s="344"/>
      <c r="H3" s="343"/>
      <c r="I3" s="343"/>
      <c r="J3" s="343"/>
      <c r="K3" s="343"/>
      <c r="L3" s="343"/>
      <c r="M3" s="345"/>
    </row>
    <row r="4" spans="1:13" s="377" customFormat="1" ht="17.100000000000001" customHeight="1">
      <c r="A4" s="1183" t="s">
        <v>50</v>
      </c>
      <c r="B4" s="1183"/>
      <c r="C4" s="1183"/>
      <c r="D4" s="1183"/>
      <c r="E4" s="1183"/>
      <c r="F4" s="1183"/>
      <c r="G4" s="1183"/>
      <c r="H4" s="1183"/>
      <c r="I4" s="1183"/>
      <c r="J4" s="1183"/>
      <c r="K4" s="1183"/>
      <c r="L4" s="1183"/>
      <c r="M4" s="1183"/>
    </row>
    <row r="5" spans="1:13" s="377" customFormat="1" ht="17.100000000000001" customHeight="1">
      <c r="A5" s="340"/>
      <c r="B5" s="341"/>
      <c r="C5" s="341"/>
      <c r="D5" s="341"/>
      <c r="E5" s="341"/>
      <c r="F5" s="341"/>
      <c r="G5" s="341"/>
      <c r="H5" s="341"/>
      <c r="I5" s="341"/>
      <c r="J5" s="341"/>
      <c r="K5" s="346"/>
      <c r="L5" s="341"/>
      <c r="M5" s="347" t="s">
        <v>54</v>
      </c>
    </row>
    <row r="6" spans="1:13" s="377" customFormat="1">
      <c r="A6" s="1250" t="s">
        <v>1250</v>
      </c>
      <c r="B6" s="1253" t="s">
        <v>188</v>
      </c>
      <c r="C6" s="1254"/>
      <c r="D6" s="1254"/>
      <c r="E6" s="1254"/>
      <c r="F6" s="1254"/>
      <c r="G6" s="1254" t="s">
        <v>188</v>
      </c>
      <c r="H6" s="1254"/>
      <c r="I6" s="1254"/>
      <c r="J6" s="1254"/>
      <c r="K6" s="1255"/>
      <c r="L6" s="1256" t="s">
        <v>1251</v>
      </c>
      <c r="M6" s="1259" t="s">
        <v>1250</v>
      </c>
    </row>
    <row r="7" spans="1:13" s="377" customFormat="1" ht="12.75" customHeight="1">
      <c r="A7" s="1251"/>
      <c r="B7" s="1262" t="s">
        <v>1252</v>
      </c>
      <c r="C7" s="1178" t="s">
        <v>1009</v>
      </c>
      <c r="D7" s="1167"/>
      <c r="E7" s="1262" t="s">
        <v>1010</v>
      </c>
      <c r="F7" s="1262" t="s">
        <v>1011</v>
      </c>
      <c r="G7" s="1262" t="s">
        <v>1253</v>
      </c>
      <c r="H7" s="1262" t="s">
        <v>1013</v>
      </c>
      <c r="I7" s="1262" t="s">
        <v>1014</v>
      </c>
      <c r="J7" s="1262" t="s">
        <v>1254</v>
      </c>
      <c r="K7" s="1249" t="s">
        <v>205</v>
      </c>
      <c r="L7" s="1257"/>
      <c r="M7" s="1260"/>
    </row>
    <row r="8" spans="1:13" s="377" customFormat="1" ht="44.25" customHeight="1">
      <c r="A8" s="1252"/>
      <c r="B8" s="1262"/>
      <c r="C8" s="348" t="s">
        <v>1016</v>
      </c>
      <c r="D8" s="348" t="s">
        <v>1017</v>
      </c>
      <c r="E8" s="1262"/>
      <c r="F8" s="1262"/>
      <c r="G8" s="1262"/>
      <c r="H8" s="1262"/>
      <c r="I8" s="1262"/>
      <c r="J8" s="1262"/>
      <c r="K8" s="1249"/>
      <c r="L8" s="1258"/>
      <c r="M8" s="1261"/>
    </row>
    <row r="9" spans="1:13" s="377" customFormat="1" ht="6.75" customHeight="1">
      <c r="A9" s="349"/>
      <c r="B9" s="350"/>
      <c r="C9" s="350"/>
      <c r="D9" s="350"/>
      <c r="E9" s="350"/>
      <c r="F9" s="350"/>
      <c r="G9" s="350"/>
      <c r="H9" s="350"/>
      <c r="I9" s="350"/>
      <c r="J9" s="350"/>
      <c r="K9" s="351"/>
      <c r="L9" s="351"/>
      <c r="M9" s="347"/>
    </row>
    <row r="10" spans="1:13" s="377" customFormat="1" ht="17.100000000000001" customHeight="1">
      <c r="A10" s="352" t="s">
        <v>206</v>
      </c>
      <c r="B10" s="353">
        <v>3869.1756455999998</v>
      </c>
      <c r="C10" s="353">
        <v>1116225.6252961999</v>
      </c>
      <c r="D10" s="353">
        <v>384546.78000059997</v>
      </c>
      <c r="E10" s="353">
        <v>224006.96060809999</v>
      </c>
      <c r="F10" s="353">
        <v>2788.5602322999998</v>
      </c>
      <c r="G10" s="353">
        <v>607120.29376130004</v>
      </c>
      <c r="H10" s="353">
        <v>59865.8145258</v>
      </c>
      <c r="I10" s="353">
        <v>644376.28350609995</v>
      </c>
      <c r="J10" s="353">
        <v>8228.4112363999993</v>
      </c>
      <c r="K10" s="353">
        <v>3051027.9048123998</v>
      </c>
      <c r="L10" s="353">
        <v>3156539.9730666</v>
      </c>
      <c r="M10" s="354" t="s">
        <v>206</v>
      </c>
    </row>
    <row r="11" spans="1:13" s="377" customFormat="1" ht="17.100000000000001" customHeight="1">
      <c r="A11" s="352" t="s">
        <v>207</v>
      </c>
      <c r="B11" s="353" t="s">
        <v>44</v>
      </c>
      <c r="C11" s="353" t="s">
        <v>44</v>
      </c>
      <c r="D11" s="353" t="s">
        <v>44</v>
      </c>
      <c r="E11" s="353" t="s">
        <v>44</v>
      </c>
      <c r="F11" s="353" t="s">
        <v>44</v>
      </c>
      <c r="G11" s="353" t="s">
        <v>44</v>
      </c>
      <c r="H11" s="353" t="s">
        <v>44</v>
      </c>
      <c r="I11" s="353" t="s">
        <v>44</v>
      </c>
      <c r="J11" s="353" t="s">
        <v>44</v>
      </c>
      <c r="K11" s="353" t="s">
        <v>44</v>
      </c>
      <c r="L11" s="353" t="s">
        <v>44</v>
      </c>
      <c r="M11" s="354" t="s">
        <v>207</v>
      </c>
    </row>
    <row r="12" spans="1:13" s="377" customFormat="1" ht="17.100000000000001" customHeight="1">
      <c r="A12" s="352" t="s">
        <v>208</v>
      </c>
      <c r="B12" s="353" t="s">
        <v>44</v>
      </c>
      <c r="C12" s="353" t="s">
        <v>44</v>
      </c>
      <c r="D12" s="353" t="s">
        <v>44</v>
      </c>
      <c r="E12" s="353" t="s">
        <v>44</v>
      </c>
      <c r="F12" s="353" t="s">
        <v>44</v>
      </c>
      <c r="G12" s="353" t="s">
        <v>44</v>
      </c>
      <c r="H12" s="353" t="s">
        <v>44</v>
      </c>
      <c r="I12" s="353" t="s">
        <v>44</v>
      </c>
      <c r="J12" s="353" t="s">
        <v>44</v>
      </c>
      <c r="K12" s="353" t="s">
        <v>44</v>
      </c>
      <c r="L12" s="353" t="s">
        <v>44</v>
      </c>
      <c r="M12" s="354" t="s">
        <v>208</v>
      </c>
    </row>
    <row r="13" spans="1:13" s="377" customFormat="1" ht="17.100000000000001" customHeight="1">
      <c r="A13" s="352" t="s">
        <v>209</v>
      </c>
      <c r="B13" s="353" t="s">
        <v>44</v>
      </c>
      <c r="C13" s="353">
        <v>15863.492523999999</v>
      </c>
      <c r="D13" s="353" t="s">
        <v>44</v>
      </c>
      <c r="E13" s="353" t="s">
        <v>44</v>
      </c>
      <c r="F13" s="353" t="s">
        <v>44</v>
      </c>
      <c r="G13" s="353" t="s">
        <v>44</v>
      </c>
      <c r="H13" s="353" t="s">
        <v>44</v>
      </c>
      <c r="I13" s="353" t="s">
        <v>44</v>
      </c>
      <c r="J13" s="353" t="s">
        <v>44</v>
      </c>
      <c r="K13" s="353">
        <v>15863.492523999999</v>
      </c>
      <c r="L13" s="353">
        <v>15505.281034400001</v>
      </c>
      <c r="M13" s="354" t="s">
        <v>209</v>
      </c>
    </row>
    <row r="14" spans="1:13" s="377" customFormat="1" ht="17.100000000000001" customHeight="1">
      <c r="A14" s="352" t="s">
        <v>210</v>
      </c>
      <c r="B14" s="353">
        <v>0.51500000000000001</v>
      </c>
      <c r="C14" s="353">
        <v>2031.5001416</v>
      </c>
      <c r="D14" s="353">
        <v>6999.18541</v>
      </c>
      <c r="E14" s="353">
        <v>1311.75</v>
      </c>
      <c r="F14" s="353" t="s">
        <v>44</v>
      </c>
      <c r="G14" s="353">
        <v>218078.89702159999</v>
      </c>
      <c r="H14" s="353" t="s">
        <v>44</v>
      </c>
      <c r="I14" s="353">
        <v>34.624679700000002</v>
      </c>
      <c r="J14" s="353" t="s">
        <v>44</v>
      </c>
      <c r="K14" s="353">
        <v>228456.47225289998</v>
      </c>
      <c r="L14" s="353">
        <v>194759.08105740001</v>
      </c>
      <c r="M14" s="354" t="s">
        <v>210</v>
      </c>
    </row>
    <row r="15" spans="1:13" s="377" customFormat="1" ht="17.100000000000001" customHeight="1">
      <c r="A15" s="352" t="s">
        <v>211</v>
      </c>
      <c r="B15" s="353" t="s">
        <v>44</v>
      </c>
      <c r="C15" s="353" t="s">
        <v>44</v>
      </c>
      <c r="D15" s="353" t="s">
        <v>44</v>
      </c>
      <c r="E15" s="353" t="s">
        <v>44</v>
      </c>
      <c r="F15" s="353" t="s">
        <v>44</v>
      </c>
      <c r="G15" s="353">
        <v>3.0000000000000001E-5</v>
      </c>
      <c r="H15" s="353" t="s">
        <v>44</v>
      </c>
      <c r="I15" s="353" t="s">
        <v>44</v>
      </c>
      <c r="J15" s="353" t="s">
        <v>44</v>
      </c>
      <c r="K15" s="353">
        <v>3.0000000000000001E-5</v>
      </c>
      <c r="L15" s="353">
        <v>3.0000000000000001E-5</v>
      </c>
      <c r="M15" s="354" t="s">
        <v>211</v>
      </c>
    </row>
    <row r="16" spans="1:13" s="377" customFormat="1" ht="17.100000000000001" customHeight="1">
      <c r="A16" s="352" t="s">
        <v>212</v>
      </c>
      <c r="B16" s="353" t="s">
        <v>44</v>
      </c>
      <c r="C16" s="353">
        <v>10711.4584509</v>
      </c>
      <c r="D16" s="353" t="s">
        <v>44</v>
      </c>
      <c r="E16" s="353">
        <v>9.0921211</v>
      </c>
      <c r="F16" s="353" t="s">
        <v>44</v>
      </c>
      <c r="G16" s="353">
        <v>13928.2270135</v>
      </c>
      <c r="H16" s="353" t="s">
        <v>44</v>
      </c>
      <c r="I16" s="353" t="s">
        <v>44</v>
      </c>
      <c r="J16" s="353" t="s">
        <v>44</v>
      </c>
      <c r="K16" s="353">
        <v>24648.7775855</v>
      </c>
      <c r="L16" s="353">
        <v>53638.2486814</v>
      </c>
      <c r="M16" s="354" t="s">
        <v>212</v>
      </c>
    </row>
    <row r="17" spans="1:13" s="377" customFormat="1" ht="17.100000000000001" customHeight="1">
      <c r="A17" s="352" t="s">
        <v>213</v>
      </c>
      <c r="B17" s="353" t="s">
        <v>44</v>
      </c>
      <c r="C17" s="353" t="s">
        <v>44</v>
      </c>
      <c r="D17" s="353" t="s">
        <v>44</v>
      </c>
      <c r="E17" s="353" t="s">
        <v>44</v>
      </c>
      <c r="F17" s="353" t="s">
        <v>44</v>
      </c>
      <c r="G17" s="353">
        <v>62.936492299999998</v>
      </c>
      <c r="H17" s="353" t="s">
        <v>44</v>
      </c>
      <c r="I17" s="353" t="s">
        <v>44</v>
      </c>
      <c r="J17" s="353" t="s">
        <v>44</v>
      </c>
      <c r="K17" s="353">
        <v>62.936492299999998</v>
      </c>
      <c r="L17" s="353">
        <v>62.936492299999998</v>
      </c>
      <c r="M17" s="354" t="s">
        <v>213</v>
      </c>
    </row>
    <row r="18" spans="1:13" s="377" customFormat="1" ht="17.100000000000001" customHeight="1">
      <c r="A18" s="352" t="s">
        <v>214</v>
      </c>
      <c r="B18" s="353" t="s">
        <v>44</v>
      </c>
      <c r="C18" s="353">
        <v>73962.986282099999</v>
      </c>
      <c r="D18" s="353">
        <v>20175.151698099999</v>
      </c>
      <c r="E18" s="353">
        <v>827.75978989999999</v>
      </c>
      <c r="F18" s="353" t="s">
        <v>44</v>
      </c>
      <c r="G18" s="353">
        <v>178393.9615151</v>
      </c>
      <c r="H18" s="353" t="s">
        <v>44</v>
      </c>
      <c r="I18" s="353">
        <v>1.0038332999999999</v>
      </c>
      <c r="J18" s="353" t="s">
        <v>44</v>
      </c>
      <c r="K18" s="353">
        <v>273360.86311850004</v>
      </c>
      <c r="L18" s="353">
        <v>273949.33404859999</v>
      </c>
      <c r="M18" s="354" t="s">
        <v>214</v>
      </c>
    </row>
    <row r="19" spans="1:13" s="377" customFormat="1" ht="17.100000000000001" customHeight="1">
      <c r="A19" s="352" t="s">
        <v>215</v>
      </c>
      <c r="B19" s="353" t="s">
        <v>44</v>
      </c>
      <c r="C19" s="353" t="s">
        <v>44</v>
      </c>
      <c r="D19" s="353" t="s">
        <v>44</v>
      </c>
      <c r="E19" s="353" t="s">
        <v>44</v>
      </c>
      <c r="F19" s="353" t="s">
        <v>44</v>
      </c>
      <c r="G19" s="353" t="s">
        <v>44</v>
      </c>
      <c r="H19" s="353" t="s">
        <v>44</v>
      </c>
      <c r="I19" s="353">
        <v>1.3830260000000001</v>
      </c>
      <c r="J19" s="353" t="s">
        <v>44</v>
      </c>
      <c r="K19" s="353">
        <v>1.3830260000000001</v>
      </c>
      <c r="L19" s="353" t="s">
        <v>44</v>
      </c>
      <c r="M19" s="354" t="s">
        <v>215</v>
      </c>
    </row>
    <row r="20" spans="1:13" s="377" customFormat="1" ht="17.100000000000001" customHeight="1">
      <c r="A20" s="352" t="s">
        <v>216</v>
      </c>
      <c r="B20" s="353" t="s">
        <v>44</v>
      </c>
      <c r="C20" s="353">
        <v>4520.3536741999997</v>
      </c>
      <c r="D20" s="353">
        <v>152.68897000000001</v>
      </c>
      <c r="E20" s="353" t="s">
        <v>44</v>
      </c>
      <c r="F20" s="353" t="s">
        <v>44</v>
      </c>
      <c r="G20" s="353" t="s">
        <v>44</v>
      </c>
      <c r="H20" s="353" t="s">
        <v>44</v>
      </c>
      <c r="I20" s="353">
        <v>5.0079856999999999</v>
      </c>
      <c r="J20" s="353" t="s">
        <v>44</v>
      </c>
      <c r="K20" s="353">
        <v>4678.0506298999999</v>
      </c>
      <c r="L20" s="353">
        <v>5121.0336993999999</v>
      </c>
      <c r="M20" s="354" t="s">
        <v>216</v>
      </c>
    </row>
    <row r="21" spans="1:13" s="377" customFormat="1" ht="20.100000000000001" customHeight="1">
      <c r="A21" s="352" t="s">
        <v>217</v>
      </c>
      <c r="B21" s="353" t="s">
        <v>44</v>
      </c>
      <c r="C21" s="353" t="s">
        <v>44</v>
      </c>
      <c r="D21" s="353" t="s">
        <v>44</v>
      </c>
      <c r="E21" s="353" t="s">
        <v>44</v>
      </c>
      <c r="F21" s="353" t="s">
        <v>44</v>
      </c>
      <c r="G21" s="353" t="s">
        <v>44</v>
      </c>
      <c r="H21" s="353" t="s">
        <v>44</v>
      </c>
      <c r="I21" s="353" t="s">
        <v>44</v>
      </c>
      <c r="J21" s="353" t="s">
        <v>44</v>
      </c>
      <c r="K21" s="353" t="s">
        <v>44</v>
      </c>
      <c r="L21" s="353" t="s">
        <v>44</v>
      </c>
      <c r="M21" s="354" t="s">
        <v>217</v>
      </c>
    </row>
    <row r="22" spans="1:13" s="377" customFormat="1" ht="17.100000000000001" customHeight="1">
      <c r="A22" s="352" t="s">
        <v>218</v>
      </c>
      <c r="B22" s="353">
        <v>101.1739029</v>
      </c>
      <c r="C22" s="353">
        <v>12498.220450500001</v>
      </c>
      <c r="D22" s="353">
        <v>3124.0238677000002</v>
      </c>
      <c r="E22" s="353">
        <v>40688.943189199999</v>
      </c>
      <c r="F22" s="353" t="s">
        <v>44</v>
      </c>
      <c r="G22" s="353">
        <v>61981.932811300001</v>
      </c>
      <c r="H22" s="353">
        <v>11003.945239500001</v>
      </c>
      <c r="I22" s="353">
        <v>11083.4270949</v>
      </c>
      <c r="J22" s="353" t="s">
        <v>44</v>
      </c>
      <c r="K22" s="353">
        <v>140481.66655599998</v>
      </c>
      <c r="L22" s="353">
        <v>141881.36809490001</v>
      </c>
      <c r="M22" s="354" t="s">
        <v>218</v>
      </c>
    </row>
    <row r="23" spans="1:13" s="377" customFormat="1" ht="17.100000000000001" customHeight="1">
      <c r="A23" s="352" t="s">
        <v>219</v>
      </c>
      <c r="B23" s="353" t="s">
        <v>44</v>
      </c>
      <c r="C23" s="353" t="s">
        <v>44</v>
      </c>
      <c r="D23" s="353" t="s">
        <v>44</v>
      </c>
      <c r="E23" s="353" t="s">
        <v>44</v>
      </c>
      <c r="F23" s="353" t="s">
        <v>44</v>
      </c>
      <c r="G23" s="353" t="s">
        <v>44</v>
      </c>
      <c r="H23" s="353" t="s">
        <v>44</v>
      </c>
      <c r="I23" s="353">
        <v>1195.4056661</v>
      </c>
      <c r="J23" s="353" t="s">
        <v>44</v>
      </c>
      <c r="K23" s="353">
        <v>1195.4056661</v>
      </c>
      <c r="L23" s="353">
        <v>983.43524000000002</v>
      </c>
      <c r="M23" s="354" t="s">
        <v>219</v>
      </c>
    </row>
    <row r="24" spans="1:13" s="377" customFormat="1" ht="17.100000000000001" customHeight="1">
      <c r="A24" s="352" t="s">
        <v>220</v>
      </c>
      <c r="B24" s="353">
        <v>67.378547999999995</v>
      </c>
      <c r="C24" s="353" t="s">
        <v>44</v>
      </c>
      <c r="D24" s="353">
        <v>483.31211000000002</v>
      </c>
      <c r="E24" s="353" t="s">
        <v>44</v>
      </c>
      <c r="F24" s="353" t="s">
        <v>44</v>
      </c>
      <c r="G24" s="353">
        <v>13671.029456800001</v>
      </c>
      <c r="H24" s="353" t="s">
        <v>44</v>
      </c>
      <c r="I24" s="353">
        <v>187.15913209999999</v>
      </c>
      <c r="J24" s="353" t="s">
        <v>44</v>
      </c>
      <c r="K24" s="353">
        <v>14408.8792469</v>
      </c>
      <c r="L24" s="353">
        <v>5629.2699882999996</v>
      </c>
      <c r="M24" s="354" t="s">
        <v>220</v>
      </c>
    </row>
    <row r="25" spans="1:13" s="377" customFormat="1" ht="17.100000000000001" customHeight="1">
      <c r="A25" s="352" t="s">
        <v>221</v>
      </c>
      <c r="B25" s="353" t="s">
        <v>44</v>
      </c>
      <c r="C25" s="353">
        <v>2104.3807689</v>
      </c>
      <c r="D25" s="353" t="s">
        <v>44</v>
      </c>
      <c r="E25" s="353" t="s">
        <v>44</v>
      </c>
      <c r="F25" s="353" t="s">
        <v>44</v>
      </c>
      <c r="G25" s="353" t="s">
        <v>44</v>
      </c>
      <c r="H25" s="353">
        <v>47000.5</v>
      </c>
      <c r="I25" s="353">
        <v>2.1889550999999998</v>
      </c>
      <c r="J25" s="353" t="s">
        <v>44</v>
      </c>
      <c r="K25" s="353">
        <v>49107.069724000001</v>
      </c>
      <c r="L25" s="353">
        <v>48159.996150899999</v>
      </c>
      <c r="M25" s="354" t="s">
        <v>221</v>
      </c>
    </row>
    <row r="26" spans="1:13" s="377" customFormat="1" ht="17.100000000000001" customHeight="1">
      <c r="A26" s="352" t="s">
        <v>222</v>
      </c>
      <c r="B26" s="353">
        <v>75653.378223599997</v>
      </c>
      <c r="C26" s="353">
        <v>42744.742790099997</v>
      </c>
      <c r="D26" s="353">
        <v>10931.033534800001</v>
      </c>
      <c r="E26" s="353">
        <v>273047.00189750001</v>
      </c>
      <c r="F26" s="353">
        <v>679.23392969999998</v>
      </c>
      <c r="G26" s="353">
        <v>61867.462986099999</v>
      </c>
      <c r="H26" s="353">
        <v>2519.8299769</v>
      </c>
      <c r="I26" s="353">
        <v>111371.6599636</v>
      </c>
      <c r="J26" s="353">
        <v>84.910537099999999</v>
      </c>
      <c r="K26" s="353">
        <v>578899.25383940001</v>
      </c>
      <c r="L26" s="353">
        <v>707191.30715160002</v>
      </c>
      <c r="M26" s="354" t="s">
        <v>222</v>
      </c>
    </row>
    <row r="27" spans="1:13" s="377" customFormat="1" ht="17.100000000000001" customHeight="1">
      <c r="A27" s="352" t="s">
        <v>223</v>
      </c>
      <c r="B27" s="353" t="s">
        <v>44</v>
      </c>
      <c r="C27" s="353">
        <v>357.77934720000002</v>
      </c>
      <c r="D27" s="353">
        <v>925.17173079999998</v>
      </c>
      <c r="E27" s="353" t="s">
        <v>44</v>
      </c>
      <c r="F27" s="353" t="s">
        <v>44</v>
      </c>
      <c r="G27" s="353">
        <v>7458.6913494999999</v>
      </c>
      <c r="H27" s="353" t="s">
        <v>44</v>
      </c>
      <c r="I27" s="353">
        <v>4.4648009999999996</v>
      </c>
      <c r="J27" s="353" t="s">
        <v>44</v>
      </c>
      <c r="K27" s="353">
        <v>8746.1072284999991</v>
      </c>
      <c r="L27" s="353">
        <v>12134.4712404</v>
      </c>
      <c r="M27" s="354" t="s">
        <v>223</v>
      </c>
    </row>
    <row r="28" spans="1:13" s="377" customFormat="1" ht="17.100000000000001" customHeight="1">
      <c r="A28" s="352" t="s">
        <v>224</v>
      </c>
      <c r="B28" s="353">
        <v>360.49246870000002</v>
      </c>
      <c r="C28" s="353">
        <v>47033.217177300001</v>
      </c>
      <c r="D28" s="353">
        <v>32309.284656700002</v>
      </c>
      <c r="E28" s="353">
        <v>15856.164589</v>
      </c>
      <c r="F28" s="353" t="s">
        <v>44</v>
      </c>
      <c r="G28" s="353">
        <v>684434.13790910004</v>
      </c>
      <c r="H28" s="353">
        <v>22721.651413200001</v>
      </c>
      <c r="I28" s="353">
        <v>8903.6124617999994</v>
      </c>
      <c r="J28" s="353" t="s">
        <v>44</v>
      </c>
      <c r="K28" s="353">
        <v>811618.56067579996</v>
      </c>
      <c r="L28" s="353">
        <v>1095256.5384847999</v>
      </c>
      <c r="M28" s="354" t="s">
        <v>224</v>
      </c>
    </row>
    <row r="29" spans="1:13" s="377" customFormat="1" ht="17.100000000000001" customHeight="1">
      <c r="A29" s="352" t="s">
        <v>225</v>
      </c>
      <c r="B29" s="353" t="s">
        <v>44</v>
      </c>
      <c r="C29" s="353">
        <v>3124.5973514000002</v>
      </c>
      <c r="D29" s="353" t="s">
        <v>44</v>
      </c>
      <c r="E29" s="353" t="s">
        <v>44</v>
      </c>
      <c r="F29" s="353" t="s">
        <v>44</v>
      </c>
      <c r="G29" s="353">
        <v>164.00559390000001</v>
      </c>
      <c r="H29" s="353">
        <v>14501.233550000001</v>
      </c>
      <c r="I29" s="353">
        <v>14.361635700000001</v>
      </c>
      <c r="J29" s="353" t="s">
        <v>44</v>
      </c>
      <c r="K29" s="353">
        <v>17804.198131000001</v>
      </c>
      <c r="L29" s="353">
        <v>5717.9902119999997</v>
      </c>
      <c r="M29" s="354" t="s">
        <v>225</v>
      </c>
    </row>
    <row r="30" spans="1:13" s="377" customFormat="1" ht="17.100000000000001" customHeight="1">
      <c r="A30" s="352" t="s">
        <v>226</v>
      </c>
      <c r="B30" s="353">
        <v>9149.3428043999993</v>
      </c>
      <c r="C30" s="353">
        <v>706952.90126680001</v>
      </c>
      <c r="D30" s="353">
        <v>55729.539327300001</v>
      </c>
      <c r="E30" s="353">
        <v>287270.72842340003</v>
      </c>
      <c r="F30" s="353">
        <v>252.38260410000001</v>
      </c>
      <c r="G30" s="353">
        <v>791083.36264920002</v>
      </c>
      <c r="H30" s="353">
        <v>19.9768914</v>
      </c>
      <c r="I30" s="353">
        <v>147557.80509720001</v>
      </c>
      <c r="J30" s="353">
        <v>12.00154</v>
      </c>
      <c r="K30" s="353">
        <v>1998028.0406038002</v>
      </c>
      <c r="L30" s="353">
        <v>2073776.9863772001</v>
      </c>
      <c r="M30" s="354" t="s">
        <v>226</v>
      </c>
    </row>
    <row r="31" spans="1:13" s="377" customFormat="1" ht="17.100000000000001" customHeight="1">
      <c r="A31" s="352" t="s">
        <v>227</v>
      </c>
      <c r="B31" s="353" t="s">
        <v>44</v>
      </c>
      <c r="C31" s="353">
        <v>33058.396307499999</v>
      </c>
      <c r="D31" s="353">
        <v>8452.5087201000006</v>
      </c>
      <c r="E31" s="353" t="s">
        <v>44</v>
      </c>
      <c r="F31" s="353" t="s">
        <v>44</v>
      </c>
      <c r="G31" s="353">
        <v>5278.4815347000003</v>
      </c>
      <c r="H31" s="353" t="s">
        <v>44</v>
      </c>
      <c r="I31" s="353">
        <v>239.83705</v>
      </c>
      <c r="J31" s="353" t="s">
        <v>44</v>
      </c>
      <c r="K31" s="353">
        <v>47029.223612300004</v>
      </c>
      <c r="L31" s="353">
        <v>48214.9176085</v>
      </c>
      <c r="M31" s="354" t="s">
        <v>227</v>
      </c>
    </row>
    <row r="32" spans="1:13" s="377" customFormat="1" ht="17.100000000000001" customHeight="1">
      <c r="A32" s="352" t="s">
        <v>228</v>
      </c>
      <c r="B32" s="353">
        <v>280.36549050000002</v>
      </c>
      <c r="C32" s="353">
        <v>30071.9576356</v>
      </c>
      <c r="D32" s="353">
        <v>5372.1453187999996</v>
      </c>
      <c r="E32" s="353">
        <v>703.86324239999999</v>
      </c>
      <c r="F32" s="353" t="s">
        <v>44</v>
      </c>
      <c r="G32" s="353">
        <v>114048.7408253</v>
      </c>
      <c r="H32" s="353">
        <v>8617.1825821000002</v>
      </c>
      <c r="I32" s="353">
        <v>6835.0225411000001</v>
      </c>
      <c r="J32" s="353" t="s">
        <v>44</v>
      </c>
      <c r="K32" s="353">
        <v>165929.27763580001</v>
      </c>
      <c r="L32" s="353">
        <v>250045.41401209999</v>
      </c>
      <c r="M32" s="354" t="s">
        <v>228</v>
      </c>
    </row>
    <row r="33" spans="1:13" s="377" customFormat="1" ht="17.100000000000001" customHeight="1">
      <c r="A33" s="352" t="s">
        <v>229</v>
      </c>
      <c r="B33" s="353" t="s">
        <v>44</v>
      </c>
      <c r="C33" s="353">
        <v>9605.2685110000002</v>
      </c>
      <c r="D33" s="353">
        <v>6721.7922951999999</v>
      </c>
      <c r="E33" s="353">
        <v>3925.0491379</v>
      </c>
      <c r="F33" s="353">
        <v>28.186879999999999</v>
      </c>
      <c r="G33" s="353">
        <v>132514.33779429999</v>
      </c>
      <c r="H33" s="353">
        <v>5320.4611654999999</v>
      </c>
      <c r="I33" s="353">
        <v>216.4361518</v>
      </c>
      <c r="J33" s="353" t="s">
        <v>44</v>
      </c>
      <c r="K33" s="353">
        <v>158331.53193569998</v>
      </c>
      <c r="L33" s="353">
        <v>21282.230720799998</v>
      </c>
      <c r="M33" s="354" t="s">
        <v>229</v>
      </c>
    </row>
    <row r="34" spans="1:13" s="377" customFormat="1" ht="17.100000000000001" customHeight="1">
      <c r="A34" s="355" t="s">
        <v>230</v>
      </c>
      <c r="B34" s="353">
        <v>1442.7451632</v>
      </c>
      <c r="C34" s="353">
        <v>92146.282282700005</v>
      </c>
      <c r="D34" s="353">
        <v>73079.723438300003</v>
      </c>
      <c r="E34" s="353">
        <v>75865.616688099995</v>
      </c>
      <c r="F34" s="353">
        <v>1164.2651758</v>
      </c>
      <c r="G34" s="353">
        <v>1183140.1408331001</v>
      </c>
      <c r="H34" s="353">
        <v>1014.448111</v>
      </c>
      <c r="I34" s="353">
        <v>89751.577439999994</v>
      </c>
      <c r="J34" s="353" t="s">
        <v>44</v>
      </c>
      <c r="K34" s="353">
        <v>1517604.7991322</v>
      </c>
      <c r="L34" s="353">
        <v>483470.68054620002</v>
      </c>
      <c r="M34" s="356" t="s">
        <v>230</v>
      </c>
    </row>
    <row r="35" spans="1:13" s="377" customFormat="1" ht="17.100000000000001" customHeight="1">
      <c r="A35" s="355" t="s">
        <v>231</v>
      </c>
      <c r="B35" s="353">
        <v>0.32396419999999998</v>
      </c>
      <c r="C35" s="353">
        <v>74737.598101800002</v>
      </c>
      <c r="D35" s="353">
        <v>14095.7604314</v>
      </c>
      <c r="E35" s="353">
        <v>9286.3070299999999</v>
      </c>
      <c r="F35" s="353" t="s">
        <v>44</v>
      </c>
      <c r="G35" s="353">
        <v>164453.34654140001</v>
      </c>
      <c r="H35" s="353" t="s">
        <v>44</v>
      </c>
      <c r="I35" s="353">
        <v>200.32170479999999</v>
      </c>
      <c r="J35" s="353" t="s">
        <v>44</v>
      </c>
      <c r="K35" s="353">
        <v>262773.65777360002</v>
      </c>
      <c r="L35" s="353">
        <v>344091.54832970002</v>
      </c>
      <c r="M35" s="356" t="s">
        <v>231</v>
      </c>
    </row>
    <row r="36" spans="1:13" s="377" customFormat="1" ht="17.100000000000001" customHeight="1">
      <c r="A36" s="352" t="s">
        <v>232</v>
      </c>
      <c r="B36" s="353" t="s">
        <v>44</v>
      </c>
      <c r="C36" s="353">
        <v>175237.22624320001</v>
      </c>
      <c r="D36" s="353">
        <v>63237.590324800003</v>
      </c>
      <c r="E36" s="353">
        <v>2121.9554969000001</v>
      </c>
      <c r="F36" s="353" t="s">
        <v>44</v>
      </c>
      <c r="G36" s="353">
        <v>376880.86673559999</v>
      </c>
      <c r="H36" s="353">
        <v>26705.169416600002</v>
      </c>
      <c r="I36" s="353">
        <v>31968.038195000001</v>
      </c>
      <c r="J36" s="353" t="s">
        <v>44</v>
      </c>
      <c r="K36" s="353">
        <v>676150.84641210001</v>
      </c>
      <c r="L36" s="353">
        <v>864027.25673090003</v>
      </c>
      <c r="M36" s="354" t="s">
        <v>232</v>
      </c>
    </row>
    <row r="37" spans="1:13" s="377" customFormat="1" ht="17.100000000000001" customHeight="1">
      <c r="A37" s="352" t="s">
        <v>233</v>
      </c>
      <c r="B37" s="353">
        <v>0.40960659999999999</v>
      </c>
      <c r="C37" s="353">
        <v>46188.220390199996</v>
      </c>
      <c r="D37" s="353">
        <v>8096.0057622000004</v>
      </c>
      <c r="E37" s="353">
        <v>304.57768750000002</v>
      </c>
      <c r="F37" s="353" t="s">
        <v>44</v>
      </c>
      <c r="G37" s="353">
        <v>302100.70870329998</v>
      </c>
      <c r="H37" s="353">
        <v>62192.940145799999</v>
      </c>
      <c r="I37" s="353">
        <v>499.43551609999997</v>
      </c>
      <c r="J37" s="353" t="s">
        <v>44</v>
      </c>
      <c r="K37" s="353">
        <v>419382.29781170003</v>
      </c>
      <c r="L37" s="353">
        <v>296241.03790390003</v>
      </c>
      <c r="M37" s="354" t="s">
        <v>233</v>
      </c>
    </row>
    <row r="38" spans="1:13" s="377" customFormat="1" ht="17.100000000000001" customHeight="1">
      <c r="A38" s="352" t="s">
        <v>234</v>
      </c>
      <c r="B38" s="353">
        <v>20553.240384799999</v>
      </c>
      <c r="C38" s="353">
        <v>385620.64070779999</v>
      </c>
      <c r="D38" s="353">
        <v>155082.07439210001</v>
      </c>
      <c r="E38" s="353">
        <v>44245.309347100003</v>
      </c>
      <c r="F38" s="353">
        <v>3280.8731272</v>
      </c>
      <c r="G38" s="353">
        <v>1150281.1174866999</v>
      </c>
      <c r="H38" s="353">
        <v>36444.906474800002</v>
      </c>
      <c r="I38" s="353">
        <v>88176.777384000001</v>
      </c>
      <c r="J38" s="353">
        <v>1058.8883605000001</v>
      </c>
      <c r="K38" s="353">
        <v>1884743.827665</v>
      </c>
      <c r="L38" s="353">
        <v>1894175.4198238</v>
      </c>
      <c r="M38" s="354" t="s">
        <v>234</v>
      </c>
    </row>
    <row r="39" spans="1:13" s="377" customFormat="1" ht="20.100000000000001" customHeight="1">
      <c r="A39" s="352" t="s">
        <v>235</v>
      </c>
      <c r="B39" s="353">
        <v>0.29831000000000002</v>
      </c>
      <c r="C39" s="353">
        <v>19034.603408300001</v>
      </c>
      <c r="D39" s="353">
        <v>28667.647346400001</v>
      </c>
      <c r="E39" s="353">
        <v>6796.8137134999997</v>
      </c>
      <c r="F39" s="353" t="s">
        <v>44</v>
      </c>
      <c r="G39" s="353">
        <v>78053.608326000001</v>
      </c>
      <c r="H39" s="353">
        <v>744.93336439999996</v>
      </c>
      <c r="I39" s="353">
        <v>4819.6293292</v>
      </c>
      <c r="J39" s="353" t="s">
        <v>44</v>
      </c>
      <c r="K39" s="353">
        <v>138117.53379779999</v>
      </c>
      <c r="L39" s="353">
        <v>392472.99703029997</v>
      </c>
      <c r="M39" s="354" t="s">
        <v>235</v>
      </c>
    </row>
    <row r="40" spans="1:13" s="377" customFormat="1" ht="17.100000000000001" customHeight="1">
      <c r="A40" s="352" t="s">
        <v>236</v>
      </c>
      <c r="B40" s="353">
        <v>1483.0437692999999</v>
      </c>
      <c r="C40" s="353">
        <v>104788.58960979999</v>
      </c>
      <c r="D40" s="353">
        <v>26782.044910199998</v>
      </c>
      <c r="E40" s="353">
        <v>10620.8565344</v>
      </c>
      <c r="F40" s="353">
        <v>11112.5498317</v>
      </c>
      <c r="G40" s="353">
        <v>133298.3478815</v>
      </c>
      <c r="H40" s="353">
        <v>5061.4418297000002</v>
      </c>
      <c r="I40" s="353">
        <v>78332.517521700007</v>
      </c>
      <c r="J40" s="353" t="s">
        <v>44</v>
      </c>
      <c r="K40" s="353">
        <v>371479.39188830002</v>
      </c>
      <c r="L40" s="353">
        <v>605939.05091610004</v>
      </c>
      <c r="M40" s="354" t="s">
        <v>236</v>
      </c>
    </row>
    <row r="41" spans="1:13" s="377" customFormat="1" ht="17.100000000000001" customHeight="1">
      <c r="A41" s="352" t="s">
        <v>237</v>
      </c>
      <c r="B41" s="353">
        <v>953.24993900000004</v>
      </c>
      <c r="C41" s="353">
        <v>144955.04740509999</v>
      </c>
      <c r="D41" s="353">
        <v>226797.3007431</v>
      </c>
      <c r="E41" s="353">
        <v>195.9620132</v>
      </c>
      <c r="F41" s="353">
        <v>86.730825800000005</v>
      </c>
      <c r="G41" s="353">
        <v>156473.80235499999</v>
      </c>
      <c r="H41" s="353">
        <v>6112.4528163000004</v>
      </c>
      <c r="I41" s="353">
        <v>11071.909058900001</v>
      </c>
      <c r="J41" s="353">
        <v>3.3024999999999999E-2</v>
      </c>
      <c r="K41" s="353">
        <v>546646.48818139988</v>
      </c>
      <c r="L41" s="353">
        <v>402400.82631979999</v>
      </c>
      <c r="M41" s="354" t="s">
        <v>237</v>
      </c>
    </row>
    <row r="42" spans="1:13" s="377" customFormat="1" ht="17.100000000000001" customHeight="1">
      <c r="A42" s="352" t="s">
        <v>238</v>
      </c>
      <c r="B42" s="353">
        <v>15541.1249536</v>
      </c>
      <c r="C42" s="353">
        <v>149058.2109572</v>
      </c>
      <c r="D42" s="353">
        <v>272731.0571417</v>
      </c>
      <c r="E42" s="353">
        <v>46605.3138492</v>
      </c>
      <c r="F42" s="353">
        <v>1642.6505642</v>
      </c>
      <c r="G42" s="353">
        <v>159470.59687959999</v>
      </c>
      <c r="H42" s="353">
        <v>37924.803767099998</v>
      </c>
      <c r="I42" s="353">
        <v>176225.20267140001</v>
      </c>
      <c r="J42" s="353">
        <v>517.1576546</v>
      </c>
      <c r="K42" s="353">
        <v>859716.11843859998</v>
      </c>
      <c r="L42" s="353">
        <v>1067631.3536618999</v>
      </c>
      <c r="M42" s="354" t="s">
        <v>238</v>
      </c>
    </row>
    <row r="43" spans="1:13" s="377" customFormat="1" ht="17.100000000000001" customHeight="1">
      <c r="A43" s="352" t="s">
        <v>239</v>
      </c>
      <c r="B43" s="353">
        <v>122.8897169</v>
      </c>
      <c r="C43" s="353">
        <v>55483.859674899999</v>
      </c>
      <c r="D43" s="353">
        <v>163638.6857989</v>
      </c>
      <c r="E43" s="353">
        <v>853.34165670000004</v>
      </c>
      <c r="F43" s="353" t="s">
        <v>44</v>
      </c>
      <c r="G43" s="353">
        <v>61730.097955099998</v>
      </c>
      <c r="H43" s="353">
        <v>324.71962250000001</v>
      </c>
      <c r="I43" s="353">
        <v>7328.5632041999997</v>
      </c>
      <c r="J43" s="353" t="s">
        <v>44</v>
      </c>
      <c r="K43" s="353">
        <v>289482.15762920002</v>
      </c>
      <c r="L43" s="353">
        <v>335495.00890700001</v>
      </c>
      <c r="M43" s="354" t="s">
        <v>239</v>
      </c>
    </row>
    <row r="44" spans="1:13" s="377" customFormat="1" ht="17.100000000000001" customHeight="1">
      <c r="A44" s="357"/>
      <c r="B44" s="358"/>
      <c r="C44" s="358"/>
      <c r="D44" s="358"/>
      <c r="E44" s="358"/>
      <c r="F44" s="358"/>
      <c r="G44" s="358"/>
      <c r="H44" s="358"/>
      <c r="I44" s="359"/>
      <c r="J44" s="358"/>
      <c r="K44" s="358"/>
      <c r="L44" s="358"/>
      <c r="M44" s="360"/>
    </row>
    <row r="45" spans="1:13" s="377" customFormat="1" ht="13.5" customHeight="1">
      <c r="A45" s="340"/>
      <c r="B45" s="341"/>
      <c r="C45" s="341"/>
      <c r="D45" s="341"/>
      <c r="E45" s="341"/>
      <c r="F45" s="51" t="s">
        <v>1267</v>
      </c>
      <c r="G45" s="341"/>
      <c r="H45" s="341"/>
      <c r="I45" s="341"/>
      <c r="J45" s="341"/>
      <c r="K45" s="341"/>
      <c r="L45" s="341"/>
      <c r="M45" s="51" t="s">
        <v>1267</v>
      </c>
    </row>
    <row r="46" spans="1:13" s="377" customFormat="1">
      <c r="A46" s="361"/>
      <c r="B46" s="362"/>
      <c r="C46" s="362"/>
      <c r="D46" s="362"/>
      <c r="E46" s="362"/>
      <c r="F46" s="362"/>
      <c r="G46" s="363"/>
      <c r="H46" s="362"/>
      <c r="I46" s="362"/>
      <c r="J46" s="362"/>
      <c r="K46" s="362"/>
      <c r="L46" s="362"/>
      <c r="M46" s="364"/>
    </row>
    <row r="47" spans="1:13" s="377" customFormat="1" ht="17.100000000000001" customHeight="1">
      <c r="A47" s="340"/>
      <c r="B47" s="365"/>
      <c r="C47" s="365"/>
      <c r="D47" s="365"/>
      <c r="E47" s="365"/>
      <c r="F47" s="365"/>
      <c r="G47" s="366"/>
      <c r="H47" s="365"/>
      <c r="I47" s="365"/>
      <c r="J47" s="365"/>
      <c r="K47" s="365"/>
      <c r="L47" s="365"/>
      <c r="M47" s="364"/>
    </row>
    <row r="48" spans="1:13" s="377" customFormat="1" ht="17.100000000000001" customHeight="1">
      <c r="A48" s="367"/>
      <c r="B48" s="47"/>
      <c r="C48" s="47"/>
      <c r="D48" s="47"/>
      <c r="E48" s="47"/>
      <c r="F48" s="47"/>
      <c r="G48" s="99"/>
      <c r="H48" s="47"/>
      <c r="I48" s="47"/>
      <c r="J48" s="47"/>
      <c r="K48" s="47"/>
      <c r="L48" s="47"/>
      <c r="M48" s="364"/>
    </row>
    <row r="49" spans="1:13" s="377" customFormat="1" ht="17.100000000000001" customHeight="1">
      <c r="A49" s="340"/>
      <c r="B49" s="341"/>
      <c r="C49" s="341"/>
      <c r="D49" s="341"/>
      <c r="E49" s="341"/>
      <c r="F49" s="341"/>
      <c r="G49" s="341"/>
      <c r="H49" s="341"/>
      <c r="I49" s="341"/>
      <c r="J49" s="341"/>
      <c r="K49" s="346"/>
      <c r="L49" s="341"/>
      <c r="M49" s="347" t="s">
        <v>54</v>
      </c>
    </row>
    <row r="50" spans="1:13" s="377" customFormat="1" ht="17.100000000000001" customHeight="1">
      <c r="A50" s="1250" t="s">
        <v>1250</v>
      </c>
      <c r="B50" s="1253" t="s">
        <v>188</v>
      </c>
      <c r="C50" s="1254"/>
      <c r="D50" s="1254"/>
      <c r="E50" s="1254"/>
      <c r="F50" s="1254"/>
      <c r="G50" s="1254" t="s">
        <v>188</v>
      </c>
      <c r="H50" s="1254"/>
      <c r="I50" s="1254"/>
      <c r="J50" s="1254"/>
      <c r="K50" s="1255"/>
      <c r="L50" s="1256" t="s">
        <v>1251</v>
      </c>
      <c r="M50" s="1259" t="s">
        <v>1250</v>
      </c>
    </row>
    <row r="51" spans="1:13" s="377" customFormat="1" ht="12.75" customHeight="1">
      <c r="A51" s="1251"/>
      <c r="B51" s="1262" t="s">
        <v>1252</v>
      </c>
      <c r="C51" s="1178" t="s">
        <v>1009</v>
      </c>
      <c r="D51" s="1167"/>
      <c r="E51" s="1262" t="s">
        <v>1010</v>
      </c>
      <c r="F51" s="1262" t="s">
        <v>1011</v>
      </c>
      <c r="G51" s="1262" t="s">
        <v>1253</v>
      </c>
      <c r="H51" s="1262" t="s">
        <v>1013</v>
      </c>
      <c r="I51" s="1262" t="s">
        <v>1014</v>
      </c>
      <c r="J51" s="1262" t="s">
        <v>1254</v>
      </c>
      <c r="K51" s="1249" t="s">
        <v>205</v>
      </c>
      <c r="L51" s="1257"/>
      <c r="M51" s="1260"/>
    </row>
    <row r="52" spans="1:13" s="377" customFormat="1" ht="36">
      <c r="A52" s="1252"/>
      <c r="B52" s="1262"/>
      <c r="C52" s="348" t="s">
        <v>1016</v>
      </c>
      <c r="D52" s="348" t="s">
        <v>1017</v>
      </c>
      <c r="E52" s="1262"/>
      <c r="F52" s="1262"/>
      <c r="G52" s="1262"/>
      <c r="H52" s="1262"/>
      <c r="I52" s="1262"/>
      <c r="J52" s="1262"/>
      <c r="K52" s="1249"/>
      <c r="L52" s="1258"/>
      <c r="M52" s="1261"/>
    </row>
    <row r="53" spans="1:13" s="377" customFormat="1" ht="5.0999999999999996" customHeight="1">
      <c r="A53" s="349"/>
      <c r="B53" s="350"/>
      <c r="C53" s="350"/>
      <c r="D53" s="350"/>
      <c r="E53" s="350"/>
      <c r="F53" s="350"/>
      <c r="G53" s="350"/>
      <c r="H53" s="350"/>
      <c r="I53" s="350"/>
      <c r="J53" s="350"/>
      <c r="K53" s="351"/>
      <c r="L53" s="351"/>
      <c r="M53" s="347"/>
    </row>
    <row r="54" spans="1:13" s="377" customFormat="1" ht="17.100000000000001" customHeight="1">
      <c r="A54" s="352" t="s">
        <v>240</v>
      </c>
      <c r="B54" s="353">
        <v>222.2396971</v>
      </c>
      <c r="C54" s="353">
        <v>110814.77041159999</v>
      </c>
      <c r="D54" s="353">
        <v>217073.84328840001</v>
      </c>
      <c r="E54" s="353">
        <v>11122.562299900001</v>
      </c>
      <c r="F54" s="353" t="s">
        <v>44</v>
      </c>
      <c r="G54" s="353">
        <v>192947.09809889999</v>
      </c>
      <c r="H54" s="353">
        <v>3316.8139096999998</v>
      </c>
      <c r="I54" s="353">
        <v>81380.223595500007</v>
      </c>
      <c r="J54" s="353">
        <v>67525.692934299994</v>
      </c>
      <c r="K54" s="353">
        <v>684403.24423539988</v>
      </c>
      <c r="L54" s="353">
        <v>617581.57195879996</v>
      </c>
      <c r="M54" s="354" t="s">
        <v>240</v>
      </c>
    </row>
    <row r="55" spans="1:13" s="377" customFormat="1" ht="17.100000000000001" customHeight="1">
      <c r="A55" s="352" t="s">
        <v>241</v>
      </c>
      <c r="B55" s="353">
        <v>140.5409568</v>
      </c>
      <c r="C55" s="353">
        <v>12637.904877299999</v>
      </c>
      <c r="D55" s="353">
        <v>180194.8904027</v>
      </c>
      <c r="E55" s="353">
        <v>13469.093907799999</v>
      </c>
      <c r="F55" s="353" t="s">
        <v>44</v>
      </c>
      <c r="G55" s="353">
        <v>22718.4179234</v>
      </c>
      <c r="H55" s="353">
        <v>241.214643</v>
      </c>
      <c r="I55" s="353">
        <v>321680.60108470003</v>
      </c>
      <c r="J55" s="353">
        <v>21783.3007708</v>
      </c>
      <c r="K55" s="353">
        <v>572865.96456650004</v>
      </c>
      <c r="L55" s="353">
        <v>735431.24660930003</v>
      </c>
      <c r="M55" s="354" t="s">
        <v>241</v>
      </c>
    </row>
    <row r="56" spans="1:13" s="377" customFormat="1" ht="17.100000000000001" customHeight="1">
      <c r="A56" s="352" t="s">
        <v>242</v>
      </c>
      <c r="B56" s="353">
        <v>48885.712631299997</v>
      </c>
      <c r="C56" s="353">
        <v>667345.62401040003</v>
      </c>
      <c r="D56" s="353">
        <v>966244.72280079999</v>
      </c>
      <c r="E56" s="353">
        <v>405048.28515230003</v>
      </c>
      <c r="F56" s="353">
        <v>4744.9384523999997</v>
      </c>
      <c r="G56" s="353">
        <v>2442147.3114994001</v>
      </c>
      <c r="H56" s="353">
        <v>63280.671864600001</v>
      </c>
      <c r="I56" s="353">
        <v>404717.64129320002</v>
      </c>
      <c r="J56" s="353">
        <v>895.02175739999996</v>
      </c>
      <c r="K56" s="353">
        <v>5003309.9294617996</v>
      </c>
      <c r="L56" s="353">
        <v>5160435.2833292</v>
      </c>
      <c r="M56" s="354" t="s">
        <v>242</v>
      </c>
    </row>
    <row r="57" spans="1:13" s="377" customFormat="1" ht="17.100000000000001" customHeight="1">
      <c r="A57" s="352" t="s">
        <v>243</v>
      </c>
      <c r="B57" s="353">
        <v>12189.239581899999</v>
      </c>
      <c r="C57" s="353">
        <v>4281.9307043999997</v>
      </c>
      <c r="D57" s="353">
        <v>78415.449521899995</v>
      </c>
      <c r="E57" s="353">
        <v>1601.0155027999999</v>
      </c>
      <c r="F57" s="353">
        <v>26.9059825</v>
      </c>
      <c r="G57" s="353">
        <v>37108.443517599997</v>
      </c>
      <c r="H57" s="353">
        <v>2133.7361784999998</v>
      </c>
      <c r="I57" s="353">
        <v>39800.118536800001</v>
      </c>
      <c r="J57" s="353">
        <v>74.499483600000005</v>
      </c>
      <c r="K57" s="353">
        <v>175631.33901</v>
      </c>
      <c r="L57" s="353">
        <v>275170.3240052</v>
      </c>
      <c r="M57" s="354" t="s">
        <v>243</v>
      </c>
    </row>
    <row r="58" spans="1:13" s="377" customFormat="1" ht="17.100000000000001" customHeight="1">
      <c r="A58" s="352" t="s">
        <v>244</v>
      </c>
      <c r="B58" s="353">
        <v>221.4276108</v>
      </c>
      <c r="C58" s="353">
        <v>16382.347598</v>
      </c>
      <c r="D58" s="353">
        <v>36415.227006699999</v>
      </c>
      <c r="E58" s="353">
        <v>17557.627349900002</v>
      </c>
      <c r="F58" s="353" t="s">
        <v>44</v>
      </c>
      <c r="G58" s="353">
        <v>16992.713017499998</v>
      </c>
      <c r="H58" s="353">
        <v>11701.122718000001</v>
      </c>
      <c r="I58" s="353">
        <v>141607.42069580001</v>
      </c>
      <c r="J58" s="353">
        <v>5.1067999999999998</v>
      </c>
      <c r="K58" s="353">
        <v>240882.99279670004</v>
      </c>
      <c r="L58" s="353">
        <v>350269.07323039998</v>
      </c>
      <c r="M58" s="354" t="s">
        <v>244</v>
      </c>
    </row>
    <row r="59" spans="1:13" s="377" customFormat="1" ht="20.100000000000001" customHeight="1">
      <c r="A59" s="352" t="s">
        <v>245</v>
      </c>
      <c r="B59" s="353">
        <v>3054.2871651999999</v>
      </c>
      <c r="C59" s="353">
        <v>29851.210942000002</v>
      </c>
      <c r="D59" s="353">
        <v>17456.3486529</v>
      </c>
      <c r="E59" s="353">
        <v>7122.3515047999999</v>
      </c>
      <c r="F59" s="353" t="s">
        <v>44</v>
      </c>
      <c r="G59" s="353">
        <v>18577.4401296</v>
      </c>
      <c r="H59" s="353">
        <v>21647.292913699999</v>
      </c>
      <c r="I59" s="353">
        <v>29688.810711900001</v>
      </c>
      <c r="J59" s="353">
        <v>141.8293874</v>
      </c>
      <c r="K59" s="353">
        <v>127539.5714075</v>
      </c>
      <c r="L59" s="353">
        <v>206986.9275659</v>
      </c>
      <c r="M59" s="354" t="s">
        <v>245</v>
      </c>
    </row>
    <row r="60" spans="1:13" s="377" customFormat="1" ht="17.100000000000001" customHeight="1">
      <c r="A60" s="352" t="s">
        <v>246</v>
      </c>
      <c r="B60" s="353">
        <v>4332.2913307999997</v>
      </c>
      <c r="C60" s="353">
        <v>210070.03692799999</v>
      </c>
      <c r="D60" s="353">
        <v>145435.71753759999</v>
      </c>
      <c r="E60" s="353">
        <v>96823.667811199994</v>
      </c>
      <c r="F60" s="353">
        <v>6.49512</v>
      </c>
      <c r="G60" s="353">
        <v>210809.1447298</v>
      </c>
      <c r="H60" s="353">
        <v>4739.7726811000002</v>
      </c>
      <c r="I60" s="353">
        <v>228125.2309697</v>
      </c>
      <c r="J60" s="353">
        <v>522.99237149999999</v>
      </c>
      <c r="K60" s="353">
        <v>900865.34947969986</v>
      </c>
      <c r="L60" s="353">
        <v>1884253.2968995001</v>
      </c>
      <c r="M60" s="354" t="s">
        <v>246</v>
      </c>
    </row>
    <row r="61" spans="1:13" s="377" customFormat="1" ht="17.100000000000001" customHeight="1">
      <c r="A61" s="352" t="s">
        <v>247</v>
      </c>
      <c r="B61" s="353">
        <v>7360.9684219000001</v>
      </c>
      <c r="C61" s="353">
        <v>531289.76491719997</v>
      </c>
      <c r="D61" s="353">
        <v>639845.18333789997</v>
      </c>
      <c r="E61" s="353">
        <v>163395.4526247</v>
      </c>
      <c r="F61" s="353">
        <v>3147.4025172000001</v>
      </c>
      <c r="G61" s="353">
        <v>463243.61322150001</v>
      </c>
      <c r="H61" s="353">
        <v>18460.870669200001</v>
      </c>
      <c r="I61" s="353">
        <v>64123.5411074</v>
      </c>
      <c r="J61" s="353">
        <v>124.80653839999999</v>
      </c>
      <c r="K61" s="353">
        <v>1890991.6033554003</v>
      </c>
      <c r="L61" s="353">
        <v>2119673.3038245002</v>
      </c>
      <c r="M61" s="354" t="s">
        <v>247</v>
      </c>
    </row>
    <row r="62" spans="1:13" s="377" customFormat="1" ht="17.100000000000001" customHeight="1">
      <c r="A62" s="352" t="s">
        <v>248</v>
      </c>
      <c r="B62" s="353">
        <v>10523.658107200001</v>
      </c>
      <c r="C62" s="353">
        <v>122760.88969739999</v>
      </c>
      <c r="D62" s="353">
        <v>62481.102248499999</v>
      </c>
      <c r="E62" s="353">
        <v>165497.20083029999</v>
      </c>
      <c r="F62" s="353" t="s">
        <v>44</v>
      </c>
      <c r="G62" s="353">
        <v>68594.650093400007</v>
      </c>
      <c r="H62" s="353">
        <v>4812.9317558000002</v>
      </c>
      <c r="I62" s="353">
        <v>176978.42433060001</v>
      </c>
      <c r="J62" s="353">
        <v>114.6573788</v>
      </c>
      <c r="K62" s="353">
        <v>611763.51444199996</v>
      </c>
      <c r="L62" s="353">
        <v>567798.42653470102</v>
      </c>
      <c r="M62" s="354" t="s">
        <v>248</v>
      </c>
    </row>
    <row r="63" spans="1:13" s="377" customFormat="1" ht="17.100000000000001" customHeight="1">
      <c r="A63" s="352" t="s">
        <v>249</v>
      </c>
      <c r="B63" s="353">
        <v>39650.753191199998</v>
      </c>
      <c r="C63" s="353">
        <v>63981.024619900003</v>
      </c>
      <c r="D63" s="353">
        <v>231908.52080190001</v>
      </c>
      <c r="E63" s="353">
        <v>28497.919020000001</v>
      </c>
      <c r="F63" s="353">
        <v>117.91521609999999</v>
      </c>
      <c r="G63" s="353">
        <v>154665.57061910001</v>
      </c>
      <c r="H63" s="353">
        <v>36375.054840199999</v>
      </c>
      <c r="I63" s="353">
        <v>61426.9309527</v>
      </c>
      <c r="J63" s="353">
        <v>30.8927002</v>
      </c>
      <c r="K63" s="353">
        <v>616654.58196129987</v>
      </c>
      <c r="L63" s="353">
        <v>765782.7328766</v>
      </c>
      <c r="M63" s="354" t="s">
        <v>249</v>
      </c>
    </row>
    <row r="64" spans="1:13" s="377" customFormat="1" ht="17.100000000000001" customHeight="1">
      <c r="A64" s="352" t="s">
        <v>250</v>
      </c>
      <c r="B64" s="353">
        <v>58182.949426599997</v>
      </c>
      <c r="C64" s="353">
        <v>274998.52928880003</v>
      </c>
      <c r="D64" s="353">
        <v>692597.31276829995</v>
      </c>
      <c r="E64" s="353">
        <v>490037.26409339998</v>
      </c>
      <c r="F64" s="353">
        <v>484.05935840000001</v>
      </c>
      <c r="G64" s="353">
        <v>1200484.3906243001</v>
      </c>
      <c r="H64" s="353">
        <v>31909.862971999999</v>
      </c>
      <c r="I64" s="353">
        <v>1152664.8298188001</v>
      </c>
      <c r="J64" s="353">
        <v>267.27066910000002</v>
      </c>
      <c r="K64" s="353">
        <v>3901626.4690197003</v>
      </c>
      <c r="L64" s="353">
        <v>3009596.8980357</v>
      </c>
      <c r="M64" s="354" t="s">
        <v>250</v>
      </c>
    </row>
    <row r="65" spans="1:13" s="377" customFormat="1" ht="17.100000000000001" customHeight="1">
      <c r="A65" s="352" t="s">
        <v>251</v>
      </c>
      <c r="B65" s="353">
        <v>3076.1289624000001</v>
      </c>
      <c r="C65" s="353">
        <v>21702.3763965</v>
      </c>
      <c r="D65" s="353">
        <v>153202.34314869999</v>
      </c>
      <c r="E65" s="353">
        <v>13036.546560999999</v>
      </c>
      <c r="F65" s="353">
        <v>2062.8422099999998</v>
      </c>
      <c r="G65" s="353">
        <v>72556.161484600001</v>
      </c>
      <c r="H65" s="353">
        <v>16708.7370424</v>
      </c>
      <c r="I65" s="353">
        <v>52854.665624200003</v>
      </c>
      <c r="J65" s="353">
        <v>17.734215299999999</v>
      </c>
      <c r="K65" s="353">
        <v>335217.5356451</v>
      </c>
      <c r="L65" s="353">
        <v>500373.37909840001</v>
      </c>
      <c r="M65" s="354" t="s">
        <v>251</v>
      </c>
    </row>
    <row r="66" spans="1:13" s="377" customFormat="1" ht="17.100000000000001" customHeight="1">
      <c r="A66" s="352" t="s">
        <v>252</v>
      </c>
      <c r="B66" s="353">
        <v>43237.241907099997</v>
      </c>
      <c r="C66" s="353">
        <v>267957.40724909998</v>
      </c>
      <c r="D66" s="353">
        <v>476097.72265210003</v>
      </c>
      <c r="E66" s="353">
        <v>276504.00546120002</v>
      </c>
      <c r="F66" s="353">
        <v>2766.0414581999999</v>
      </c>
      <c r="G66" s="353">
        <v>455468.8868721</v>
      </c>
      <c r="H66" s="353">
        <v>39023.290057099999</v>
      </c>
      <c r="I66" s="353">
        <v>516199.15266660001</v>
      </c>
      <c r="J66" s="353">
        <v>69.192491599999997</v>
      </c>
      <c r="K66" s="353">
        <v>2077322.9408150997</v>
      </c>
      <c r="L66" s="353">
        <v>1852795.6667046</v>
      </c>
      <c r="M66" s="354" t="s">
        <v>252</v>
      </c>
    </row>
    <row r="67" spans="1:13" s="377" customFormat="1" ht="17.100000000000001" customHeight="1">
      <c r="A67" s="352" t="s">
        <v>253</v>
      </c>
      <c r="B67" s="353">
        <v>7996.2940626</v>
      </c>
      <c r="C67" s="353">
        <v>25672.949485000001</v>
      </c>
      <c r="D67" s="353">
        <v>62417.039910400003</v>
      </c>
      <c r="E67" s="353">
        <v>23933.438462599999</v>
      </c>
      <c r="F67" s="353">
        <v>56.852159999999998</v>
      </c>
      <c r="G67" s="353">
        <v>32038.816285600002</v>
      </c>
      <c r="H67" s="353">
        <v>119288.20654499999</v>
      </c>
      <c r="I67" s="353">
        <v>55199.332377899998</v>
      </c>
      <c r="J67" s="353" t="s">
        <v>44</v>
      </c>
      <c r="K67" s="353">
        <v>326602.92928909999</v>
      </c>
      <c r="L67" s="353">
        <v>575169.04876419995</v>
      </c>
      <c r="M67" s="354" t="s">
        <v>253</v>
      </c>
    </row>
    <row r="68" spans="1:13" s="377" customFormat="1" ht="20.100000000000001" customHeight="1">
      <c r="A68" s="355" t="s">
        <v>254</v>
      </c>
      <c r="B68" s="353">
        <v>243396.25113210001</v>
      </c>
      <c r="C68" s="353">
        <v>1249806.0594897</v>
      </c>
      <c r="D68" s="353">
        <v>798838.61470300006</v>
      </c>
      <c r="E68" s="353">
        <v>198645.42647979999</v>
      </c>
      <c r="F68" s="353">
        <v>4298.1246056</v>
      </c>
      <c r="G68" s="353">
        <v>937386.1985849</v>
      </c>
      <c r="H68" s="353">
        <v>291097.9782296</v>
      </c>
      <c r="I68" s="353">
        <v>368834.83440330002</v>
      </c>
      <c r="J68" s="353">
        <v>1602.3750663000001</v>
      </c>
      <c r="K68" s="353">
        <v>4093905.8626943002</v>
      </c>
      <c r="L68" s="353">
        <v>4012085.9511983101</v>
      </c>
      <c r="M68" s="356" t="s">
        <v>254</v>
      </c>
    </row>
    <row r="69" spans="1:13" s="377" customFormat="1" ht="17.100000000000001" customHeight="1">
      <c r="A69" s="355" t="s">
        <v>255</v>
      </c>
      <c r="B69" s="353">
        <v>28952.211969799999</v>
      </c>
      <c r="C69" s="353">
        <v>80061.096726699994</v>
      </c>
      <c r="D69" s="353">
        <v>103190.1246903</v>
      </c>
      <c r="E69" s="353">
        <v>9353.4493311000006</v>
      </c>
      <c r="F69" s="353" t="s">
        <v>44</v>
      </c>
      <c r="G69" s="353">
        <v>71204.996069000001</v>
      </c>
      <c r="H69" s="353">
        <v>53345.36709</v>
      </c>
      <c r="I69" s="353">
        <v>51291.307029399999</v>
      </c>
      <c r="J69" s="353">
        <v>70.105151300000003</v>
      </c>
      <c r="K69" s="353">
        <v>397468.65805760009</v>
      </c>
      <c r="L69" s="353">
        <v>595290.05291510001</v>
      </c>
      <c r="M69" s="356" t="s">
        <v>255</v>
      </c>
    </row>
    <row r="70" spans="1:13" s="377" customFormat="1" ht="17.100000000000001" customHeight="1">
      <c r="A70" s="355" t="s">
        <v>256</v>
      </c>
      <c r="B70" s="353">
        <v>318421.98727819999</v>
      </c>
      <c r="C70" s="353">
        <v>750188.82668020006</v>
      </c>
      <c r="D70" s="353">
        <v>1100497.2144889</v>
      </c>
      <c r="E70" s="353">
        <v>101666.993189</v>
      </c>
      <c r="F70" s="353">
        <v>2049.3533075999999</v>
      </c>
      <c r="G70" s="353">
        <v>945756.38591760001</v>
      </c>
      <c r="H70" s="353">
        <v>147373.3866576</v>
      </c>
      <c r="I70" s="353">
        <v>255241.29824579999</v>
      </c>
      <c r="J70" s="353">
        <v>907.66249449999998</v>
      </c>
      <c r="K70" s="353">
        <v>3622103.1082594004</v>
      </c>
      <c r="L70" s="353">
        <v>3334153.5672750999</v>
      </c>
      <c r="M70" s="356" t="s">
        <v>256</v>
      </c>
    </row>
    <row r="71" spans="1:13" s="377" customFormat="1" ht="17.100000000000001" customHeight="1">
      <c r="A71" s="352" t="s">
        <v>257</v>
      </c>
      <c r="B71" s="353">
        <v>166956.1233178</v>
      </c>
      <c r="C71" s="353">
        <v>391262.0263343</v>
      </c>
      <c r="D71" s="353">
        <v>313674.3282319</v>
      </c>
      <c r="E71" s="353">
        <v>210265.1742945</v>
      </c>
      <c r="F71" s="353">
        <v>724.61512749999997</v>
      </c>
      <c r="G71" s="353">
        <v>335737.80902609997</v>
      </c>
      <c r="H71" s="353">
        <v>29860.207465300002</v>
      </c>
      <c r="I71" s="353">
        <v>190757.40174579999</v>
      </c>
      <c r="J71" s="353">
        <v>102.2277539</v>
      </c>
      <c r="K71" s="353">
        <v>1639339.9132970998</v>
      </c>
      <c r="L71" s="353">
        <v>2510021.4542928999</v>
      </c>
      <c r="M71" s="354" t="s">
        <v>257</v>
      </c>
    </row>
    <row r="72" spans="1:13" s="377" customFormat="1" ht="17.100000000000001" customHeight="1">
      <c r="A72" s="352" t="s">
        <v>258</v>
      </c>
      <c r="B72" s="353">
        <v>405269.11746739998</v>
      </c>
      <c r="C72" s="353">
        <v>2073869.4440013</v>
      </c>
      <c r="D72" s="353">
        <v>2321923.2177578001</v>
      </c>
      <c r="E72" s="353">
        <v>627002.20006980002</v>
      </c>
      <c r="F72" s="353">
        <v>11295.318692500001</v>
      </c>
      <c r="G72" s="353">
        <v>1610197.9740502001</v>
      </c>
      <c r="H72" s="353">
        <v>266565.0465386</v>
      </c>
      <c r="I72" s="353">
        <v>325443.88152170001</v>
      </c>
      <c r="J72" s="353">
        <v>369.42982319999999</v>
      </c>
      <c r="K72" s="353">
        <v>7641935.6299224999</v>
      </c>
      <c r="L72" s="353">
        <v>6148564.4408453899</v>
      </c>
      <c r="M72" s="354" t="s">
        <v>258</v>
      </c>
    </row>
    <row r="73" spans="1:13" s="377" customFormat="1" ht="17.100000000000001" customHeight="1">
      <c r="A73" s="352" t="s">
        <v>259</v>
      </c>
      <c r="B73" s="353">
        <v>46217.935312299996</v>
      </c>
      <c r="C73" s="353">
        <v>231737.0074037</v>
      </c>
      <c r="D73" s="353">
        <v>601243.75519479997</v>
      </c>
      <c r="E73" s="353">
        <v>79187.404781499994</v>
      </c>
      <c r="F73" s="353">
        <v>15868.7294289</v>
      </c>
      <c r="G73" s="353">
        <v>467203.85949910001</v>
      </c>
      <c r="H73" s="353">
        <v>14760.179429899999</v>
      </c>
      <c r="I73" s="353">
        <v>104991.85358349999</v>
      </c>
      <c r="J73" s="353">
        <v>1589.6867592000001</v>
      </c>
      <c r="K73" s="353">
        <v>1562800.4113928999</v>
      </c>
      <c r="L73" s="353">
        <v>1811191.5974328001</v>
      </c>
      <c r="M73" s="354" t="s">
        <v>259</v>
      </c>
    </row>
    <row r="74" spans="1:13" s="377" customFormat="1" ht="17.100000000000001" customHeight="1">
      <c r="A74" s="352" t="s">
        <v>260</v>
      </c>
      <c r="B74" s="353">
        <v>289329.03350429999</v>
      </c>
      <c r="C74" s="353">
        <v>1187319.8927066999</v>
      </c>
      <c r="D74" s="353">
        <v>2020658.5891455</v>
      </c>
      <c r="E74" s="353">
        <v>538576.38246610004</v>
      </c>
      <c r="F74" s="353">
        <v>17397.6384855</v>
      </c>
      <c r="G74" s="353">
        <v>1619694.3247336999</v>
      </c>
      <c r="H74" s="353">
        <v>156744.82597010001</v>
      </c>
      <c r="I74" s="353">
        <v>138247.22636609999</v>
      </c>
      <c r="J74" s="353">
        <v>6952.1217694999996</v>
      </c>
      <c r="K74" s="353">
        <v>5974920.0351475002</v>
      </c>
      <c r="L74" s="353">
        <v>8658151.2550453003</v>
      </c>
      <c r="M74" s="354" t="s">
        <v>260</v>
      </c>
    </row>
    <row r="75" spans="1:13" s="377" customFormat="1" ht="20.100000000000001" customHeight="1">
      <c r="A75" s="352" t="s">
        <v>261</v>
      </c>
      <c r="B75" s="353">
        <v>66171.994092499997</v>
      </c>
      <c r="C75" s="353">
        <v>1043882.3881274</v>
      </c>
      <c r="D75" s="353">
        <v>1705155.3538945999</v>
      </c>
      <c r="E75" s="353">
        <v>450649.18308310001</v>
      </c>
      <c r="F75" s="353">
        <v>48590.677935</v>
      </c>
      <c r="G75" s="353">
        <v>1157638.7738202999</v>
      </c>
      <c r="H75" s="353">
        <v>35040.306468299998</v>
      </c>
      <c r="I75" s="353">
        <v>147802.64879189999</v>
      </c>
      <c r="J75" s="353">
        <v>1926.3144970999999</v>
      </c>
      <c r="K75" s="353">
        <v>4656857.6407102002</v>
      </c>
      <c r="L75" s="353">
        <v>6677375.5300909001</v>
      </c>
      <c r="M75" s="354" t="s">
        <v>261</v>
      </c>
    </row>
    <row r="76" spans="1:13" s="377" customFormat="1" ht="17.100000000000001" customHeight="1">
      <c r="A76" s="352" t="s">
        <v>262</v>
      </c>
      <c r="B76" s="353">
        <v>206561.21510070001</v>
      </c>
      <c r="C76" s="353">
        <v>3208275.1605374999</v>
      </c>
      <c r="D76" s="353">
        <v>2239250.2481113002</v>
      </c>
      <c r="E76" s="353">
        <v>1510796.5422795</v>
      </c>
      <c r="F76" s="353">
        <v>99076.7758818</v>
      </c>
      <c r="G76" s="353">
        <v>3868808.0259141</v>
      </c>
      <c r="H76" s="353">
        <v>211446.68232660001</v>
      </c>
      <c r="I76" s="353">
        <v>371084.8017142</v>
      </c>
      <c r="J76" s="353">
        <v>14192.985898499999</v>
      </c>
      <c r="K76" s="353">
        <v>11729492.437764201</v>
      </c>
      <c r="L76" s="353">
        <v>11806078.5759278</v>
      </c>
      <c r="M76" s="354" t="s">
        <v>262</v>
      </c>
    </row>
    <row r="77" spans="1:13" s="377" customFormat="1" ht="17.100000000000001" customHeight="1">
      <c r="A77" s="352" t="s">
        <v>263</v>
      </c>
      <c r="B77" s="353">
        <v>26677.947429600001</v>
      </c>
      <c r="C77" s="353">
        <v>989634.25147729996</v>
      </c>
      <c r="D77" s="353">
        <v>717598.55505840003</v>
      </c>
      <c r="E77" s="353">
        <v>164078.06576299999</v>
      </c>
      <c r="F77" s="353">
        <v>133.77860419999999</v>
      </c>
      <c r="G77" s="353">
        <v>850918.39831279998</v>
      </c>
      <c r="H77" s="353">
        <v>23000.867199799999</v>
      </c>
      <c r="I77" s="353">
        <v>251879.22945479999</v>
      </c>
      <c r="J77" s="353" t="s">
        <v>44</v>
      </c>
      <c r="K77" s="353">
        <v>3023921.0932999002</v>
      </c>
      <c r="L77" s="353">
        <v>1812835.4800446001</v>
      </c>
      <c r="M77" s="354" t="s">
        <v>263</v>
      </c>
    </row>
    <row r="78" spans="1:13" s="377" customFormat="1" ht="17.100000000000001" customHeight="1">
      <c r="A78" s="352" t="s">
        <v>264</v>
      </c>
      <c r="B78" s="353">
        <v>62207.325331300002</v>
      </c>
      <c r="C78" s="353">
        <v>4593260.2299857996</v>
      </c>
      <c r="D78" s="353">
        <v>4016295.5252061002</v>
      </c>
      <c r="E78" s="353">
        <v>1249656.0828654</v>
      </c>
      <c r="F78" s="353">
        <v>60313.031222099999</v>
      </c>
      <c r="G78" s="353">
        <v>4023423.7941541998</v>
      </c>
      <c r="H78" s="353">
        <v>287413.6847028</v>
      </c>
      <c r="I78" s="353">
        <v>265202.53962390003</v>
      </c>
      <c r="J78" s="353">
        <v>16853.997713799999</v>
      </c>
      <c r="K78" s="353">
        <v>14574626.210805401</v>
      </c>
      <c r="L78" s="353">
        <v>12166313.7110091</v>
      </c>
      <c r="M78" s="354" t="s">
        <v>264</v>
      </c>
    </row>
    <row r="79" spans="1:13" s="377" customFormat="1" ht="17.100000000000001" customHeight="1">
      <c r="A79" s="352" t="s">
        <v>265</v>
      </c>
      <c r="B79" s="353">
        <v>12359.277083200001</v>
      </c>
      <c r="C79" s="353">
        <v>394951.5048621</v>
      </c>
      <c r="D79" s="353">
        <v>748438.99278059998</v>
      </c>
      <c r="E79" s="353">
        <v>128006.5336183</v>
      </c>
      <c r="F79" s="353">
        <v>11671.2462237</v>
      </c>
      <c r="G79" s="353">
        <v>536180.18744620006</v>
      </c>
      <c r="H79" s="353">
        <v>10638.118534200001</v>
      </c>
      <c r="I79" s="353">
        <v>22558.861130699999</v>
      </c>
      <c r="J79" s="353">
        <v>11.1854125</v>
      </c>
      <c r="K79" s="353">
        <v>1864815.9070915</v>
      </c>
      <c r="L79" s="353">
        <v>2102398.1244752998</v>
      </c>
      <c r="M79" s="354" t="s">
        <v>265</v>
      </c>
    </row>
    <row r="80" spans="1:13" s="377" customFormat="1" ht="20.100000000000001" customHeight="1">
      <c r="A80" s="352" t="s">
        <v>266</v>
      </c>
      <c r="B80" s="353">
        <v>108803.70946119999</v>
      </c>
      <c r="C80" s="353">
        <v>5971461.9009937998</v>
      </c>
      <c r="D80" s="353">
        <v>4136647.9485300998</v>
      </c>
      <c r="E80" s="353">
        <v>2020225.5694458</v>
      </c>
      <c r="F80" s="353">
        <v>148235.48984940001</v>
      </c>
      <c r="G80" s="353">
        <v>10737376.9840161</v>
      </c>
      <c r="H80" s="353">
        <v>296701.75938589999</v>
      </c>
      <c r="I80" s="353">
        <v>312052.12208210002</v>
      </c>
      <c r="J80" s="353">
        <v>11117.8593686</v>
      </c>
      <c r="K80" s="353">
        <v>23742623.343132995</v>
      </c>
      <c r="L80" s="353">
        <v>19227218.424895599</v>
      </c>
      <c r="M80" s="354" t="s">
        <v>266</v>
      </c>
    </row>
    <row r="81" spans="1:13" s="377" customFormat="1" ht="17.100000000000001" customHeight="1">
      <c r="A81" s="352" t="s">
        <v>267</v>
      </c>
      <c r="B81" s="353">
        <v>767.35379139999998</v>
      </c>
      <c r="C81" s="353">
        <v>10272.049942400001</v>
      </c>
      <c r="D81" s="353">
        <v>9956.4634131000003</v>
      </c>
      <c r="E81" s="353">
        <v>13345.4009456</v>
      </c>
      <c r="F81" s="353">
        <v>147.86945030000001</v>
      </c>
      <c r="G81" s="353">
        <v>58548.699717800002</v>
      </c>
      <c r="H81" s="353">
        <v>8496.8387516000003</v>
      </c>
      <c r="I81" s="353">
        <v>10150.154932400001</v>
      </c>
      <c r="J81" s="353" t="s">
        <v>44</v>
      </c>
      <c r="K81" s="353">
        <v>111684.83094460002</v>
      </c>
      <c r="L81" s="353">
        <v>56004.900668299997</v>
      </c>
      <c r="M81" s="354" t="s">
        <v>267</v>
      </c>
    </row>
    <row r="82" spans="1:13" s="377" customFormat="1" ht="17.100000000000001" customHeight="1">
      <c r="A82" s="352" t="s">
        <v>268</v>
      </c>
      <c r="B82" s="353">
        <v>24123.360346900001</v>
      </c>
      <c r="C82" s="353">
        <v>2316073.0684190001</v>
      </c>
      <c r="D82" s="353">
        <v>898928.09160509997</v>
      </c>
      <c r="E82" s="353">
        <v>540192.39628989995</v>
      </c>
      <c r="F82" s="353">
        <v>84700.067212199996</v>
      </c>
      <c r="G82" s="353">
        <v>2227687.1426434</v>
      </c>
      <c r="H82" s="353">
        <v>87040.092110800004</v>
      </c>
      <c r="I82" s="353">
        <v>41454.176369699999</v>
      </c>
      <c r="J82" s="353">
        <v>5392.5361601000004</v>
      </c>
      <c r="K82" s="353">
        <v>6225590.9311570991</v>
      </c>
      <c r="L82" s="353">
        <v>5903548.6079577999</v>
      </c>
      <c r="M82" s="354" t="s">
        <v>268</v>
      </c>
    </row>
    <row r="83" spans="1:13" s="377" customFormat="1" ht="17.100000000000001" customHeight="1">
      <c r="A83" s="352" t="s">
        <v>269</v>
      </c>
      <c r="B83" s="353">
        <v>0.80652000000000001</v>
      </c>
      <c r="C83" s="353">
        <v>11737.6222081</v>
      </c>
      <c r="D83" s="353">
        <v>2867.4454025999999</v>
      </c>
      <c r="E83" s="353">
        <v>911.32456249999996</v>
      </c>
      <c r="F83" s="353" t="s">
        <v>44</v>
      </c>
      <c r="G83" s="353">
        <v>10486.980812399999</v>
      </c>
      <c r="H83" s="353">
        <v>3.0339499999999999</v>
      </c>
      <c r="I83" s="353">
        <v>2032.0957140999999</v>
      </c>
      <c r="J83" s="353" t="s">
        <v>44</v>
      </c>
      <c r="K83" s="353">
        <v>28039.309169699998</v>
      </c>
      <c r="L83" s="353">
        <v>15622.6490718</v>
      </c>
      <c r="M83" s="354" t="s">
        <v>269</v>
      </c>
    </row>
    <row r="84" spans="1:13" s="377" customFormat="1" ht="17.100000000000001" customHeight="1">
      <c r="A84" s="352" t="s">
        <v>270</v>
      </c>
      <c r="B84" s="353">
        <v>258.22092809999998</v>
      </c>
      <c r="C84" s="353">
        <v>277213.97809739999</v>
      </c>
      <c r="D84" s="353">
        <v>455834.4954894</v>
      </c>
      <c r="E84" s="353">
        <v>135732.4141471</v>
      </c>
      <c r="F84" s="353">
        <v>4535.3616985999997</v>
      </c>
      <c r="G84" s="353">
        <v>893956.70481599995</v>
      </c>
      <c r="H84" s="353">
        <v>61656.476773100003</v>
      </c>
      <c r="I84" s="353">
        <v>28699.0391729</v>
      </c>
      <c r="J84" s="353">
        <v>836.15368720000004</v>
      </c>
      <c r="K84" s="353">
        <v>1858722.8448097999</v>
      </c>
      <c r="L84" s="353">
        <v>1821183.2985390001</v>
      </c>
      <c r="M84" s="354" t="s">
        <v>270</v>
      </c>
    </row>
    <row r="85" spans="1:13" s="377" customFormat="1" ht="17.100000000000001" customHeight="1">
      <c r="A85" s="352" t="s">
        <v>271</v>
      </c>
      <c r="B85" s="353" t="s">
        <v>44</v>
      </c>
      <c r="C85" s="353">
        <v>2.2828990999999998</v>
      </c>
      <c r="D85" s="353">
        <v>72.797294300000004</v>
      </c>
      <c r="E85" s="353">
        <v>9.6909591000000006</v>
      </c>
      <c r="F85" s="353" t="s">
        <v>44</v>
      </c>
      <c r="G85" s="353">
        <v>241.7032576</v>
      </c>
      <c r="H85" s="353" t="s">
        <v>44</v>
      </c>
      <c r="I85" s="353">
        <v>2810.6235757999998</v>
      </c>
      <c r="J85" s="353" t="s">
        <v>44</v>
      </c>
      <c r="K85" s="353">
        <v>3137.0979858999999</v>
      </c>
      <c r="L85" s="353">
        <v>2507.6536332999999</v>
      </c>
      <c r="M85" s="354" t="s">
        <v>271</v>
      </c>
    </row>
    <row r="86" spans="1:13" s="377" customFormat="1" ht="17.100000000000001" customHeight="1">
      <c r="A86" s="352" t="s">
        <v>272</v>
      </c>
      <c r="B86" s="353">
        <v>6940.1993229999998</v>
      </c>
      <c r="C86" s="353">
        <v>156095.16827669999</v>
      </c>
      <c r="D86" s="353">
        <v>129089.46511390001</v>
      </c>
      <c r="E86" s="353">
        <v>4354.4379687000001</v>
      </c>
      <c r="F86" s="353">
        <v>8.1707687999999994</v>
      </c>
      <c r="G86" s="353">
        <v>232108.24586639999</v>
      </c>
      <c r="H86" s="353">
        <v>247.87886280000001</v>
      </c>
      <c r="I86" s="353">
        <v>29313.151405500001</v>
      </c>
      <c r="J86" s="353" t="s">
        <v>44</v>
      </c>
      <c r="K86" s="353">
        <v>558156.71758579998</v>
      </c>
      <c r="L86" s="353">
        <v>1107265.5503674001</v>
      </c>
      <c r="M86" s="354" t="s">
        <v>272</v>
      </c>
    </row>
    <row r="87" spans="1:13" s="377" customFormat="1" ht="17.100000000000001" customHeight="1">
      <c r="A87" s="352" t="s">
        <v>274</v>
      </c>
      <c r="B87" s="353" t="s">
        <v>44</v>
      </c>
      <c r="C87" s="353" t="s">
        <v>44</v>
      </c>
      <c r="D87" s="353">
        <v>25.414077899999999</v>
      </c>
      <c r="E87" s="353" t="s">
        <v>44</v>
      </c>
      <c r="F87" s="353" t="s">
        <v>44</v>
      </c>
      <c r="G87" s="353">
        <v>13495.5253877</v>
      </c>
      <c r="H87" s="353" t="s">
        <v>44</v>
      </c>
      <c r="I87" s="353">
        <v>1459.4106882999999</v>
      </c>
      <c r="J87" s="353" t="s">
        <v>44</v>
      </c>
      <c r="K87" s="353">
        <v>14980.350153900001</v>
      </c>
      <c r="L87" s="353">
        <v>14137.0067602</v>
      </c>
      <c r="M87" s="354" t="s">
        <v>274</v>
      </c>
    </row>
    <row r="88" spans="1:13" s="377" customFormat="1" ht="17.100000000000001" customHeight="1">
      <c r="A88" s="357"/>
      <c r="B88" s="358"/>
      <c r="C88" s="358"/>
      <c r="D88" s="358"/>
      <c r="E88" s="358"/>
      <c r="F88" s="358"/>
      <c r="G88" s="358"/>
      <c r="H88" s="358"/>
      <c r="I88" s="359"/>
      <c r="J88" s="358"/>
      <c r="K88" s="358"/>
      <c r="L88" s="358"/>
      <c r="M88" s="360"/>
    </row>
    <row r="89" spans="1:13" s="377" customFormat="1" ht="12" customHeight="1">
      <c r="A89" s="340"/>
      <c r="B89" s="341"/>
      <c r="C89" s="341"/>
      <c r="D89" s="341"/>
      <c r="E89" s="341"/>
      <c r="F89" s="51" t="s">
        <v>1269</v>
      </c>
      <c r="G89" s="341"/>
      <c r="H89" s="341"/>
      <c r="I89" s="341"/>
      <c r="J89" s="341"/>
      <c r="K89" s="341"/>
      <c r="L89" s="341"/>
      <c r="M89" s="51" t="s">
        <v>1269</v>
      </c>
    </row>
    <row r="90" spans="1:13" s="377" customFormat="1" ht="20.100000000000001" customHeight="1">
      <c r="A90" s="361"/>
      <c r="B90" s="362"/>
      <c r="C90" s="362"/>
      <c r="D90" s="362"/>
      <c r="E90" s="362"/>
      <c r="F90" s="362"/>
      <c r="G90" s="363"/>
      <c r="H90" s="362"/>
      <c r="I90" s="362"/>
      <c r="J90" s="362"/>
      <c r="K90" s="362"/>
      <c r="L90" s="362"/>
      <c r="M90" s="364"/>
    </row>
    <row r="91" spans="1:13" s="377" customFormat="1">
      <c r="A91" s="340"/>
      <c r="B91" s="365"/>
      <c r="C91" s="365"/>
      <c r="D91" s="365"/>
      <c r="E91" s="365"/>
      <c r="F91" s="365"/>
      <c r="G91" s="366"/>
      <c r="H91" s="365"/>
      <c r="I91" s="365"/>
      <c r="J91" s="365"/>
      <c r="K91" s="365"/>
      <c r="L91" s="365"/>
      <c r="M91" s="364"/>
    </row>
    <row r="92" spans="1:13">
      <c r="A92" s="367"/>
      <c r="B92" s="47"/>
      <c r="C92" s="47"/>
      <c r="D92" s="47"/>
      <c r="E92" s="47"/>
      <c r="F92" s="47"/>
      <c r="G92" s="99"/>
      <c r="H92" s="47"/>
      <c r="I92" s="47"/>
      <c r="J92" s="47"/>
      <c r="K92" s="47"/>
      <c r="L92" s="47"/>
      <c r="M92" s="364"/>
    </row>
    <row r="93" spans="1:13">
      <c r="A93" s="340"/>
      <c r="B93" s="341"/>
      <c r="C93" s="341"/>
      <c r="D93" s="341"/>
      <c r="E93" s="341"/>
      <c r="F93" s="341"/>
      <c r="G93" s="341"/>
      <c r="H93" s="341"/>
      <c r="I93" s="341"/>
      <c r="J93" s="341"/>
      <c r="K93" s="346"/>
      <c r="L93" s="341"/>
      <c r="M93" s="347" t="s">
        <v>54</v>
      </c>
    </row>
    <row r="94" spans="1:13">
      <c r="A94" s="1250" t="s">
        <v>1250</v>
      </c>
      <c r="B94" s="1253" t="s">
        <v>188</v>
      </c>
      <c r="C94" s="1254"/>
      <c r="D94" s="1254"/>
      <c r="E94" s="1254"/>
      <c r="F94" s="1254"/>
      <c r="G94" s="1254" t="s">
        <v>188</v>
      </c>
      <c r="H94" s="1254"/>
      <c r="I94" s="1254"/>
      <c r="J94" s="1254"/>
      <c r="K94" s="1255"/>
      <c r="L94" s="1256" t="s">
        <v>1251</v>
      </c>
      <c r="M94" s="1259" t="s">
        <v>1250</v>
      </c>
    </row>
    <row r="95" spans="1:13" ht="12.75" customHeight="1">
      <c r="A95" s="1251"/>
      <c r="B95" s="1262" t="s">
        <v>1252</v>
      </c>
      <c r="C95" s="1178" t="s">
        <v>1009</v>
      </c>
      <c r="D95" s="1167"/>
      <c r="E95" s="1262" t="s">
        <v>1010</v>
      </c>
      <c r="F95" s="1262" t="s">
        <v>1011</v>
      </c>
      <c r="G95" s="1262" t="s">
        <v>1253</v>
      </c>
      <c r="H95" s="1262" t="s">
        <v>1013</v>
      </c>
      <c r="I95" s="1262" t="s">
        <v>1014</v>
      </c>
      <c r="J95" s="1262" t="s">
        <v>1254</v>
      </c>
      <c r="K95" s="1249" t="s">
        <v>205</v>
      </c>
      <c r="L95" s="1257"/>
      <c r="M95" s="1260"/>
    </row>
    <row r="96" spans="1:13" ht="36">
      <c r="A96" s="1252"/>
      <c r="B96" s="1262"/>
      <c r="C96" s="348" t="s">
        <v>1016</v>
      </c>
      <c r="D96" s="348" t="s">
        <v>1017</v>
      </c>
      <c r="E96" s="1262"/>
      <c r="F96" s="1262"/>
      <c r="G96" s="1262"/>
      <c r="H96" s="1262"/>
      <c r="I96" s="1262"/>
      <c r="J96" s="1262"/>
      <c r="K96" s="1249"/>
      <c r="L96" s="1258"/>
      <c r="M96" s="1261"/>
    </row>
    <row r="97" spans="1:13">
      <c r="A97" s="349"/>
      <c r="B97" s="350"/>
      <c r="C97" s="350"/>
      <c r="D97" s="350"/>
      <c r="E97" s="350"/>
      <c r="F97" s="350"/>
      <c r="G97" s="350"/>
      <c r="H97" s="350"/>
      <c r="I97" s="350"/>
      <c r="J97" s="350"/>
      <c r="K97" s="351"/>
      <c r="L97" s="351"/>
      <c r="M97" s="347"/>
    </row>
    <row r="98" spans="1:13" ht="18" customHeight="1">
      <c r="A98" s="352" t="s">
        <v>275</v>
      </c>
      <c r="B98" s="353">
        <v>373.51421319999997</v>
      </c>
      <c r="C98" s="353">
        <v>45985.753342900003</v>
      </c>
      <c r="D98" s="353">
        <v>25502.512373199999</v>
      </c>
      <c r="E98" s="353">
        <v>5678.4091565999997</v>
      </c>
      <c r="F98" s="353">
        <v>3.6839509000000001</v>
      </c>
      <c r="G98" s="353">
        <v>69950.693620499995</v>
      </c>
      <c r="H98" s="353">
        <v>48.757543599999998</v>
      </c>
      <c r="I98" s="353">
        <v>2370.7591103</v>
      </c>
      <c r="J98" s="353" t="s">
        <v>44</v>
      </c>
      <c r="K98" s="353">
        <v>149914.08331119997</v>
      </c>
      <c r="L98" s="353">
        <v>188635.47905749999</v>
      </c>
      <c r="M98" s="354" t="s">
        <v>275</v>
      </c>
    </row>
    <row r="99" spans="1:13" ht="18" customHeight="1">
      <c r="A99" s="352" t="s">
        <v>276</v>
      </c>
      <c r="B99" s="353" t="s">
        <v>44</v>
      </c>
      <c r="C99" s="353" t="s">
        <v>44</v>
      </c>
      <c r="D99" s="353" t="s">
        <v>44</v>
      </c>
      <c r="E99" s="353" t="s">
        <v>44</v>
      </c>
      <c r="F99" s="353" t="s">
        <v>44</v>
      </c>
      <c r="G99" s="353">
        <v>403.99828230000003</v>
      </c>
      <c r="H99" s="353" t="s">
        <v>44</v>
      </c>
      <c r="I99" s="353">
        <v>537.1779894</v>
      </c>
      <c r="J99" s="353" t="s">
        <v>44</v>
      </c>
      <c r="K99" s="353">
        <v>941.17627170000003</v>
      </c>
      <c r="L99" s="353">
        <v>418.26113679999997</v>
      </c>
      <c r="M99" s="354" t="s">
        <v>276</v>
      </c>
    </row>
    <row r="100" spans="1:13" ht="18" customHeight="1">
      <c r="A100" s="352" t="s">
        <v>277</v>
      </c>
      <c r="B100" s="353">
        <v>0.34693469999999998</v>
      </c>
      <c r="C100" s="353">
        <v>4279.2670397000002</v>
      </c>
      <c r="D100" s="353">
        <v>2106.2713141999998</v>
      </c>
      <c r="E100" s="353" t="s">
        <v>44</v>
      </c>
      <c r="F100" s="353">
        <v>73.828155699999996</v>
      </c>
      <c r="G100" s="353">
        <v>2846.9499298000001</v>
      </c>
      <c r="H100" s="353" t="s">
        <v>44</v>
      </c>
      <c r="I100" s="353">
        <v>320.13064700000001</v>
      </c>
      <c r="J100" s="353">
        <v>1.45</v>
      </c>
      <c r="K100" s="353">
        <v>9628.2440211000012</v>
      </c>
      <c r="L100" s="353">
        <v>9648.8318400000007</v>
      </c>
      <c r="M100" s="354" t="s">
        <v>277</v>
      </c>
    </row>
    <row r="101" spans="1:13" ht="18" customHeight="1">
      <c r="A101" s="352" t="s">
        <v>278</v>
      </c>
      <c r="B101" s="353" t="s">
        <v>44</v>
      </c>
      <c r="C101" s="353" t="s">
        <v>44</v>
      </c>
      <c r="D101" s="353" t="s">
        <v>44</v>
      </c>
      <c r="E101" s="353" t="s">
        <v>44</v>
      </c>
      <c r="F101" s="353" t="s">
        <v>44</v>
      </c>
      <c r="G101" s="353">
        <v>38.290036200000003</v>
      </c>
      <c r="H101" s="353" t="s">
        <v>44</v>
      </c>
      <c r="I101" s="353">
        <v>34.501201999999999</v>
      </c>
      <c r="J101" s="353" t="s">
        <v>44</v>
      </c>
      <c r="K101" s="353">
        <v>72.791238200000009</v>
      </c>
      <c r="L101" s="353">
        <v>65.447971899999999</v>
      </c>
      <c r="M101" s="354" t="s">
        <v>278</v>
      </c>
    </row>
    <row r="102" spans="1:13" ht="18" customHeight="1">
      <c r="A102" s="352" t="s">
        <v>279</v>
      </c>
      <c r="B102" s="353">
        <v>190.4534645</v>
      </c>
      <c r="C102" s="353">
        <v>4441.3938940999997</v>
      </c>
      <c r="D102" s="353">
        <v>58217.482065900003</v>
      </c>
      <c r="E102" s="353">
        <v>1201.6375817999999</v>
      </c>
      <c r="F102" s="353">
        <v>8.2197721000000001</v>
      </c>
      <c r="G102" s="353">
        <v>559767.10742140003</v>
      </c>
      <c r="H102" s="353" t="s">
        <v>44</v>
      </c>
      <c r="I102" s="353">
        <v>80348.004976700002</v>
      </c>
      <c r="J102" s="353">
        <v>40.660927100000002</v>
      </c>
      <c r="K102" s="353">
        <v>704214.96010359994</v>
      </c>
      <c r="L102" s="353">
        <v>125378.6062823</v>
      </c>
      <c r="M102" s="354" t="s">
        <v>279</v>
      </c>
    </row>
    <row r="103" spans="1:13" ht="18" customHeight="1">
      <c r="A103" s="352" t="s">
        <v>280</v>
      </c>
      <c r="B103" s="353" t="s">
        <v>44</v>
      </c>
      <c r="C103" s="353" t="s">
        <v>44</v>
      </c>
      <c r="D103" s="353" t="s">
        <v>44</v>
      </c>
      <c r="E103" s="353" t="s">
        <v>44</v>
      </c>
      <c r="F103" s="353" t="s">
        <v>44</v>
      </c>
      <c r="G103" s="353">
        <v>5.7999400000000003</v>
      </c>
      <c r="H103" s="353" t="s">
        <v>44</v>
      </c>
      <c r="I103" s="353">
        <v>22.1954411</v>
      </c>
      <c r="J103" s="353" t="s">
        <v>44</v>
      </c>
      <c r="K103" s="353">
        <v>27.995381099999999</v>
      </c>
      <c r="L103" s="353">
        <v>27.8995848</v>
      </c>
      <c r="M103" s="354" t="s">
        <v>280</v>
      </c>
    </row>
    <row r="104" spans="1:13" ht="18" customHeight="1">
      <c r="A104" s="352" t="s">
        <v>281</v>
      </c>
      <c r="B104" s="353" t="s">
        <v>44</v>
      </c>
      <c r="C104" s="353" t="s">
        <v>44</v>
      </c>
      <c r="D104" s="353">
        <v>264.7939533</v>
      </c>
      <c r="E104" s="353">
        <v>1E-4</v>
      </c>
      <c r="F104" s="353" t="s">
        <v>44</v>
      </c>
      <c r="G104" s="353">
        <v>3641.0079657000001</v>
      </c>
      <c r="H104" s="353" t="s">
        <v>44</v>
      </c>
      <c r="I104" s="353">
        <v>96.069880900000001</v>
      </c>
      <c r="J104" s="353" t="s">
        <v>44</v>
      </c>
      <c r="K104" s="353">
        <v>4001.8718999000002</v>
      </c>
      <c r="L104" s="353">
        <v>3965.9046426999998</v>
      </c>
      <c r="M104" s="354" t="s">
        <v>281</v>
      </c>
    </row>
    <row r="105" spans="1:13" ht="18" customHeight="1">
      <c r="A105" s="352" t="s">
        <v>282</v>
      </c>
      <c r="B105" s="353" t="s">
        <v>44</v>
      </c>
      <c r="C105" s="353" t="s">
        <v>44</v>
      </c>
      <c r="D105" s="353" t="s">
        <v>44</v>
      </c>
      <c r="E105" s="353" t="s">
        <v>44</v>
      </c>
      <c r="F105" s="353" t="s">
        <v>44</v>
      </c>
      <c r="G105" s="353">
        <v>0.60179130000000003</v>
      </c>
      <c r="H105" s="353" t="s">
        <v>44</v>
      </c>
      <c r="I105" s="353">
        <v>6.0371002999999996</v>
      </c>
      <c r="J105" s="353" t="s">
        <v>44</v>
      </c>
      <c r="K105" s="353">
        <v>6.6388916</v>
      </c>
      <c r="L105" s="353">
        <v>0.60179130000000003</v>
      </c>
      <c r="M105" s="354" t="s">
        <v>282</v>
      </c>
    </row>
    <row r="106" spans="1:13" ht="18" customHeight="1">
      <c r="A106" s="352" t="s">
        <v>283</v>
      </c>
      <c r="B106" s="353" t="s">
        <v>44</v>
      </c>
      <c r="C106" s="353">
        <v>13.496385</v>
      </c>
      <c r="D106" s="353">
        <v>825.55641809999997</v>
      </c>
      <c r="E106" s="353" t="s">
        <v>44</v>
      </c>
      <c r="F106" s="353" t="s">
        <v>44</v>
      </c>
      <c r="G106" s="353">
        <v>4311.8937616000003</v>
      </c>
      <c r="H106" s="353" t="s">
        <v>44</v>
      </c>
      <c r="I106" s="353">
        <v>761.77089030000002</v>
      </c>
      <c r="J106" s="353" t="s">
        <v>44</v>
      </c>
      <c r="K106" s="353">
        <v>5912.7174550000009</v>
      </c>
      <c r="L106" s="353">
        <v>9257.9383431000006</v>
      </c>
      <c r="M106" s="354" t="s">
        <v>283</v>
      </c>
    </row>
    <row r="107" spans="1:13" ht="18" customHeight="1">
      <c r="A107" s="352" t="s">
        <v>284</v>
      </c>
      <c r="B107" s="353" t="s">
        <v>44</v>
      </c>
      <c r="C107" s="353" t="s">
        <v>44</v>
      </c>
      <c r="D107" s="353" t="s">
        <v>44</v>
      </c>
      <c r="E107" s="353" t="s">
        <v>44</v>
      </c>
      <c r="F107" s="353" t="s">
        <v>44</v>
      </c>
      <c r="G107" s="353">
        <v>2.0000000000000002E-5</v>
      </c>
      <c r="H107" s="353" t="s">
        <v>44</v>
      </c>
      <c r="I107" s="353" t="s">
        <v>44</v>
      </c>
      <c r="J107" s="353" t="s">
        <v>44</v>
      </c>
      <c r="K107" s="353">
        <v>2.0000000000000002E-5</v>
      </c>
      <c r="L107" s="353">
        <v>2.0000000000000002E-5</v>
      </c>
      <c r="M107" s="354" t="s">
        <v>284</v>
      </c>
    </row>
    <row r="108" spans="1:13" ht="18" customHeight="1">
      <c r="A108" s="352" t="s">
        <v>285</v>
      </c>
      <c r="B108" s="353" t="s">
        <v>44</v>
      </c>
      <c r="C108" s="353" t="s">
        <v>44</v>
      </c>
      <c r="D108" s="353" t="s">
        <v>44</v>
      </c>
      <c r="E108" s="353" t="s">
        <v>44</v>
      </c>
      <c r="F108" s="353" t="s">
        <v>44</v>
      </c>
      <c r="G108" s="353">
        <v>1.0000000000000001E-5</v>
      </c>
      <c r="H108" s="353" t="s">
        <v>44</v>
      </c>
      <c r="I108" s="353">
        <v>24.4590107</v>
      </c>
      <c r="J108" s="353" t="s">
        <v>44</v>
      </c>
      <c r="K108" s="353">
        <v>24.4590207</v>
      </c>
      <c r="L108" s="353">
        <v>19.827660699999999</v>
      </c>
      <c r="M108" s="354" t="s">
        <v>285</v>
      </c>
    </row>
    <row r="109" spans="1:13" ht="18" customHeight="1">
      <c r="A109" s="352" t="s">
        <v>286</v>
      </c>
      <c r="B109" s="353" t="s">
        <v>44</v>
      </c>
      <c r="C109" s="353" t="s">
        <v>44</v>
      </c>
      <c r="D109" s="353" t="s">
        <v>44</v>
      </c>
      <c r="E109" s="353" t="s">
        <v>44</v>
      </c>
      <c r="F109" s="353" t="s">
        <v>44</v>
      </c>
      <c r="G109" s="353" t="s">
        <v>44</v>
      </c>
      <c r="H109" s="353" t="s">
        <v>44</v>
      </c>
      <c r="I109" s="353" t="s">
        <v>44</v>
      </c>
      <c r="J109" s="353" t="s">
        <v>44</v>
      </c>
      <c r="K109" s="353" t="s">
        <v>44</v>
      </c>
      <c r="L109" s="353" t="s">
        <v>44</v>
      </c>
      <c r="M109" s="354" t="s">
        <v>286</v>
      </c>
    </row>
    <row r="110" spans="1:13" ht="18" customHeight="1">
      <c r="A110" s="352" t="s">
        <v>287</v>
      </c>
      <c r="B110" s="353" t="s">
        <v>44</v>
      </c>
      <c r="C110" s="353" t="s">
        <v>44</v>
      </c>
      <c r="D110" s="353">
        <v>254.38005000000001</v>
      </c>
      <c r="E110" s="353">
        <v>59.8058379</v>
      </c>
      <c r="F110" s="353" t="s">
        <v>44</v>
      </c>
      <c r="G110" s="353">
        <v>804.72827099999995</v>
      </c>
      <c r="H110" s="353" t="s">
        <v>44</v>
      </c>
      <c r="I110" s="353">
        <v>120987.4851781</v>
      </c>
      <c r="J110" s="353" t="s">
        <v>44</v>
      </c>
      <c r="K110" s="353">
        <v>122106.39933700001</v>
      </c>
      <c r="L110" s="353">
        <v>626331.46460459998</v>
      </c>
      <c r="M110" s="354" t="s">
        <v>287</v>
      </c>
    </row>
    <row r="111" spans="1:13" ht="18" customHeight="1">
      <c r="A111" s="352" t="s">
        <v>288</v>
      </c>
      <c r="B111" s="353" t="s">
        <v>44</v>
      </c>
      <c r="C111" s="353" t="s">
        <v>44</v>
      </c>
      <c r="D111" s="353" t="s">
        <v>44</v>
      </c>
      <c r="E111" s="353" t="s">
        <v>44</v>
      </c>
      <c r="F111" s="353" t="s">
        <v>44</v>
      </c>
      <c r="G111" s="353" t="s">
        <v>44</v>
      </c>
      <c r="H111" s="353" t="s">
        <v>44</v>
      </c>
      <c r="I111" s="353">
        <v>1.5633899999999999E-2</v>
      </c>
      <c r="J111" s="353" t="s">
        <v>44</v>
      </c>
      <c r="K111" s="353">
        <v>1.5633899999999999E-2</v>
      </c>
      <c r="L111" s="353">
        <v>1.1667327999999999</v>
      </c>
      <c r="M111" s="354" t="s">
        <v>288</v>
      </c>
    </row>
    <row r="112" spans="1:13" ht="18" customHeight="1">
      <c r="A112" s="355" t="s">
        <v>289</v>
      </c>
      <c r="B112" s="353" t="s">
        <v>44</v>
      </c>
      <c r="C112" s="353" t="s">
        <v>44</v>
      </c>
      <c r="D112" s="353" t="s">
        <v>44</v>
      </c>
      <c r="E112" s="353" t="s">
        <v>44</v>
      </c>
      <c r="F112" s="353" t="s">
        <v>44</v>
      </c>
      <c r="G112" s="353" t="s">
        <v>44</v>
      </c>
      <c r="H112" s="353" t="s">
        <v>44</v>
      </c>
      <c r="I112" s="353" t="s">
        <v>44</v>
      </c>
      <c r="J112" s="353" t="s">
        <v>44</v>
      </c>
      <c r="K112" s="353" t="s">
        <v>44</v>
      </c>
      <c r="L112" s="353" t="s">
        <v>44</v>
      </c>
      <c r="M112" s="356" t="s">
        <v>289</v>
      </c>
    </row>
    <row r="113" spans="1:13" ht="18" customHeight="1">
      <c r="A113" s="355" t="s">
        <v>290</v>
      </c>
      <c r="B113" s="353" t="s">
        <v>44</v>
      </c>
      <c r="C113" s="353" t="s">
        <v>44</v>
      </c>
      <c r="D113" s="353" t="s">
        <v>44</v>
      </c>
      <c r="E113" s="353" t="s">
        <v>44</v>
      </c>
      <c r="F113" s="353" t="s">
        <v>44</v>
      </c>
      <c r="G113" s="353" t="s">
        <v>44</v>
      </c>
      <c r="H113" s="353" t="s">
        <v>44</v>
      </c>
      <c r="I113" s="353" t="s">
        <v>44</v>
      </c>
      <c r="J113" s="353" t="s">
        <v>44</v>
      </c>
      <c r="K113" s="353" t="s">
        <v>44</v>
      </c>
      <c r="L113" s="353" t="s">
        <v>44</v>
      </c>
      <c r="M113" s="356" t="s">
        <v>290</v>
      </c>
    </row>
    <row r="114" spans="1:13" ht="18" customHeight="1">
      <c r="A114" s="355" t="s">
        <v>291</v>
      </c>
      <c r="B114" s="353" t="s">
        <v>44</v>
      </c>
      <c r="C114" s="353" t="s">
        <v>44</v>
      </c>
      <c r="D114" s="353" t="s">
        <v>44</v>
      </c>
      <c r="E114" s="353">
        <v>7.7239712999999997</v>
      </c>
      <c r="F114" s="353" t="s">
        <v>44</v>
      </c>
      <c r="G114" s="353" t="s">
        <v>44</v>
      </c>
      <c r="H114" s="353" t="s">
        <v>44</v>
      </c>
      <c r="I114" s="353">
        <v>8.5457730000000005</v>
      </c>
      <c r="J114" s="353" t="s">
        <v>44</v>
      </c>
      <c r="K114" s="353">
        <v>16.269744299999999</v>
      </c>
      <c r="L114" s="353">
        <v>18.377012700000002</v>
      </c>
      <c r="M114" s="356" t="s">
        <v>291</v>
      </c>
    </row>
    <row r="115" spans="1:13" ht="18" customHeight="1">
      <c r="A115" s="352" t="s">
        <v>292</v>
      </c>
      <c r="B115" s="353" t="s">
        <v>44</v>
      </c>
      <c r="C115" s="353" t="s">
        <v>44</v>
      </c>
      <c r="D115" s="353" t="s">
        <v>44</v>
      </c>
      <c r="E115" s="353" t="s">
        <v>44</v>
      </c>
      <c r="F115" s="353" t="s">
        <v>44</v>
      </c>
      <c r="G115" s="353" t="s">
        <v>44</v>
      </c>
      <c r="H115" s="353" t="s">
        <v>44</v>
      </c>
      <c r="I115" s="353" t="s">
        <v>44</v>
      </c>
      <c r="J115" s="353" t="s">
        <v>44</v>
      </c>
      <c r="K115" s="353" t="s">
        <v>44</v>
      </c>
      <c r="L115" s="353" t="s">
        <v>44</v>
      </c>
      <c r="M115" s="354" t="s">
        <v>292</v>
      </c>
    </row>
    <row r="116" spans="1:13" ht="18" customHeight="1">
      <c r="A116" s="352" t="s">
        <v>293</v>
      </c>
      <c r="B116" s="353" t="s">
        <v>44</v>
      </c>
      <c r="C116" s="353" t="s">
        <v>44</v>
      </c>
      <c r="D116" s="353" t="s">
        <v>44</v>
      </c>
      <c r="E116" s="353" t="s">
        <v>44</v>
      </c>
      <c r="F116" s="353" t="s">
        <v>44</v>
      </c>
      <c r="G116" s="353" t="s">
        <v>44</v>
      </c>
      <c r="H116" s="353" t="s">
        <v>44</v>
      </c>
      <c r="I116" s="353" t="s">
        <v>44</v>
      </c>
      <c r="J116" s="353" t="s">
        <v>44</v>
      </c>
      <c r="K116" s="353" t="s">
        <v>44</v>
      </c>
      <c r="L116" s="353" t="s">
        <v>44</v>
      </c>
      <c r="M116" s="354" t="s">
        <v>293</v>
      </c>
    </row>
    <row r="117" spans="1:13" ht="18" customHeight="1">
      <c r="A117" s="352" t="s">
        <v>294</v>
      </c>
      <c r="B117" s="353" t="s">
        <v>44</v>
      </c>
      <c r="C117" s="353" t="s">
        <v>44</v>
      </c>
      <c r="D117" s="353" t="s">
        <v>44</v>
      </c>
      <c r="E117" s="353" t="s">
        <v>44</v>
      </c>
      <c r="F117" s="353" t="s">
        <v>44</v>
      </c>
      <c r="G117" s="353" t="s">
        <v>44</v>
      </c>
      <c r="H117" s="353" t="s">
        <v>44</v>
      </c>
      <c r="I117" s="353" t="s">
        <v>44</v>
      </c>
      <c r="J117" s="353" t="s">
        <v>44</v>
      </c>
      <c r="K117" s="353" t="s">
        <v>44</v>
      </c>
      <c r="L117" s="353" t="s">
        <v>44</v>
      </c>
      <c r="M117" s="354" t="s">
        <v>294</v>
      </c>
    </row>
    <row r="118" spans="1:13" ht="18" customHeight="1">
      <c r="A118" s="352" t="s">
        <v>295</v>
      </c>
      <c r="B118" s="353" t="s">
        <v>44</v>
      </c>
      <c r="C118" s="353" t="s">
        <v>44</v>
      </c>
      <c r="D118" s="353" t="s">
        <v>44</v>
      </c>
      <c r="E118" s="353" t="s">
        <v>44</v>
      </c>
      <c r="F118" s="353" t="s">
        <v>44</v>
      </c>
      <c r="G118" s="353" t="s">
        <v>44</v>
      </c>
      <c r="H118" s="353" t="s">
        <v>44</v>
      </c>
      <c r="I118" s="353">
        <v>27101.662727200001</v>
      </c>
      <c r="J118" s="353" t="s">
        <v>44</v>
      </c>
      <c r="K118" s="353">
        <v>27101.662727200001</v>
      </c>
      <c r="L118" s="353" t="s">
        <v>44</v>
      </c>
      <c r="M118" s="354" t="s">
        <v>295</v>
      </c>
    </row>
    <row r="119" spans="1:13" ht="18" customHeight="1">
      <c r="A119" s="352" t="s">
        <v>296</v>
      </c>
      <c r="B119" s="353" t="s">
        <v>44</v>
      </c>
      <c r="C119" s="353" t="s">
        <v>44</v>
      </c>
      <c r="D119" s="353" t="s">
        <v>44</v>
      </c>
      <c r="E119" s="353" t="s">
        <v>44</v>
      </c>
      <c r="F119" s="353" t="s">
        <v>44</v>
      </c>
      <c r="G119" s="353" t="s">
        <v>44</v>
      </c>
      <c r="H119" s="353" t="s">
        <v>44</v>
      </c>
      <c r="I119" s="353" t="s">
        <v>44</v>
      </c>
      <c r="J119" s="353" t="s">
        <v>44</v>
      </c>
      <c r="K119" s="353" t="s">
        <v>44</v>
      </c>
      <c r="L119" s="353" t="s">
        <v>44</v>
      </c>
      <c r="M119" s="354" t="s">
        <v>296</v>
      </c>
    </row>
    <row r="120" spans="1:13" ht="18" customHeight="1">
      <c r="A120" s="352" t="s">
        <v>297</v>
      </c>
      <c r="B120" s="353" t="s">
        <v>44</v>
      </c>
      <c r="C120" s="353" t="s">
        <v>44</v>
      </c>
      <c r="D120" s="353" t="s">
        <v>44</v>
      </c>
      <c r="E120" s="353" t="s">
        <v>44</v>
      </c>
      <c r="F120" s="353" t="s">
        <v>44</v>
      </c>
      <c r="G120" s="353" t="s">
        <v>44</v>
      </c>
      <c r="H120" s="353" t="s">
        <v>44</v>
      </c>
      <c r="I120" s="353" t="s">
        <v>44</v>
      </c>
      <c r="J120" s="353" t="s">
        <v>44</v>
      </c>
      <c r="K120" s="353" t="s">
        <v>44</v>
      </c>
      <c r="L120" s="353" t="s">
        <v>44</v>
      </c>
      <c r="M120" s="354" t="s">
        <v>297</v>
      </c>
    </row>
    <row r="121" spans="1:13" ht="18" customHeight="1">
      <c r="A121" s="352" t="s">
        <v>298</v>
      </c>
      <c r="B121" s="353" t="s">
        <v>44</v>
      </c>
      <c r="C121" s="353" t="s">
        <v>44</v>
      </c>
      <c r="D121" s="353" t="s">
        <v>44</v>
      </c>
      <c r="E121" s="353" t="s">
        <v>44</v>
      </c>
      <c r="F121" s="353" t="s">
        <v>44</v>
      </c>
      <c r="G121" s="353" t="s">
        <v>44</v>
      </c>
      <c r="H121" s="353" t="s">
        <v>44</v>
      </c>
      <c r="I121" s="353" t="s">
        <v>44</v>
      </c>
      <c r="J121" s="353" t="s">
        <v>44</v>
      </c>
      <c r="K121" s="353" t="s">
        <v>44</v>
      </c>
      <c r="L121" s="353" t="s">
        <v>44</v>
      </c>
      <c r="M121" s="354" t="s">
        <v>298</v>
      </c>
    </row>
    <row r="122" spans="1:13" ht="18" customHeight="1">
      <c r="A122" s="352" t="s">
        <v>299</v>
      </c>
      <c r="B122" s="353" t="s">
        <v>44</v>
      </c>
      <c r="C122" s="353" t="s">
        <v>44</v>
      </c>
      <c r="D122" s="353" t="s">
        <v>44</v>
      </c>
      <c r="E122" s="353" t="s">
        <v>44</v>
      </c>
      <c r="F122" s="353" t="s">
        <v>44</v>
      </c>
      <c r="G122" s="353" t="s">
        <v>44</v>
      </c>
      <c r="H122" s="353" t="s">
        <v>44</v>
      </c>
      <c r="I122" s="353">
        <v>84.837524299999998</v>
      </c>
      <c r="J122" s="353" t="s">
        <v>44</v>
      </c>
      <c r="K122" s="353">
        <v>84.837524299999998</v>
      </c>
      <c r="L122" s="353" t="s">
        <v>44</v>
      </c>
      <c r="M122" s="354" t="s">
        <v>299</v>
      </c>
    </row>
    <row r="123" spans="1:13" ht="18" customHeight="1">
      <c r="A123" s="352" t="s">
        <v>303</v>
      </c>
      <c r="B123" s="353" t="s">
        <v>44</v>
      </c>
      <c r="C123" s="353" t="s">
        <v>44</v>
      </c>
      <c r="D123" s="353" t="s">
        <v>44</v>
      </c>
      <c r="E123" s="353" t="s">
        <v>44</v>
      </c>
      <c r="F123" s="353" t="s">
        <v>44</v>
      </c>
      <c r="G123" s="353" t="s">
        <v>44</v>
      </c>
      <c r="H123" s="353" t="s">
        <v>44</v>
      </c>
      <c r="I123" s="353">
        <v>39098.837316899997</v>
      </c>
      <c r="J123" s="353" t="s">
        <v>44</v>
      </c>
      <c r="K123" s="353">
        <v>39098.837316899997</v>
      </c>
      <c r="L123" s="353">
        <v>4.8726922000000004</v>
      </c>
      <c r="M123" s="354" t="s">
        <v>303</v>
      </c>
    </row>
    <row r="124" spans="1:13" ht="18" customHeight="1">
      <c r="A124" s="352" t="s">
        <v>307</v>
      </c>
      <c r="B124" s="353" t="s">
        <v>44</v>
      </c>
      <c r="C124" s="353" t="s">
        <v>44</v>
      </c>
      <c r="D124" s="353" t="s">
        <v>44</v>
      </c>
      <c r="E124" s="353" t="s">
        <v>44</v>
      </c>
      <c r="F124" s="353" t="s">
        <v>44</v>
      </c>
      <c r="G124" s="353" t="s">
        <v>44</v>
      </c>
      <c r="H124" s="353" t="s">
        <v>44</v>
      </c>
      <c r="I124" s="353">
        <v>490893.51941140002</v>
      </c>
      <c r="J124" s="353" t="s">
        <v>44</v>
      </c>
      <c r="K124" s="353">
        <v>490893.51941140002</v>
      </c>
      <c r="L124" s="353" t="s">
        <v>44</v>
      </c>
      <c r="M124" s="354" t="s">
        <v>307</v>
      </c>
    </row>
    <row r="125" spans="1:13">
      <c r="A125" s="352"/>
      <c r="B125" s="368"/>
      <c r="C125" s="368"/>
      <c r="D125" s="368"/>
      <c r="E125" s="368"/>
      <c r="F125" s="368"/>
      <c r="G125" s="368"/>
      <c r="H125" s="368"/>
      <c r="I125" s="369"/>
      <c r="J125" s="368"/>
      <c r="K125" s="368"/>
      <c r="L125" s="368"/>
      <c r="M125" s="354"/>
    </row>
    <row r="126" spans="1:13" ht="22.5">
      <c r="A126" s="370" t="s">
        <v>1256</v>
      </c>
      <c r="B126" s="371">
        <v>2382631.2649463993</v>
      </c>
      <c r="C126" s="371">
        <v>30709687.793712799</v>
      </c>
      <c r="D126" s="371">
        <v>27935273.568372302</v>
      </c>
      <c r="E126" s="371">
        <v>10747792.046784401</v>
      </c>
      <c r="F126" s="371">
        <v>543580.86601800006</v>
      </c>
      <c r="G126" s="371">
        <v>43284145.575653501</v>
      </c>
      <c r="H126" s="371">
        <v>2703217.4776735003</v>
      </c>
      <c r="I126" s="371">
        <v>8430853.2467377</v>
      </c>
      <c r="J126" s="371">
        <v>163441.15233479999</v>
      </c>
      <c r="K126" s="371">
        <v>126900622.99223338</v>
      </c>
      <c r="L126" s="371">
        <v>124162834.68481758</v>
      </c>
      <c r="M126" s="372" t="s">
        <v>1256</v>
      </c>
    </row>
    <row r="127" spans="1:13" ht="33.75">
      <c r="A127" s="373" t="s">
        <v>1257</v>
      </c>
      <c r="B127" s="374">
        <v>12.4520257306242</v>
      </c>
      <c r="C127" s="374">
        <v>12.778425970242001</v>
      </c>
      <c r="D127" s="374">
        <v>12.993868242083</v>
      </c>
      <c r="E127" s="374">
        <v>12.6130579604392</v>
      </c>
      <c r="F127" s="374">
        <v>14.0810970461404</v>
      </c>
      <c r="G127" s="374">
        <v>12.4581786213813</v>
      </c>
      <c r="H127" s="374">
        <v>12.150284495724801</v>
      </c>
      <c r="I127" s="374">
        <v>11.45582465207</v>
      </c>
      <c r="J127" s="374">
        <v>10.235588667108001</v>
      </c>
      <c r="K127" s="374">
        <v>12.59754124534</v>
      </c>
      <c r="L127" s="374">
        <v>12.410988986159699</v>
      </c>
      <c r="M127" s="375" t="s">
        <v>1257</v>
      </c>
    </row>
    <row r="128" spans="1:13">
      <c r="A128" s="1" t="s">
        <v>39</v>
      </c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64"/>
    </row>
    <row r="129" spans="1:13">
      <c r="A129" s="1" t="s">
        <v>40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376"/>
    </row>
    <row r="130" spans="1:13">
      <c r="A130" s="1" t="s">
        <v>41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376"/>
    </row>
  </sheetData>
  <mergeCells count="44"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A94:A96"/>
    <mergeCell ref="B94:F94"/>
    <mergeCell ref="G94:K94"/>
    <mergeCell ref="K95:K96"/>
    <mergeCell ref="A50:A52"/>
    <mergeCell ref="B50:F50"/>
    <mergeCell ref="G50:K50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K51:K52"/>
    <mergeCell ref="K7:K8"/>
    <mergeCell ref="A2:M2"/>
    <mergeCell ref="A4:M4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</mergeCells>
  <pageMargins left="0.7" right="0.71" top="0.75" bottom="0.7" header="0.5" footer="0.3"/>
  <pageSetup paperSize="9" scale="99" pageOrder="overThenDown" orientation="portrait" r:id="rId1"/>
  <headerFooter>
    <oddFooter>&amp;C&amp;"Maiandra GD,Regular"&amp;9&amp;P</oddFooter>
  </headerFooter>
  <rowBreaks count="2" manualBreakCount="2">
    <brk id="44" max="16383" man="1"/>
    <brk id="88" max="16383" man="1"/>
  </rowBreaks>
  <colBreaks count="1" manualBreakCount="1">
    <brk id="6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>
  <dimension ref="A1:M136"/>
  <sheetViews>
    <sheetView view="pageBreakPreview" zoomScale="60" workbookViewId="0">
      <selection activeCell="R17" sqref="R17"/>
    </sheetView>
  </sheetViews>
  <sheetFormatPr defaultRowHeight="12.75"/>
  <cols>
    <col min="1" max="1" width="21.5703125" style="378" customWidth="1"/>
    <col min="2" max="2" width="11.7109375" style="378" customWidth="1"/>
    <col min="3" max="3" width="14" style="378" customWidth="1"/>
    <col min="4" max="4" width="14.140625" style="378" customWidth="1"/>
    <col min="5" max="5" width="13.28515625" style="378" customWidth="1"/>
    <col min="6" max="6" width="12.5703125" style="378" customWidth="1"/>
    <col min="7" max="7" width="11.7109375" style="378" customWidth="1"/>
    <col min="8" max="8" width="12.5703125" style="378" customWidth="1"/>
    <col min="9" max="9" width="12" style="378" customWidth="1"/>
    <col min="10" max="10" width="10.5703125" style="378" customWidth="1"/>
    <col min="11" max="11" width="12.140625" style="378" customWidth="1"/>
    <col min="12" max="12" width="13.5703125" style="378" customWidth="1"/>
    <col min="13" max="13" width="14.5703125" style="378" customWidth="1"/>
    <col min="14" max="16384" width="9.140625" style="378"/>
  </cols>
  <sheetData>
    <row r="1" spans="1:13" s="377" customFormat="1" ht="15" customHeight="1">
      <c r="A1" s="340"/>
      <c r="B1" s="341"/>
      <c r="C1" s="341"/>
      <c r="D1" s="341"/>
      <c r="E1" s="341"/>
      <c r="F1" s="341"/>
      <c r="G1" s="341"/>
      <c r="H1" s="341"/>
      <c r="I1" s="341"/>
      <c r="J1" s="341"/>
      <c r="K1" s="341"/>
      <c r="L1" s="341"/>
      <c r="M1" s="51" t="s">
        <v>1270</v>
      </c>
    </row>
    <row r="2" spans="1:13" s="377" customFormat="1" ht="17.100000000000001" customHeight="1">
      <c r="A2" s="1183" t="s">
        <v>1271</v>
      </c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</row>
    <row r="3" spans="1:13" s="377" customFormat="1" ht="17.100000000000001" customHeight="1">
      <c r="A3" s="342"/>
      <c r="B3" s="343"/>
      <c r="C3" s="343"/>
      <c r="D3" s="343"/>
      <c r="E3" s="343"/>
      <c r="F3" s="343"/>
      <c r="G3" s="344"/>
      <c r="H3" s="343"/>
      <c r="I3" s="343"/>
      <c r="J3" s="343"/>
      <c r="K3" s="343"/>
      <c r="L3" s="343"/>
      <c r="M3" s="345"/>
    </row>
    <row r="4" spans="1:13" s="377" customFormat="1" ht="17.100000000000001" customHeight="1">
      <c r="A4" s="1183" t="s">
        <v>52</v>
      </c>
      <c r="B4" s="1183"/>
      <c r="C4" s="1183"/>
      <c r="D4" s="1183"/>
      <c r="E4" s="1183"/>
      <c r="F4" s="1183"/>
      <c r="G4" s="1183"/>
      <c r="H4" s="1183"/>
      <c r="I4" s="1183"/>
      <c r="J4" s="1183"/>
      <c r="K4" s="1183"/>
      <c r="L4" s="1183"/>
      <c r="M4" s="1183"/>
    </row>
    <row r="5" spans="1:13" s="377" customFormat="1" ht="17.100000000000001" customHeight="1">
      <c r="A5" s="340"/>
      <c r="B5" s="341"/>
      <c r="C5" s="341"/>
      <c r="D5" s="341"/>
      <c r="E5" s="341"/>
      <c r="F5" s="341"/>
      <c r="G5" s="341"/>
      <c r="H5" s="341"/>
      <c r="I5" s="341"/>
      <c r="J5" s="341"/>
      <c r="K5" s="346"/>
      <c r="L5" s="341"/>
      <c r="M5" s="347" t="s">
        <v>54</v>
      </c>
    </row>
    <row r="6" spans="1:13" s="377" customFormat="1" ht="12.75" customHeight="1">
      <c r="A6" s="1250" t="s">
        <v>1272</v>
      </c>
      <c r="B6" s="1253" t="s">
        <v>188</v>
      </c>
      <c r="C6" s="1254"/>
      <c r="D6" s="1254"/>
      <c r="E6" s="1254"/>
      <c r="F6" s="1254"/>
      <c r="G6" s="1254" t="s">
        <v>188</v>
      </c>
      <c r="H6" s="1254"/>
      <c r="I6" s="1254"/>
      <c r="J6" s="1254"/>
      <c r="K6" s="1255"/>
      <c r="L6" s="1256" t="s">
        <v>1251</v>
      </c>
      <c r="M6" s="1259" t="s">
        <v>1272</v>
      </c>
    </row>
    <row r="7" spans="1:13" s="377" customFormat="1" ht="12.75" customHeight="1">
      <c r="A7" s="1251"/>
      <c r="B7" s="1262" t="s">
        <v>1252</v>
      </c>
      <c r="C7" s="1178" t="s">
        <v>1009</v>
      </c>
      <c r="D7" s="1167"/>
      <c r="E7" s="1262" t="s">
        <v>1010</v>
      </c>
      <c r="F7" s="1262" t="s">
        <v>1011</v>
      </c>
      <c r="G7" s="1262" t="s">
        <v>1253</v>
      </c>
      <c r="H7" s="1262" t="s">
        <v>1013</v>
      </c>
      <c r="I7" s="1262" t="s">
        <v>1014</v>
      </c>
      <c r="J7" s="1262" t="s">
        <v>1254</v>
      </c>
      <c r="K7" s="1249" t="s">
        <v>205</v>
      </c>
      <c r="L7" s="1257"/>
      <c r="M7" s="1260"/>
    </row>
    <row r="8" spans="1:13" s="377" customFormat="1" ht="49.5" customHeight="1">
      <c r="A8" s="1252"/>
      <c r="B8" s="1262"/>
      <c r="C8" s="348" t="s">
        <v>1016</v>
      </c>
      <c r="D8" s="348" t="s">
        <v>1017</v>
      </c>
      <c r="E8" s="1262"/>
      <c r="F8" s="1262"/>
      <c r="G8" s="1262"/>
      <c r="H8" s="1262"/>
      <c r="I8" s="1262"/>
      <c r="J8" s="1262"/>
      <c r="K8" s="1249"/>
      <c r="L8" s="1258"/>
      <c r="M8" s="1261"/>
    </row>
    <row r="9" spans="1:13" s="377" customFormat="1" ht="8.25" customHeight="1">
      <c r="A9" s="349"/>
      <c r="B9" s="350"/>
      <c r="C9" s="350"/>
      <c r="D9" s="350"/>
      <c r="E9" s="350"/>
      <c r="F9" s="350"/>
      <c r="G9" s="350"/>
      <c r="H9" s="350"/>
      <c r="I9" s="350"/>
      <c r="J9" s="350"/>
      <c r="K9" s="351"/>
      <c r="L9" s="351"/>
      <c r="M9" s="347"/>
    </row>
    <row r="10" spans="1:13" s="377" customFormat="1" ht="17.100000000000001" customHeight="1">
      <c r="A10" s="352" t="s">
        <v>206</v>
      </c>
      <c r="B10" s="353">
        <v>957.07399229999999</v>
      </c>
      <c r="C10" s="353">
        <v>339836.16544359998</v>
      </c>
      <c r="D10" s="353">
        <v>321645.62331370002</v>
      </c>
      <c r="E10" s="353">
        <v>163293.48994550001</v>
      </c>
      <c r="F10" s="353">
        <v>151.2668357</v>
      </c>
      <c r="G10" s="353">
        <v>417875.66419739998</v>
      </c>
      <c r="H10" s="353">
        <v>42839.251637000001</v>
      </c>
      <c r="I10" s="353">
        <v>512941.75652260002</v>
      </c>
      <c r="J10" s="353">
        <v>8228.4112363999993</v>
      </c>
      <c r="K10" s="353">
        <v>1807768.7031242</v>
      </c>
      <c r="L10" s="353">
        <v>1913647.9571141</v>
      </c>
      <c r="M10" s="354" t="s">
        <v>206</v>
      </c>
    </row>
    <row r="11" spans="1:13" s="377" customFormat="1" ht="17.100000000000001" customHeight="1">
      <c r="A11" s="352" t="s">
        <v>207</v>
      </c>
      <c r="B11" s="353" t="s">
        <v>44</v>
      </c>
      <c r="C11" s="353" t="s">
        <v>44</v>
      </c>
      <c r="D11" s="353" t="s">
        <v>44</v>
      </c>
      <c r="E11" s="353" t="s">
        <v>44</v>
      </c>
      <c r="F11" s="353" t="s">
        <v>44</v>
      </c>
      <c r="G11" s="353" t="s">
        <v>44</v>
      </c>
      <c r="H11" s="353" t="s">
        <v>44</v>
      </c>
      <c r="I11" s="353" t="s">
        <v>44</v>
      </c>
      <c r="J11" s="353" t="s">
        <v>44</v>
      </c>
      <c r="K11" s="353" t="s">
        <v>44</v>
      </c>
      <c r="L11" s="353" t="s">
        <v>44</v>
      </c>
      <c r="M11" s="354" t="s">
        <v>207</v>
      </c>
    </row>
    <row r="12" spans="1:13" s="377" customFormat="1" ht="17.100000000000001" customHeight="1">
      <c r="A12" s="352" t="s">
        <v>208</v>
      </c>
      <c r="B12" s="353" t="s">
        <v>44</v>
      </c>
      <c r="C12" s="353" t="s">
        <v>44</v>
      </c>
      <c r="D12" s="353" t="s">
        <v>44</v>
      </c>
      <c r="E12" s="353" t="s">
        <v>44</v>
      </c>
      <c r="F12" s="353" t="s">
        <v>44</v>
      </c>
      <c r="G12" s="353" t="s">
        <v>44</v>
      </c>
      <c r="H12" s="353" t="s">
        <v>44</v>
      </c>
      <c r="I12" s="353" t="s">
        <v>44</v>
      </c>
      <c r="J12" s="353" t="s">
        <v>44</v>
      </c>
      <c r="K12" s="353" t="s">
        <v>44</v>
      </c>
      <c r="L12" s="353" t="s">
        <v>44</v>
      </c>
      <c r="M12" s="354" t="s">
        <v>208</v>
      </c>
    </row>
    <row r="13" spans="1:13" s="377" customFormat="1" ht="17.100000000000001" customHeight="1">
      <c r="A13" s="352" t="s">
        <v>209</v>
      </c>
      <c r="B13" s="353" t="s">
        <v>44</v>
      </c>
      <c r="C13" s="353" t="s">
        <v>44</v>
      </c>
      <c r="D13" s="353" t="s">
        <v>44</v>
      </c>
      <c r="E13" s="353" t="s">
        <v>44</v>
      </c>
      <c r="F13" s="353" t="s">
        <v>44</v>
      </c>
      <c r="G13" s="353" t="s">
        <v>44</v>
      </c>
      <c r="H13" s="353" t="s">
        <v>44</v>
      </c>
      <c r="I13" s="353" t="s">
        <v>44</v>
      </c>
      <c r="J13" s="353" t="s">
        <v>44</v>
      </c>
      <c r="K13" s="353" t="s">
        <v>44</v>
      </c>
      <c r="L13" s="353" t="s">
        <v>44</v>
      </c>
      <c r="M13" s="354" t="s">
        <v>209</v>
      </c>
    </row>
    <row r="14" spans="1:13" s="377" customFormat="1" ht="17.100000000000001" customHeight="1">
      <c r="A14" s="352" t="s">
        <v>210</v>
      </c>
      <c r="B14" s="353" t="s">
        <v>44</v>
      </c>
      <c r="C14" s="353" t="s">
        <v>44</v>
      </c>
      <c r="D14" s="353">
        <v>6999.18541</v>
      </c>
      <c r="E14" s="353" t="s">
        <v>44</v>
      </c>
      <c r="F14" s="353" t="s">
        <v>44</v>
      </c>
      <c r="G14" s="353">
        <v>22029.487539999998</v>
      </c>
      <c r="H14" s="353" t="s">
        <v>44</v>
      </c>
      <c r="I14" s="353" t="s">
        <v>44</v>
      </c>
      <c r="J14" s="353" t="s">
        <v>44</v>
      </c>
      <c r="K14" s="353">
        <v>29028.67295</v>
      </c>
      <c r="L14" s="353">
        <v>18642.394152000001</v>
      </c>
      <c r="M14" s="354" t="s">
        <v>210</v>
      </c>
    </row>
    <row r="15" spans="1:13" s="377" customFormat="1" ht="17.100000000000001" customHeight="1">
      <c r="A15" s="352" t="s">
        <v>211</v>
      </c>
      <c r="B15" s="353" t="s">
        <v>44</v>
      </c>
      <c r="C15" s="353" t="s">
        <v>44</v>
      </c>
      <c r="D15" s="353" t="s">
        <v>44</v>
      </c>
      <c r="E15" s="353" t="s">
        <v>44</v>
      </c>
      <c r="F15" s="353" t="s">
        <v>44</v>
      </c>
      <c r="G15" s="353" t="s">
        <v>44</v>
      </c>
      <c r="H15" s="353" t="s">
        <v>44</v>
      </c>
      <c r="I15" s="353" t="s">
        <v>44</v>
      </c>
      <c r="J15" s="353" t="s">
        <v>44</v>
      </c>
      <c r="K15" s="353" t="s">
        <v>44</v>
      </c>
      <c r="L15" s="353" t="s">
        <v>44</v>
      </c>
      <c r="M15" s="354" t="s">
        <v>211</v>
      </c>
    </row>
    <row r="16" spans="1:13" s="377" customFormat="1" ht="17.100000000000001" customHeight="1">
      <c r="A16" s="352" t="s">
        <v>212</v>
      </c>
      <c r="B16" s="353" t="s">
        <v>44</v>
      </c>
      <c r="C16" s="353">
        <v>10711.4584509</v>
      </c>
      <c r="D16" s="353" t="s">
        <v>44</v>
      </c>
      <c r="E16" s="353" t="s">
        <v>44</v>
      </c>
      <c r="F16" s="353" t="s">
        <v>44</v>
      </c>
      <c r="G16" s="353">
        <v>10800.374854399999</v>
      </c>
      <c r="H16" s="353" t="s">
        <v>44</v>
      </c>
      <c r="I16" s="353" t="s">
        <v>44</v>
      </c>
      <c r="J16" s="353" t="s">
        <v>44</v>
      </c>
      <c r="K16" s="353">
        <v>21511.833305299999</v>
      </c>
      <c r="L16" s="353">
        <v>36797.8930406</v>
      </c>
      <c r="M16" s="354" t="s">
        <v>212</v>
      </c>
    </row>
    <row r="17" spans="1:13" s="377" customFormat="1" ht="17.100000000000001" customHeight="1">
      <c r="A17" s="352" t="s">
        <v>213</v>
      </c>
      <c r="B17" s="353" t="s">
        <v>44</v>
      </c>
      <c r="C17" s="353" t="s">
        <v>44</v>
      </c>
      <c r="D17" s="353" t="s">
        <v>44</v>
      </c>
      <c r="E17" s="353" t="s">
        <v>44</v>
      </c>
      <c r="F17" s="353" t="s">
        <v>44</v>
      </c>
      <c r="G17" s="353">
        <v>62.936492299999998</v>
      </c>
      <c r="H17" s="353" t="s">
        <v>44</v>
      </c>
      <c r="I17" s="353" t="s">
        <v>44</v>
      </c>
      <c r="J17" s="353" t="s">
        <v>44</v>
      </c>
      <c r="K17" s="353">
        <v>62.936492299999998</v>
      </c>
      <c r="L17" s="353">
        <v>62.936492299999998</v>
      </c>
      <c r="M17" s="354" t="s">
        <v>213</v>
      </c>
    </row>
    <row r="18" spans="1:13" s="377" customFormat="1" ht="17.100000000000001" customHeight="1">
      <c r="A18" s="352" t="s">
        <v>214</v>
      </c>
      <c r="B18" s="353" t="s">
        <v>44</v>
      </c>
      <c r="C18" s="353">
        <v>73325.377093200004</v>
      </c>
      <c r="D18" s="353">
        <v>6814.4344983999999</v>
      </c>
      <c r="E18" s="353">
        <v>827.75978989999999</v>
      </c>
      <c r="F18" s="353" t="s">
        <v>44</v>
      </c>
      <c r="G18" s="353">
        <v>9256.2661155999995</v>
      </c>
      <c r="H18" s="353" t="s">
        <v>44</v>
      </c>
      <c r="I18" s="353" t="s">
        <v>44</v>
      </c>
      <c r="J18" s="353" t="s">
        <v>44</v>
      </c>
      <c r="K18" s="353">
        <v>90223.837497100001</v>
      </c>
      <c r="L18" s="353">
        <v>99949.612461500001</v>
      </c>
      <c r="M18" s="354" t="s">
        <v>214</v>
      </c>
    </row>
    <row r="19" spans="1:13" s="377" customFormat="1" ht="17.100000000000001" customHeight="1">
      <c r="A19" s="352" t="s">
        <v>215</v>
      </c>
      <c r="B19" s="353" t="s">
        <v>44</v>
      </c>
      <c r="C19" s="353" t="s">
        <v>44</v>
      </c>
      <c r="D19" s="353" t="s">
        <v>44</v>
      </c>
      <c r="E19" s="353" t="s">
        <v>44</v>
      </c>
      <c r="F19" s="353" t="s">
        <v>44</v>
      </c>
      <c r="G19" s="353" t="s">
        <v>44</v>
      </c>
      <c r="H19" s="353" t="s">
        <v>44</v>
      </c>
      <c r="I19" s="353" t="s">
        <v>44</v>
      </c>
      <c r="J19" s="353" t="s">
        <v>44</v>
      </c>
      <c r="K19" s="353" t="s">
        <v>44</v>
      </c>
      <c r="L19" s="353" t="s">
        <v>44</v>
      </c>
      <c r="M19" s="354" t="s">
        <v>215</v>
      </c>
    </row>
    <row r="20" spans="1:13" s="377" customFormat="1" ht="17.100000000000001" customHeight="1">
      <c r="A20" s="352" t="s">
        <v>216</v>
      </c>
      <c r="B20" s="353" t="s">
        <v>44</v>
      </c>
      <c r="C20" s="353" t="s">
        <v>44</v>
      </c>
      <c r="D20" s="353" t="s">
        <v>44</v>
      </c>
      <c r="E20" s="353" t="s">
        <v>44</v>
      </c>
      <c r="F20" s="353" t="s">
        <v>44</v>
      </c>
      <c r="G20" s="353" t="s">
        <v>44</v>
      </c>
      <c r="H20" s="353" t="s">
        <v>44</v>
      </c>
      <c r="I20" s="353" t="s">
        <v>44</v>
      </c>
      <c r="J20" s="353" t="s">
        <v>44</v>
      </c>
      <c r="K20" s="353" t="s">
        <v>44</v>
      </c>
      <c r="L20" s="353" t="s">
        <v>44</v>
      </c>
      <c r="M20" s="354" t="s">
        <v>216</v>
      </c>
    </row>
    <row r="21" spans="1:13" s="377" customFormat="1" ht="20.100000000000001" customHeight="1">
      <c r="A21" s="352" t="s">
        <v>217</v>
      </c>
      <c r="B21" s="353" t="s">
        <v>44</v>
      </c>
      <c r="C21" s="353" t="s">
        <v>44</v>
      </c>
      <c r="D21" s="353" t="s">
        <v>44</v>
      </c>
      <c r="E21" s="353" t="s">
        <v>44</v>
      </c>
      <c r="F21" s="353" t="s">
        <v>44</v>
      </c>
      <c r="G21" s="353" t="s">
        <v>44</v>
      </c>
      <c r="H21" s="353" t="s">
        <v>44</v>
      </c>
      <c r="I21" s="353" t="s">
        <v>44</v>
      </c>
      <c r="J21" s="353" t="s">
        <v>44</v>
      </c>
      <c r="K21" s="353" t="s">
        <v>44</v>
      </c>
      <c r="L21" s="353" t="s">
        <v>44</v>
      </c>
      <c r="M21" s="354" t="s">
        <v>217</v>
      </c>
    </row>
    <row r="22" spans="1:13" s="377" customFormat="1" ht="17.100000000000001" customHeight="1">
      <c r="A22" s="352" t="s">
        <v>218</v>
      </c>
      <c r="B22" s="353">
        <v>82.474247599999998</v>
      </c>
      <c r="C22" s="353">
        <v>1128.3949338</v>
      </c>
      <c r="D22" s="353">
        <v>861.12541659999999</v>
      </c>
      <c r="E22" s="353">
        <v>40576.2750351</v>
      </c>
      <c r="F22" s="353" t="s">
        <v>44</v>
      </c>
      <c r="G22" s="353">
        <v>26591.183916599999</v>
      </c>
      <c r="H22" s="353" t="s">
        <v>44</v>
      </c>
      <c r="I22" s="353">
        <v>1.3110109999999999</v>
      </c>
      <c r="J22" s="353" t="s">
        <v>44</v>
      </c>
      <c r="K22" s="353">
        <v>69240.764560700001</v>
      </c>
      <c r="L22" s="353">
        <v>69054.818064899999</v>
      </c>
      <c r="M22" s="354" t="s">
        <v>218</v>
      </c>
    </row>
    <row r="23" spans="1:13" s="377" customFormat="1" ht="17.100000000000001" customHeight="1">
      <c r="A23" s="352" t="s">
        <v>219</v>
      </c>
      <c r="B23" s="353" t="s">
        <v>44</v>
      </c>
      <c r="C23" s="353" t="s">
        <v>44</v>
      </c>
      <c r="D23" s="353" t="s">
        <v>44</v>
      </c>
      <c r="E23" s="353" t="s">
        <v>44</v>
      </c>
      <c r="F23" s="353" t="s">
        <v>44</v>
      </c>
      <c r="G23" s="353" t="s">
        <v>44</v>
      </c>
      <c r="H23" s="353" t="s">
        <v>44</v>
      </c>
      <c r="I23" s="353">
        <v>1195.4056661</v>
      </c>
      <c r="J23" s="353" t="s">
        <v>44</v>
      </c>
      <c r="K23" s="353">
        <v>1195.4056661</v>
      </c>
      <c r="L23" s="353">
        <v>983.43524000000002</v>
      </c>
      <c r="M23" s="354" t="s">
        <v>219</v>
      </c>
    </row>
    <row r="24" spans="1:13" s="377" customFormat="1" ht="17.100000000000001" customHeight="1">
      <c r="A24" s="352" t="s">
        <v>220</v>
      </c>
      <c r="B24" s="353">
        <v>67.378547999999995</v>
      </c>
      <c r="C24" s="353" t="s">
        <v>44</v>
      </c>
      <c r="D24" s="353" t="s">
        <v>44</v>
      </c>
      <c r="E24" s="353" t="s">
        <v>44</v>
      </c>
      <c r="F24" s="353" t="s">
        <v>44</v>
      </c>
      <c r="G24" s="353">
        <v>10594.4777632</v>
      </c>
      <c r="H24" s="353" t="s">
        <v>44</v>
      </c>
      <c r="I24" s="353">
        <v>4.9417705999999999</v>
      </c>
      <c r="J24" s="353" t="s">
        <v>44</v>
      </c>
      <c r="K24" s="353">
        <v>10666.798081800001</v>
      </c>
      <c r="L24" s="353">
        <v>1811.0100772999999</v>
      </c>
      <c r="M24" s="354" t="s">
        <v>220</v>
      </c>
    </row>
    <row r="25" spans="1:13" s="377" customFormat="1" ht="17.100000000000001" customHeight="1">
      <c r="A25" s="352" t="s">
        <v>221</v>
      </c>
      <c r="B25" s="353" t="s">
        <v>44</v>
      </c>
      <c r="C25" s="353" t="s">
        <v>44</v>
      </c>
      <c r="D25" s="353" t="s">
        <v>44</v>
      </c>
      <c r="E25" s="353" t="s">
        <v>44</v>
      </c>
      <c r="F25" s="353" t="s">
        <v>44</v>
      </c>
      <c r="G25" s="353" t="s">
        <v>44</v>
      </c>
      <c r="H25" s="353">
        <v>47000.5</v>
      </c>
      <c r="I25" s="353" t="s">
        <v>44</v>
      </c>
      <c r="J25" s="353" t="s">
        <v>44</v>
      </c>
      <c r="K25" s="353">
        <v>47000.5</v>
      </c>
      <c r="L25" s="353">
        <v>47124.357041800002</v>
      </c>
      <c r="M25" s="354" t="s">
        <v>221</v>
      </c>
    </row>
    <row r="26" spans="1:13" s="377" customFormat="1" ht="17.100000000000001" customHeight="1">
      <c r="A26" s="352" t="s">
        <v>222</v>
      </c>
      <c r="B26" s="353">
        <v>37313.968025299997</v>
      </c>
      <c r="C26" s="353">
        <v>11001.013174899999</v>
      </c>
      <c r="D26" s="353">
        <v>3200.3166838000002</v>
      </c>
      <c r="E26" s="353">
        <v>262118.2305027</v>
      </c>
      <c r="F26" s="353" t="s">
        <v>44</v>
      </c>
      <c r="G26" s="353">
        <v>4297.1035436000002</v>
      </c>
      <c r="H26" s="353">
        <v>2496.7725166999999</v>
      </c>
      <c r="I26" s="353">
        <v>20659.010798899999</v>
      </c>
      <c r="J26" s="353" t="s">
        <v>44</v>
      </c>
      <c r="K26" s="353">
        <v>341086.41524589993</v>
      </c>
      <c r="L26" s="353">
        <v>439575.55603129999</v>
      </c>
      <c r="M26" s="354" t="s">
        <v>222</v>
      </c>
    </row>
    <row r="27" spans="1:13" s="377" customFormat="1" ht="17.100000000000001" customHeight="1">
      <c r="A27" s="352" t="s">
        <v>223</v>
      </c>
      <c r="B27" s="353" t="s">
        <v>44</v>
      </c>
      <c r="C27" s="353">
        <v>357.77934720000002</v>
      </c>
      <c r="D27" s="353" t="s">
        <v>44</v>
      </c>
      <c r="E27" s="353" t="s">
        <v>44</v>
      </c>
      <c r="F27" s="353" t="s">
        <v>44</v>
      </c>
      <c r="G27" s="353">
        <v>7458.6913494999999</v>
      </c>
      <c r="H27" s="353" t="s">
        <v>44</v>
      </c>
      <c r="I27" s="353">
        <v>0.75614999999999999</v>
      </c>
      <c r="J27" s="353" t="s">
        <v>44</v>
      </c>
      <c r="K27" s="353">
        <v>7817.2268467000004</v>
      </c>
      <c r="L27" s="353">
        <v>8166.6997044999998</v>
      </c>
      <c r="M27" s="354" t="s">
        <v>223</v>
      </c>
    </row>
    <row r="28" spans="1:13" s="377" customFormat="1" ht="17.100000000000001" customHeight="1">
      <c r="A28" s="352" t="s">
        <v>224</v>
      </c>
      <c r="B28" s="353" t="s">
        <v>44</v>
      </c>
      <c r="C28" s="353">
        <v>517.93405419999999</v>
      </c>
      <c r="D28" s="353">
        <v>26286.5940347</v>
      </c>
      <c r="E28" s="353" t="s">
        <v>44</v>
      </c>
      <c r="F28" s="353" t="s">
        <v>44</v>
      </c>
      <c r="G28" s="353">
        <v>340239.09721510002</v>
      </c>
      <c r="H28" s="353" t="s">
        <v>44</v>
      </c>
      <c r="I28" s="353">
        <v>805.96210299999996</v>
      </c>
      <c r="J28" s="353" t="s">
        <v>44</v>
      </c>
      <c r="K28" s="353">
        <v>367849.58740700001</v>
      </c>
      <c r="L28" s="353">
        <v>491327.84297150001</v>
      </c>
      <c r="M28" s="354" t="s">
        <v>224</v>
      </c>
    </row>
    <row r="29" spans="1:13" s="377" customFormat="1" ht="17.100000000000001" customHeight="1">
      <c r="A29" s="352" t="s">
        <v>225</v>
      </c>
      <c r="B29" s="353" t="s">
        <v>44</v>
      </c>
      <c r="C29" s="353">
        <v>3124.5973514000002</v>
      </c>
      <c r="D29" s="353" t="s">
        <v>44</v>
      </c>
      <c r="E29" s="353" t="s">
        <v>44</v>
      </c>
      <c r="F29" s="353" t="s">
        <v>44</v>
      </c>
      <c r="G29" s="353">
        <v>49.278505500000001</v>
      </c>
      <c r="H29" s="353" t="s">
        <v>44</v>
      </c>
      <c r="I29" s="353" t="s">
        <v>44</v>
      </c>
      <c r="J29" s="353" t="s">
        <v>44</v>
      </c>
      <c r="K29" s="353">
        <v>3173.8758569000001</v>
      </c>
      <c r="L29" s="353">
        <v>3537.7541415000001</v>
      </c>
      <c r="M29" s="354" t="s">
        <v>225</v>
      </c>
    </row>
    <row r="30" spans="1:13" s="377" customFormat="1" ht="17.100000000000001" customHeight="1">
      <c r="A30" s="352" t="s">
        <v>226</v>
      </c>
      <c r="B30" s="353">
        <v>7.4423762</v>
      </c>
      <c r="C30" s="353">
        <v>374172.7699902</v>
      </c>
      <c r="D30" s="353">
        <v>44604.726905199997</v>
      </c>
      <c r="E30" s="353">
        <v>242636.5459957</v>
      </c>
      <c r="F30" s="353" t="s">
        <v>44</v>
      </c>
      <c r="G30" s="353">
        <v>496782.764983</v>
      </c>
      <c r="H30" s="353" t="s">
        <v>44</v>
      </c>
      <c r="I30" s="353">
        <v>50830.865126500001</v>
      </c>
      <c r="J30" s="353" t="s">
        <v>44</v>
      </c>
      <c r="K30" s="353">
        <v>1209035.1153767998</v>
      </c>
      <c r="L30" s="353">
        <v>1320981.6176745</v>
      </c>
      <c r="M30" s="354" t="s">
        <v>226</v>
      </c>
    </row>
    <row r="31" spans="1:13" s="377" customFormat="1" ht="17.100000000000001" customHeight="1">
      <c r="A31" s="352" t="s">
        <v>227</v>
      </c>
      <c r="B31" s="353" t="s">
        <v>44</v>
      </c>
      <c r="C31" s="353">
        <v>9898.4029800000008</v>
      </c>
      <c r="D31" s="353" t="s">
        <v>44</v>
      </c>
      <c r="E31" s="353" t="s">
        <v>44</v>
      </c>
      <c r="F31" s="353" t="s">
        <v>44</v>
      </c>
      <c r="G31" s="353">
        <v>4056.6182287000001</v>
      </c>
      <c r="H31" s="353" t="s">
        <v>44</v>
      </c>
      <c r="I31" s="353" t="s">
        <v>44</v>
      </c>
      <c r="J31" s="353" t="s">
        <v>44</v>
      </c>
      <c r="K31" s="353">
        <v>13955.0212087</v>
      </c>
      <c r="L31" s="353">
        <v>13755.2998737</v>
      </c>
      <c r="M31" s="354" t="s">
        <v>227</v>
      </c>
    </row>
    <row r="32" spans="1:13" s="377" customFormat="1" ht="17.100000000000001" customHeight="1">
      <c r="A32" s="352" t="s">
        <v>228</v>
      </c>
      <c r="B32" s="353">
        <v>1.5941099999999999</v>
      </c>
      <c r="C32" s="353">
        <v>2474.2158792</v>
      </c>
      <c r="D32" s="353" t="s">
        <v>44</v>
      </c>
      <c r="E32" s="353" t="s">
        <v>44</v>
      </c>
      <c r="F32" s="353" t="s">
        <v>44</v>
      </c>
      <c r="G32" s="353">
        <v>8173.8922338000002</v>
      </c>
      <c r="H32" s="353" t="s">
        <v>44</v>
      </c>
      <c r="I32" s="353" t="s">
        <v>44</v>
      </c>
      <c r="J32" s="353" t="s">
        <v>44</v>
      </c>
      <c r="K32" s="353">
        <v>10649.702223</v>
      </c>
      <c r="L32" s="353">
        <v>8041.1922818000003</v>
      </c>
      <c r="M32" s="354" t="s">
        <v>228</v>
      </c>
    </row>
    <row r="33" spans="1:13" s="377" customFormat="1" ht="17.100000000000001" customHeight="1">
      <c r="A33" s="352" t="s">
        <v>229</v>
      </c>
      <c r="B33" s="353" t="s">
        <v>44</v>
      </c>
      <c r="C33" s="353" t="s">
        <v>44</v>
      </c>
      <c r="D33" s="353" t="s">
        <v>44</v>
      </c>
      <c r="E33" s="353">
        <v>3743.6509979000002</v>
      </c>
      <c r="F33" s="353" t="s">
        <v>44</v>
      </c>
      <c r="G33" s="353">
        <v>22371.405364400001</v>
      </c>
      <c r="H33" s="353" t="s">
        <v>44</v>
      </c>
      <c r="I33" s="353" t="s">
        <v>44</v>
      </c>
      <c r="J33" s="353" t="s">
        <v>44</v>
      </c>
      <c r="K33" s="353">
        <v>26115.056362300002</v>
      </c>
      <c r="L33" s="353">
        <v>3765.6444418999999</v>
      </c>
      <c r="M33" s="354" t="s">
        <v>229</v>
      </c>
    </row>
    <row r="34" spans="1:13" s="377" customFormat="1" ht="17.100000000000001" customHeight="1">
      <c r="A34" s="355" t="s">
        <v>230</v>
      </c>
      <c r="B34" s="353">
        <v>39.876212299999999</v>
      </c>
      <c r="C34" s="353">
        <v>10367.329339399999</v>
      </c>
      <c r="D34" s="353">
        <v>34843.612709000001</v>
      </c>
      <c r="E34" s="353">
        <v>53295.560831800001</v>
      </c>
      <c r="F34" s="353" t="s">
        <v>44</v>
      </c>
      <c r="G34" s="353">
        <v>260031.18726010001</v>
      </c>
      <c r="H34" s="353" t="s">
        <v>44</v>
      </c>
      <c r="I34" s="353">
        <v>29687.669826500001</v>
      </c>
      <c r="J34" s="353" t="s">
        <v>44</v>
      </c>
      <c r="K34" s="353">
        <v>388265.2361791</v>
      </c>
      <c r="L34" s="353">
        <v>179322.22267809999</v>
      </c>
      <c r="M34" s="356" t="s">
        <v>230</v>
      </c>
    </row>
    <row r="35" spans="1:13" s="377" customFormat="1" ht="17.100000000000001" customHeight="1">
      <c r="A35" s="355" t="s">
        <v>231</v>
      </c>
      <c r="B35" s="353" t="s">
        <v>44</v>
      </c>
      <c r="C35" s="353">
        <v>2318.3381754000002</v>
      </c>
      <c r="D35" s="353">
        <v>659.23310849999996</v>
      </c>
      <c r="E35" s="353" t="s">
        <v>44</v>
      </c>
      <c r="F35" s="353" t="s">
        <v>44</v>
      </c>
      <c r="G35" s="353">
        <v>67755.451207399994</v>
      </c>
      <c r="H35" s="353" t="s">
        <v>44</v>
      </c>
      <c r="I35" s="353">
        <v>2.0393249999999998</v>
      </c>
      <c r="J35" s="353" t="s">
        <v>44</v>
      </c>
      <c r="K35" s="353">
        <v>70735.061816300004</v>
      </c>
      <c r="L35" s="353">
        <v>85146.803964599996</v>
      </c>
      <c r="M35" s="356" t="s">
        <v>231</v>
      </c>
    </row>
    <row r="36" spans="1:13" s="377" customFormat="1" ht="17.100000000000001" customHeight="1">
      <c r="A36" s="352" t="s">
        <v>232</v>
      </c>
      <c r="B36" s="353" t="s">
        <v>44</v>
      </c>
      <c r="C36" s="353">
        <v>97008.468978100005</v>
      </c>
      <c r="D36" s="353">
        <v>21810.097117500001</v>
      </c>
      <c r="E36" s="353">
        <v>235.74659700000001</v>
      </c>
      <c r="F36" s="353" t="s">
        <v>44</v>
      </c>
      <c r="G36" s="353">
        <v>142773.5006924</v>
      </c>
      <c r="H36" s="353">
        <v>389.07121940000002</v>
      </c>
      <c r="I36" s="353">
        <v>1517.6945228</v>
      </c>
      <c r="J36" s="353" t="s">
        <v>44</v>
      </c>
      <c r="K36" s="353">
        <v>263734.57912720001</v>
      </c>
      <c r="L36" s="353">
        <v>292505.24748989998</v>
      </c>
      <c r="M36" s="354" t="s">
        <v>232</v>
      </c>
    </row>
    <row r="37" spans="1:13" s="377" customFormat="1" ht="17.100000000000001" customHeight="1">
      <c r="A37" s="352" t="s">
        <v>233</v>
      </c>
      <c r="B37" s="353" t="s">
        <v>44</v>
      </c>
      <c r="C37" s="353" t="s">
        <v>44</v>
      </c>
      <c r="D37" s="353">
        <v>2.1307011999999999</v>
      </c>
      <c r="E37" s="353" t="s">
        <v>44</v>
      </c>
      <c r="F37" s="353" t="s">
        <v>44</v>
      </c>
      <c r="G37" s="353">
        <v>2745.2750286999999</v>
      </c>
      <c r="H37" s="353" t="s">
        <v>44</v>
      </c>
      <c r="I37" s="353" t="s">
        <v>44</v>
      </c>
      <c r="J37" s="353" t="s">
        <v>44</v>
      </c>
      <c r="K37" s="353">
        <v>2747.4057299000001</v>
      </c>
      <c r="L37" s="353">
        <v>3441.9745630000002</v>
      </c>
      <c r="M37" s="354" t="s">
        <v>233</v>
      </c>
    </row>
    <row r="38" spans="1:13" s="377" customFormat="1" ht="17.100000000000001" customHeight="1">
      <c r="A38" s="352" t="s">
        <v>234</v>
      </c>
      <c r="B38" s="353">
        <v>7742.9524202000002</v>
      </c>
      <c r="C38" s="353">
        <v>63316.200474400001</v>
      </c>
      <c r="D38" s="353">
        <v>23393.7759926</v>
      </c>
      <c r="E38" s="353">
        <v>16102.6180943</v>
      </c>
      <c r="F38" s="353">
        <v>284.18438400000002</v>
      </c>
      <c r="G38" s="353">
        <v>124587.8034724</v>
      </c>
      <c r="H38" s="353">
        <v>2863.3814486000001</v>
      </c>
      <c r="I38" s="353">
        <v>5235.2234423</v>
      </c>
      <c r="J38" s="353">
        <v>190.6017823</v>
      </c>
      <c r="K38" s="353">
        <v>243716.74151109997</v>
      </c>
      <c r="L38" s="353">
        <v>428060.56283970003</v>
      </c>
      <c r="M38" s="354" t="s">
        <v>234</v>
      </c>
    </row>
    <row r="39" spans="1:13" s="377" customFormat="1" ht="20.100000000000001" customHeight="1">
      <c r="A39" s="352" t="s">
        <v>235</v>
      </c>
      <c r="B39" s="353" t="s">
        <v>44</v>
      </c>
      <c r="C39" s="353">
        <v>578.3690805</v>
      </c>
      <c r="D39" s="353">
        <v>206.1099543</v>
      </c>
      <c r="E39" s="353" t="s">
        <v>44</v>
      </c>
      <c r="F39" s="353" t="s">
        <v>44</v>
      </c>
      <c r="G39" s="353">
        <v>6412.9831018000004</v>
      </c>
      <c r="H39" s="353" t="s">
        <v>44</v>
      </c>
      <c r="I39" s="353">
        <v>0.30174479999999998</v>
      </c>
      <c r="J39" s="353" t="s">
        <v>44</v>
      </c>
      <c r="K39" s="353">
        <v>7197.7638814000002</v>
      </c>
      <c r="L39" s="353">
        <v>6940.8943421000004</v>
      </c>
      <c r="M39" s="354" t="s">
        <v>235</v>
      </c>
    </row>
    <row r="40" spans="1:13" s="377" customFormat="1" ht="17.100000000000001" customHeight="1">
      <c r="A40" s="352" t="s">
        <v>236</v>
      </c>
      <c r="B40" s="353">
        <v>1483.0437692999999</v>
      </c>
      <c r="C40" s="353" t="s">
        <v>44</v>
      </c>
      <c r="D40" s="353">
        <v>484.72881530000001</v>
      </c>
      <c r="E40" s="353">
        <v>504.84066000000001</v>
      </c>
      <c r="F40" s="353" t="s">
        <v>44</v>
      </c>
      <c r="G40" s="353">
        <v>39126.950439200002</v>
      </c>
      <c r="H40" s="353" t="s">
        <v>44</v>
      </c>
      <c r="I40" s="353">
        <v>1421.1292911</v>
      </c>
      <c r="J40" s="353" t="s">
        <v>44</v>
      </c>
      <c r="K40" s="353">
        <v>43020.692974899997</v>
      </c>
      <c r="L40" s="353">
        <v>42656.744067300002</v>
      </c>
      <c r="M40" s="354" t="s">
        <v>236</v>
      </c>
    </row>
    <row r="41" spans="1:13" s="377" customFormat="1" ht="17.100000000000001" customHeight="1">
      <c r="A41" s="352" t="s">
        <v>237</v>
      </c>
      <c r="B41" s="353">
        <v>1.2302500000000001</v>
      </c>
      <c r="C41" s="353">
        <v>22009.751078199999</v>
      </c>
      <c r="D41" s="353">
        <v>4175.0038524000001</v>
      </c>
      <c r="E41" s="353" t="s">
        <v>44</v>
      </c>
      <c r="F41" s="353" t="s">
        <v>44</v>
      </c>
      <c r="G41" s="353">
        <v>34446.823558999997</v>
      </c>
      <c r="H41" s="353">
        <v>413.36062600000002</v>
      </c>
      <c r="I41" s="353">
        <v>5657.9382548000003</v>
      </c>
      <c r="J41" s="353" t="s">
        <v>44</v>
      </c>
      <c r="K41" s="353">
        <v>66704.107620399998</v>
      </c>
      <c r="L41" s="353">
        <v>65243.261729700003</v>
      </c>
      <c r="M41" s="354" t="s">
        <v>237</v>
      </c>
    </row>
    <row r="42" spans="1:13" s="377" customFormat="1" ht="17.100000000000001" customHeight="1">
      <c r="A42" s="352" t="s">
        <v>238</v>
      </c>
      <c r="B42" s="353">
        <v>8434.3974928999996</v>
      </c>
      <c r="C42" s="353">
        <v>320.55818040000003</v>
      </c>
      <c r="D42" s="353">
        <v>4124.3277152999999</v>
      </c>
      <c r="E42" s="353">
        <v>457.44441019999999</v>
      </c>
      <c r="F42" s="353" t="s">
        <v>44</v>
      </c>
      <c r="G42" s="353">
        <v>9037.5813278000005</v>
      </c>
      <c r="H42" s="353">
        <v>57.789955599999999</v>
      </c>
      <c r="I42" s="353">
        <v>16127.4039345</v>
      </c>
      <c r="J42" s="353">
        <v>296.31723529999999</v>
      </c>
      <c r="K42" s="353">
        <v>38855.820251999998</v>
      </c>
      <c r="L42" s="353">
        <v>47224.689610499998</v>
      </c>
      <c r="M42" s="354" t="s">
        <v>238</v>
      </c>
    </row>
    <row r="43" spans="1:13" s="377" customFormat="1" ht="17.100000000000001" customHeight="1">
      <c r="A43" s="352" t="s">
        <v>239</v>
      </c>
      <c r="B43" s="353">
        <v>68.292891900000001</v>
      </c>
      <c r="C43" s="353" t="s">
        <v>44</v>
      </c>
      <c r="D43" s="353">
        <v>8809.3205925999991</v>
      </c>
      <c r="E43" s="353">
        <v>312.30965209999999</v>
      </c>
      <c r="F43" s="353" t="s">
        <v>44</v>
      </c>
      <c r="G43" s="353">
        <v>8006.4472363000004</v>
      </c>
      <c r="H43" s="353" t="s">
        <v>44</v>
      </c>
      <c r="I43" s="353">
        <v>81.883031799999998</v>
      </c>
      <c r="J43" s="353" t="s">
        <v>44</v>
      </c>
      <c r="K43" s="353">
        <v>17278.253404700001</v>
      </c>
      <c r="L43" s="353">
        <v>7447.0165551</v>
      </c>
      <c r="M43" s="354" t="s">
        <v>239</v>
      </c>
    </row>
    <row r="44" spans="1:13" s="377" customFormat="1" ht="12.75" customHeight="1">
      <c r="A44" s="357"/>
      <c r="B44" s="358"/>
      <c r="C44" s="358"/>
      <c r="D44" s="358"/>
      <c r="E44" s="358"/>
      <c r="F44" s="358"/>
      <c r="G44" s="358"/>
      <c r="H44" s="358"/>
      <c r="I44" s="359"/>
      <c r="J44" s="358"/>
      <c r="K44" s="358"/>
      <c r="L44" s="358"/>
      <c r="M44" s="360"/>
    </row>
    <row r="45" spans="1:13" s="377" customFormat="1" ht="14.25" customHeight="1">
      <c r="A45" s="340"/>
      <c r="B45" s="341"/>
      <c r="C45" s="341"/>
      <c r="D45" s="341"/>
      <c r="E45" s="341"/>
      <c r="F45" s="51" t="s">
        <v>1270</v>
      </c>
      <c r="G45" s="341"/>
      <c r="H45" s="341"/>
      <c r="I45" s="341"/>
      <c r="J45" s="341"/>
      <c r="K45" s="341"/>
      <c r="L45" s="341"/>
      <c r="M45" s="51" t="s">
        <v>1270</v>
      </c>
    </row>
    <row r="46" spans="1:13" s="377" customFormat="1">
      <c r="A46" s="361"/>
      <c r="B46" s="362"/>
      <c r="C46" s="362"/>
      <c r="D46" s="362"/>
      <c r="E46" s="362"/>
      <c r="F46" s="362"/>
      <c r="G46" s="363"/>
      <c r="H46" s="362"/>
      <c r="I46" s="362"/>
      <c r="J46" s="362"/>
      <c r="K46" s="362"/>
      <c r="L46" s="362"/>
      <c r="M46" s="364"/>
    </row>
    <row r="47" spans="1:13" s="377" customFormat="1" ht="17.100000000000001" customHeight="1">
      <c r="A47" s="340"/>
      <c r="B47" s="365"/>
      <c r="C47" s="365"/>
      <c r="D47" s="365"/>
      <c r="E47" s="365"/>
      <c r="F47" s="365"/>
      <c r="G47" s="366"/>
      <c r="H47" s="365"/>
      <c r="I47" s="365"/>
      <c r="J47" s="365"/>
      <c r="K47" s="365"/>
      <c r="L47" s="365"/>
      <c r="M47" s="364"/>
    </row>
    <row r="48" spans="1:13" s="377" customFormat="1" ht="17.100000000000001" customHeight="1">
      <c r="A48" s="367"/>
      <c r="B48" s="47"/>
      <c r="C48" s="47"/>
      <c r="D48" s="47"/>
      <c r="E48" s="47"/>
      <c r="F48" s="47"/>
      <c r="G48" s="99"/>
      <c r="H48" s="47"/>
      <c r="I48" s="47"/>
      <c r="J48" s="47"/>
      <c r="K48" s="47"/>
      <c r="L48" s="47"/>
      <c r="M48" s="364"/>
    </row>
    <row r="49" spans="1:13" s="377" customFormat="1" ht="17.100000000000001" customHeight="1">
      <c r="A49" s="340"/>
      <c r="B49" s="341"/>
      <c r="C49" s="341"/>
      <c r="D49" s="341"/>
      <c r="E49" s="341"/>
      <c r="F49" s="341"/>
      <c r="G49" s="341"/>
      <c r="H49" s="341"/>
      <c r="I49" s="341"/>
      <c r="J49" s="341"/>
      <c r="K49" s="346"/>
      <c r="L49" s="341"/>
      <c r="M49" s="347" t="s">
        <v>54</v>
      </c>
    </row>
    <row r="50" spans="1:13" s="377" customFormat="1" ht="17.100000000000001" customHeight="1">
      <c r="A50" s="1250" t="s">
        <v>1272</v>
      </c>
      <c r="B50" s="1253" t="s">
        <v>188</v>
      </c>
      <c r="C50" s="1254"/>
      <c r="D50" s="1254"/>
      <c r="E50" s="1254"/>
      <c r="F50" s="1254"/>
      <c r="G50" s="1254" t="s">
        <v>188</v>
      </c>
      <c r="H50" s="1254"/>
      <c r="I50" s="1254"/>
      <c r="J50" s="1254"/>
      <c r="K50" s="1255"/>
      <c r="L50" s="1256" t="s">
        <v>1251</v>
      </c>
      <c r="M50" s="1259" t="s">
        <v>1272</v>
      </c>
    </row>
    <row r="51" spans="1:13" s="377" customFormat="1" ht="12.75" customHeight="1">
      <c r="A51" s="1251"/>
      <c r="B51" s="1262" t="s">
        <v>1252</v>
      </c>
      <c r="C51" s="1178" t="s">
        <v>1009</v>
      </c>
      <c r="D51" s="1167"/>
      <c r="E51" s="1262" t="s">
        <v>1010</v>
      </c>
      <c r="F51" s="1262" t="s">
        <v>1011</v>
      </c>
      <c r="G51" s="1262" t="s">
        <v>1253</v>
      </c>
      <c r="H51" s="1262" t="s">
        <v>1013</v>
      </c>
      <c r="I51" s="1262" t="s">
        <v>1014</v>
      </c>
      <c r="J51" s="1262" t="s">
        <v>1254</v>
      </c>
      <c r="K51" s="1249" t="s">
        <v>205</v>
      </c>
      <c r="L51" s="1257"/>
      <c r="M51" s="1260"/>
    </row>
    <row r="52" spans="1:13" s="377" customFormat="1" ht="36">
      <c r="A52" s="1252"/>
      <c r="B52" s="1262"/>
      <c r="C52" s="348" t="s">
        <v>1016</v>
      </c>
      <c r="D52" s="348" t="s">
        <v>1017</v>
      </c>
      <c r="E52" s="1262"/>
      <c r="F52" s="1262"/>
      <c r="G52" s="1262"/>
      <c r="H52" s="1262"/>
      <c r="I52" s="1262"/>
      <c r="J52" s="1262"/>
      <c r="K52" s="1249"/>
      <c r="L52" s="1258"/>
      <c r="M52" s="1261"/>
    </row>
    <row r="53" spans="1:13" s="377" customFormat="1" ht="5.0999999999999996" customHeight="1">
      <c r="A53" s="349"/>
      <c r="B53" s="350"/>
      <c r="C53" s="350"/>
      <c r="D53" s="350"/>
      <c r="E53" s="350"/>
      <c r="F53" s="350"/>
      <c r="G53" s="350"/>
      <c r="H53" s="350"/>
      <c r="I53" s="350"/>
      <c r="J53" s="350"/>
      <c r="K53" s="351"/>
      <c r="L53" s="351"/>
      <c r="M53" s="347"/>
    </row>
    <row r="54" spans="1:13" s="377" customFormat="1" ht="17.100000000000001" customHeight="1">
      <c r="A54" s="352" t="s">
        <v>240</v>
      </c>
      <c r="B54" s="353">
        <v>2.0939100000000002</v>
      </c>
      <c r="C54" s="353" t="s">
        <v>44</v>
      </c>
      <c r="D54" s="353">
        <v>53102.815003299998</v>
      </c>
      <c r="E54" s="353">
        <v>3812.2199758000002</v>
      </c>
      <c r="F54" s="353" t="s">
        <v>44</v>
      </c>
      <c r="G54" s="353">
        <v>77011.010567100006</v>
      </c>
      <c r="H54" s="353">
        <v>40.8554441</v>
      </c>
      <c r="I54" s="353">
        <v>534.32231960000001</v>
      </c>
      <c r="J54" s="353" t="s">
        <v>44</v>
      </c>
      <c r="K54" s="353">
        <v>134503.3172199</v>
      </c>
      <c r="L54" s="353">
        <v>112467.23182260001</v>
      </c>
      <c r="M54" s="354" t="s">
        <v>240</v>
      </c>
    </row>
    <row r="55" spans="1:13" s="377" customFormat="1" ht="17.100000000000001" customHeight="1">
      <c r="A55" s="352" t="s">
        <v>241</v>
      </c>
      <c r="B55" s="353">
        <v>101.3732639</v>
      </c>
      <c r="C55" s="353" t="s">
        <v>44</v>
      </c>
      <c r="D55" s="353">
        <v>52115.235569500001</v>
      </c>
      <c r="E55" s="353" t="s">
        <v>44</v>
      </c>
      <c r="F55" s="353" t="s">
        <v>44</v>
      </c>
      <c r="G55" s="353">
        <v>11820.942591200001</v>
      </c>
      <c r="H55" s="353">
        <v>241.214643</v>
      </c>
      <c r="I55" s="353">
        <v>1374.4198085</v>
      </c>
      <c r="J55" s="353" t="s">
        <v>44</v>
      </c>
      <c r="K55" s="353">
        <v>65653.185876100004</v>
      </c>
      <c r="L55" s="353">
        <v>75019.899860999998</v>
      </c>
      <c r="M55" s="354" t="s">
        <v>241</v>
      </c>
    </row>
    <row r="56" spans="1:13" s="377" customFormat="1" ht="17.100000000000001" customHeight="1">
      <c r="A56" s="352" t="s">
        <v>242</v>
      </c>
      <c r="B56" s="353">
        <v>30235.057728299998</v>
      </c>
      <c r="C56" s="353">
        <v>102464.53118609999</v>
      </c>
      <c r="D56" s="353">
        <v>773180.83263189998</v>
      </c>
      <c r="E56" s="353">
        <v>197098.62588909999</v>
      </c>
      <c r="F56" s="353">
        <v>79.807667600000002</v>
      </c>
      <c r="G56" s="353">
        <v>1904285.0463151999</v>
      </c>
      <c r="H56" s="353">
        <v>42193.149430500001</v>
      </c>
      <c r="I56" s="353">
        <v>26321.075760399999</v>
      </c>
      <c r="J56" s="353">
        <v>545.59787019999999</v>
      </c>
      <c r="K56" s="353">
        <v>3076403.7244792995</v>
      </c>
      <c r="L56" s="353">
        <v>3018663.1383990999</v>
      </c>
      <c r="M56" s="354" t="s">
        <v>242</v>
      </c>
    </row>
    <row r="57" spans="1:13" s="377" customFormat="1" ht="17.100000000000001" customHeight="1">
      <c r="A57" s="352" t="s">
        <v>243</v>
      </c>
      <c r="B57" s="353">
        <v>7100.2964736000004</v>
      </c>
      <c r="C57" s="353">
        <v>644.17075079999995</v>
      </c>
      <c r="D57" s="353">
        <v>17550.833841399999</v>
      </c>
      <c r="E57" s="353">
        <v>171.80494780000001</v>
      </c>
      <c r="F57" s="353" t="s">
        <v>44</v>
      </c>
      <c r="G57" s="353">
        <v>13195.7453069</v>
      </c>
      <c r="H57" s="353">
        <v>1544.3037999999999</v>
      </c>
      <c r="I57" s="353">
        <v>7016.4510429000002</v>
      </c>
      <c r="J57" s="353">
        <v>30.137512399999999</v>
      </c>
      <c r="K57" s="353">
        <v>47253.743675799997</v>
      </c>
      <c r="L57" s="353">
        <v>62965.717234399999</v>
      </c>
      <c r="M57" s="354" t="s">
        <v>243</v>
      </c>
    </row>
    <row r="58" spans="1:13" s="377" customFormat="1" ht="17.100000000000001" customHeight="1">
      <c r="A58" s="352" t="s">
        <v>244</v>
      </c>
      <c r="B58" s="353">
        <v>58.550144299999999</v>
      </c>
      <c r="C58" s="353">
        <v>12705.4786066</v>
      </c>
      <c r="D58" s="353">
        <v>1728.4944885</v>
      </c>
      <c r="E58" s="353">
        <v>1.4266300000000001</v>
      </c>
      <c r="F58" s="353" t="s">
        <v>44</v>
      </c>
      <c r="G58" s="353">
        <v>2908.4380910999998</v>
      </c>
      <c r="H58" s="353" t="s">
        <v>44</v>
      </c>
      <c r="I58" s="353">
        <v>41251.047000099999</v>
      </c>
      <c r="J58" s="353" t="s">
        <v>44</v>
      </c>
      <c r="K58" s="353">
        <v>58653.434960600003</v>
      </c>
      <c r="L58" s="353">
        <v>68985.388707200007</v>
      </c>
      <c r="M58" s="354" t="s">
        <v>244</v>
      </c>
    </row>
    <row r="59" spans="1:13" s="377" customFormat="1" ht="20.100000000000001" customHeight="1">
      <c r="A59" s="352" t="s">
        <v>245</v>
      </c>
      <c r="B59" s="353">
        <v>526.64980370000001</v>
      </c>
      <c r="C59" s="353">
        <v>1462.6632107</v>
      </c>
      <c r="D59" s="353">
        <v>16636.6321045</v>
      </c>
      <c r="E59" s="353">
        <v>284.59501230000001</v>
      </c>
      <c r="F59" s="353" t="s">
        <v>44</v>
      </c>
      <c r="G59" s="353">
        <v>914.43931959999998</v>
      </c>
      <c r="H59" s="353">
        <v>271.88852919999999</v>
      </c>
      <c r="I59" s="353">
        <v>4674.1901527999999</v>
      </c>
      <c r="J59" s="353">
        <v>14.1728722</v>
      </c>
      <c r="K59" s="353">
        <v>24785.231004999998</v>
      </c>
      <c r="L59" s="353">
        <v>38466.309922</v>
      </c>
      <c r="M59" s="354" t="s">
        <v>245</v>
      </c>
    </row>
    <row r="60" spans="1:13" s="377" customFormat="1" ht="17.100000000000001" customHeight="1">
      <c r="A60" s="352" t="s">
        <v>246</v>
      </c>
      <c r="B60" s="353">
        <v>1734.1401043999999</v>
      </c>
      <c r="C60" s="353">
        <v>25950.006839900001</v>
      </c>
      <c r="D60" s="353">
        <v>37074.224909899996</v>
      </c>
      <c r="E60" s="353">
        <v>14195.9268828</v>
      </c>
      <c r="F60" s="353" t="s">
        <v>44</v>
      </c>
      <c r="G60" s="353">
        <v>39496.7847674</v>
      </c>
      <c r="H60" s="353">
        <v>166.96503659999999</v>
      </c>
      <c r="I60" s="353">
        <v>22841.317304299999</v>
      </c>
      <c r="J60" s="353">
        <v>40.155744499999997</v>
      </c>
      <c r="K60" s="353">
        <v>141499.52158980002</v>
      </c>
      <c r="L60" s="353">
        <v>197250.492268</v>
      </c>
      <c r="M60" s="354" t="s">
        <v>246</v>
      </c>
    </row>
    <row r="61" spans="1:13" s="377" customFormat="1" ht="17.100000000000001" customHeight="1">
      <c r="A61" s="352" t="s">
        <v>247</v>
      </c>
      <c r="B61" s="353">
        <v>2271.0631223</v>
      </c>
      <c r="C61" s="353">
        <v>98716.043165900002</v>
      </c>
      <c r="D61" s="353">
        <v>584562.95256640005</v>
      </c>
      <c r="E61" s="353">
        <v>91795.853975200007</v>
      </c>
      <c r="F61" s="353">
        <v>889.11218229999997</v>
      </c>
      <c r="G61" s="353">
        <v>310897.20196390001</v>
      </c>
      <c r="H61" s="353">
        <v>11072.6515337</v>
      </c>
      <c r="I61" s="353">
        <v>20290.934608</v>
      </c>
      <c r="J61" s="353">
        <v>115.4584345</v>
      </c>
      <c r="K61" s="353">
        <v>1120611.2715522002</v>
      </c>
      <c r="L61" s="353">
        <v>1233406.4392643999</v>
      </c>
      <c r="M61" s="354" t="s">
        <v>247</v>
      </c>
    </row>
    <row r="62" spans="1:13" s="377" customFormat="1" ht="17.100000000000001" customHeight="1">
      <c r="A62" s="352" t="s">
        <v>248</v>
      </c>
      <c r="B62" s="353">
        <v>6404.1353384000004</v>
      </c>
      <c r="C62" s="353" t="s">
        <v>44</v>
      </c>
      <c r="D62" s="353">
        <v>7694.2499436999997</v>
      </c>
      <c r="E62" s="353">
        <v>1693.7748191999999</v>
      </c>
      <c r="F62" s="353" t="s">
        <v>44</v>
      </c>
      <c r="G62" s="353">
        <v>16807.846179700002</v>
      </c>
      <c r="H62" s="353">
        <v>908.82017689999998</v>
      </c>
      <c r="I62" s="353">
        <v>25978.078153300001</v>
      </c>
      <c r="J62" s="353">
        <v>21.080417700000002</v>
      </c>
      <c r="K62" s="353">
        <v>59507.98502890001</v>
      </c>
      <c r="L62" s="353">
        <v>67016.801325599998</v>
      </c>
      <c r="M62" s="354" t="s">
        <v>248</v>
      </c>
    </row>
    <row r="63" spans="1:13" s="377" customFormat="1" ht="17.100000000000001" customHeight="1">
      <c r="A63" s="352" t="s">
        <v>249</v>
      </c>
      <c r="B63" s="353">
        <v>38887.223646799997</v>
      </c>
      <c r="C63" s="353">
        <v>1186.6949371000001</v>
      </c>
      <c r="D63" s="353">
        <v>222690.33336329999</v>
      </c>
      <c r="E63" s="353">
        <v>2610.1506444000001</v>
      </c>
      <c r="F63" s="353">
        <v>117.91521609999999</v>
      </c>
      <c r="G63" s="353">
        <v>101096.42389999999</v>
      </c>
      <c r="H63" s="353">
        <v>28.3408351</v>
      </c>
      <c r="I63" s="353">
        <v>6107.3213832000001</v>
      </c>
      <c r="J63" s="353">
        <v>8.3415479999999995</v>
      </c>
      <c r="K63" s="353">
        <v>372732.74547399994</v>
      </c>
      <c r="L63" s="353">
        <v>385717.52863459999</v>
      </c>
      <c r="M63" s="354" t="s">
        <v>249</v>
      </c>
    </row>
    <row r="64" spans="1:13" s="377" customFormat="1" ht="17.100000000000001" customHeight="1">
      <c r="A64" s="352" t="s">
        <v>250</v>
      </c>
      <c r="B64" s="353">
        <v>4035.2276617000002</v>
      </c>
      <c r="C64" s="353">
        <v>9029.6859205000001</v>
      </c>
      <c r="D64" s="353">
        <v>387957.15605290001</v>
      </c>
      <c r="E64" s="353">
        <v>9359.5334153999993</v>
      </c>
      <c r="F64" s="353">
        <v>336.66780740000002</v>
      </c>
      <c r="G64" s="353">
        <v>453032.02163600002</v>
      </c>
      <c r="H64" s="353">
        <v>924.10206449999998</v>
      </c>
      <c r="I64" s="353">
        <v>532835.15239599999</v>
      </c>
      <c r="J64" s="353">
        <v>160.18590979999999</v>
      </c>
      <c r="K64" s="353">
        <v>1397669.7328641999</v>
      </c>
      <c r="L64" s="353">
        <v>1168233.1911271</v>
      </c>
      <c r="M64" s="354" t="s">
        <v>250</v>
      </c>
    </row>
    <row r="65" spans="1:13" s="377" customFormat="1" ht="17.100000000000001" customHeight="1">
      <c r="A65" s="352" t="s">
        <v>251</v>
      </c>
      <c r="B65" s="353">
        <v>88.724650499999996</v>
      </c>
      <c r="C65" s="353">
        <v>217.17493379999999</v>
      </c>
      <c r="D65" s="353">
        <v>87391.485788399994</v>
      </c>
      <c r="E65" s="353">
        <v>1851.7930550000001</v>
      </c>
      <c r="F65" s="353" t="s">
        <v>44</v>
      </c>
      <c r="G65" s="353">
        <v>28259.254767900002</v>
      </c>
      <c r="H65" s="353">
        <v>1398.5333532</v>
      </c>
      <c r="I65" s="353">
        <v>8184.8559076000001</v>
      </c>
      <c r="J65" s="353">
        <v>1.6383927</v>
      </c>
      <c r="K65" s="353">
        <v>127393.46084909998</v>
      </c>
      <c r="L65" s="353">
        <v>138681.1847255</v>
      </c>
      <c r="M65" s="354" t="s">
        <v>251</v>
      </c>
    </row>
    <row r="66" spans="1:13" s="377" customFormat="1" ht="17.100000000000001" customHeight="1">
      <c r="A66" s="352" t="s">
        <v>252</v>
      </c>
      <c r="B66" s="353">
        <v>5300.3420821</v>
      </c>
      <c r="C66" s="353">
        <v>53560.4838619</v>
      </c>
      <c r="D66" s="353">
        <v>366445.52098939999</v>
      </c>
      <c r="E66" s="353">
        <v>102837.4253832</v>
      </c>
      <c r="F66" s="353">
        <v>2766.0414581999999</v>
      </c>
      <c r="G66" s="353">
        <v>281575.46699560003</v>
      </c>
      <c r="H66" s="353">
        <v>12311.812232</v>
      </c>
      <c r="I66" s="353">
        <v>9353.0436573999996</v>
      </c>
      <c r="J66" s="353">
        <v>58.542833999999999</v>
      </c>
      <c r="K66" s="353">
        <v>834208.67949379992</v>
      </c>
      <c r="L66" s="353">
        <v>983941.03134860005</v>
      </c>
      <c r="M66" s="354" t="s">
        <v>252</v>
      </c>
    </row>
    <row r="67" spans="1:13" s="377" customFormat="1" ht="17.100000000000001" customHeight="1">
      <c r="A67" s="352" t="s">
        <v>253</v>
      </c>
      <c r="B67" s="353">
        <v>8.9527999999999999</v>
      </c>
      <c r="C67" s="353" t="s">
        <v>44</v>
      </c>
      <c r="D67" s="353">
        <v>34233.490645999998</v>
      </c>
      <c r="E67" s="353">
        <v>1326.5675002</v>
      </c>
      <c r="F67" s="353" t="s">
        <v>44</v>
      </c>
      <c r="G67" s="353">
        <v>7171.8734919999997</v>
      </c>
      <c r="H67" s="353">
        <v>40.902627199999998</v>
      </c>
      <c r="I67" s="353">
        <v>11066.849559099999</v>
      </c>
      <c r="J67" s="353" t="s">
        <v>44</v>
      </c>
      <c r="K67" s="353">
        <v>53848.636624499995</v>
      </c>
      <c r="L67" s="353">
        <v>58505.728573699998</v>
      </c>
      <c r="M67" s="354" t="s">
        <v>253</v>
      </c>
    </row>
    <row r="68" spans="1:13" s="377" customFormat="1" ht="20.100000000000001" customHeight="1">
      <c r="A68" s="355" t="s">
        <v>254</v>
      </c>
      <c r="B68" s="353">
        <v>47357.118666800001</v>
      </c>
      <c r="C68" s="353">
        <v>158723.50339219999</v>
      </c>
      <c r="D68" s="353">
        <v>427184.2045619</v>
      </c>
      <c r="E68" s="353">
        <v>67935.095948899994</v>
      </c>
      <c r="F68" s="353">
        <v>1570.1955203</v>
      </c>
      <c r="G68" s="353">
        <v>348748.26568379998</v>
      </c>
      <c r="H68" s="353">
        <v>1720.2467104</v>
      </c>
      <c r="I68" s="353">
        <v>65545.379856500003</v>
      </c>
      <c r="J68" s="353">
        <v>516.0836448</v>
      </c>
      <c r="K68" s="353">
        <v>1119300.0939855999</v>
      </c>
      <c r="L68" s="353">
        <v>1153137.9387554</v>
      </c>
      <c r="M68" s="356" t="s">
        <v>254</v>
      </c>
    </row>
    <row r="69" spans="1:13" s="377" customFormat="1" ht="17.100000000000001" customHeight="1">
      <c r="A69" s="355" t="s">
        <v>255</v>
      </c>
      <c r="B69" s="353">
        <v>7444.7270264999997</v>
      </c>
      <c r="C69" s="353" t="s">
        <v>44</v>
      </c>
      <c r="D69" s="353">
        <v>21112.8828402</v>
      </c>
      <c r="E69" s="353">
        <v>675.38504699999999</v>
      </c>
      <c r="F69" s="353" t="s">
        <v>44</v>
      </c>
      <c r="G69" s="353">
        <v>2684.6089751</v>
      </c>
      <c r="H69" s="353">
        <v>116.6893709</v>
      </c>
      <c r="I69" s="353">
        <v>4458.7348757999998</v>
      </c>
      <c r="J69" s="353">
        <v>66.120686399999997</v>
      </c>
      <c r="K69" s="353">
        <v>36559.148821899995</v>
      </c>
      <c r="L69" s="353">
        <v>75377.820035099998</v>
      </c>
      <c r="M69" s="356" t="s">
        <v>255</v>
      </c>
    </row>
    <row r="70" spans="1:13" s="377" customFormat="1" ht="17.100000000000001" customHeight="1">
      <c r="A70" s="355" t="s">
        <v>256</v>
      </c>
      <c r="B70" s="353">
        <v>201884.95311100001</v>
      </c>
      <c r="C70" s="353">
        <v>105515.8968</v>
      </c>
      <c r="D70" s="353">
        <v>491952.71910809999</v>
      </c>
      <c r="E70" s="353">
        <v>48292.082819499999</v>
      </c>
      <c r="F70" s="353">
        <v>1952.7289447000001</v>
      </c>
      <c r="G70" s="353">
        <v>353010.03109240002</v>
      </c>
      <c r="H70" s="353">
        <v>12398.527349600001</v>
      </c>
      <c r="I70" s="353">
        <v>60377.235703099999</v>
      </c>
      <c r="J70" s="353">
        <v>259.56641450000001</v>
      </c>
      <c r="K70" s="353">
        <v>1275643.7413428999</v>
      </c>
      <c r="L70" s="353">
        <v>1240993.9739043</v>
      </c>
      <c r="M70" s="356" t="s">
        <v>256</v>
      </c>
    </row>
    <row r="71" spans="1:13" s="377" customFormat="1" ht="17.100000000000001" customHeight="1">
      <c r="A71" s="352" t="s">
        <v>257</v>
      </c>
      <c r="B71" s="353">
        <v>40718.315417899998</v>
      </c>
      <c r="C71" s="353">
        <v>2978.6176872999999</v>
      </c>
      <c r="D71" s="353">
        <v>45803.401524699999</v>
      </c>
      <c r="E71" s="353">
        <v>25338.9782055</v>
      </c>
      <c r="F71" s="353" t="s">
        <v>44</v>
      </c>
      <c r="G71" s="353">
        <v>135326.91739320001</v>
      </c>
      <c r="H71" s="353">
        <v>46.6875</v>
      </c>
      <c r="I71" s="353">
        <v>5100.1150078000001</v>
      </c>
      <c r="J71" s="353">
        <v>100.7139739</v>
      </c>
      <c r="K71" s="353">
        <v>255413.74671030001</v>
      </c>
      <c r="L71" s="353">
        <v>317074.53914519999</v>
      </c>
      <c r="M71" s="354" t="s">
        <v>257</v>
      </c>
    </row>
    <row r="72" spans="1:13" s="377" customFormat="1" ht="17.100000000000001" customHeight="1">
      <c r="A72" s="352" t="s">
        <v>258</v>
      </c>
      <c r="B72" s="353">
        <v>176097.7427074</v>
      </c>
      <c r="C72" s="353">
        <v>96221.013112600005</v>
      </c>
      <c r="D72" s="353">
        <v>160316.455082</v>
      </c>
      <c r="E72" s="353">
        <v>77884.372411499993</v>
      </c>
      <c r="F72" s="353">
        <v>6463.6740054000002</v>
      </c>
      <c r="G72" s="353">
        <v>189491.36294339999</v>
      </c>
      <c r="H72" s="353">
        <v>138.66535350000001</v>
      </c>
      <c r="I72" s="353">
        <v>65614.841799200003</v>
      </c>
      <c r="J72" s="353">
        <v>254.65213320000001</v>
      </c>
      <c r="K72" s="353">
        <v>772482.77954820008</v>
      </c>
      <c r="L72" s="353">
        <v>573769.32541439997</v>
      </c>
      <c r="M72" s="354" t="s">
        <v>258</v>
      </c>
    </row>
    <row r="73" spans="1:13" s="377" customFormat="1" ht="17.100000000000001" customHeight="1">
      <c r="A73" s="352" t="s">
        <v>259</v>
      </c>
      <c r="B73" s="353">
        <v>40336.3528238</v>
      </c>
      <c r="C73" s="353">
        <v>12854.8965954</v>
      </c>
      <c r="D73" s="353">
        <v>336217.6654536</v>
      </c>
      <c r="E73" s="353">
        <v>5225.7022887000003</v>
      </c>
      <c r="F73" s="353" t="s">
        <v>44</v>
      </c>
      <c r="G73" s="353">
        <v>111784.77509159999</v>
      </c>
      <c r="H73" s="353">
        <v>52.666623399999999</v>
      </c>
      <c r="I73" s="353">
        <v>2127.9513633000001</v>
      </c>
      <c r="J73" s="353">
        <v>41.753166200000003</v>
      </c>
      <c r="K73" s="353">
        <v>508641.76340599993</v>
      </c>
      <c r="L73" s="353">
        <v>646473.58990240004</v>
      </c>
      <c r="M73" s="354" t="s">
        <v>259</v>
      </c>
    </row>
    <row r="74" spans="1:13" s="377" customFormat="1" ht="17.100000000000001" customHeight="1">
      <c r="A74" s="352" t="s">
        <v>260</v>
      </c>
      <c r="B74" s="353">
        <v>127557.2744575</v>
      </c>
      <c r="C74" s="353">
        <v>145428.11178229999</v>
      </c>
      <c r="D74" s="353">
        <v>263541.72872910002</v>
      </c>
      <c r="E74" s="353">
        <v>127579.38655739999</v>
      </c>
      <c r="F74" s="353">
        <v>6712.6663070000004</v>
      </c>
      <c r="G74" s="353">
        <v>329713.70006449998</v>
      </c>
      <c r="H74" s="353">
        <v>6676.6281768999997</v>
      </c>
      <c r="I74" s="353">
        <v>16957.871478500001</v>
      </c>
      <c r="J74" s="353">
        <v>5509.3037414999999</v>
      </c>
      <c r="K74" s="353">
        <v>1029676.6712947</v>
      </c>
      <c r="L74" s="353">
        <v>3505918.8410457</v>
      </c>
      <c r="M74" s="354" t="s">
        <v>260</v>
      </c>
    </row>
    <row r="75" spans="1:13" s="377" customFormat="1" ht="20.100000000000001" customHeight="1">
      <c r="A75" s="352" t="s">
        <v>261</v>
      </c>
      <c r="B75" s="353">
        <v>36730.891513900002</v>
      </c>
      <c r="C75" s="353">
        <v>54872.461203799998</v>
      </c>
      <c r="D75" s="353">
        <v>877993.08847680001</v>
      </c>
      <c r="E75" s="353">
        <v>51766.316615600001</v>
      </c>
      <c r="F75" s="353">
        <v>14.219219900000001</v>
      </c>
      <c r="G75" s="353">
        <v>653127.08660230006</v>
      </c>
      <c r="H75" s="353">
        <v>2857.8423953000001</v>
      </c>
      <c r="I75" s="353">
        <v>14647.3039828</v>
      </c>
      <c r="J75" s="353">
        <v>35.606425199999997</v>
      </c>
      <c r="K75" s="353">
        <v>1692044.8164356002</v>
      </c>
      <c r="L75" s="353">
        <v>1963797.909425</v>
      </c>
      <c r="M75" s="354" t="s">
        <v>261</v>
      </c>
    </row>
    <row r="76" spans="1:13" s="377" customFormat="1" ht="17.100000000000001" customHeight="1">
      <c r="A76" s="352" t="s">
        <v>262</v>
      </c>
      <c r="B76" s="353">
        <v>73816.928757799993</v>
      </c>
      <c r="C76" s="353">
        <v>328640.36983580003</v>
      </c>
      <c r="D76" s="353">
        <v>410138.00331459998</v>
      </c>
      <c r="E76" s="353">
        <v>159020.08415800001</v>
      </c>
      <c r="F76" s="353">
        <v>19917.636675500002</v>
      </c>
      <c r="G76" s="353">
        <v>703785.700052</v>
      </c>
      <c r="H76" s="353">
        <v>1378.3985416</v>
      </c>
      <c r="I76" s="353">
        <v>22444.203993399999</v>
      </c>
      <c r="J76" s="353">
        <v>11047.521464199999</v>
      </c>
      <c r="K76" s="353">
        <v>1730188.8467929</v>
      </c>
      <c r="L76" s="353">
        <v>2375130.9956709002</v>
      </c>
      <c r="M76" s="354" t="s">
        <v>262</v>
      </c>
    </row>
    <row r="77" spans="1:13" s="377" customFormat="1" ht="17.100000000000001" customHeight="1">
      <c r="A77" s="352" t="s">
        <v>263</v>
      </c>
      <c r="B77" s="353">
        <v>802.48345549999999</v>
      </c>
      <c r="C77" s="353">
        <v>627268.86249850004</v>
      </c>
      <c r="D77" s="353">
        <v>173871.28474820001</v>
      </c>
      <c r="E77" s="353">
        <v>136735.4664526</v>
      </c>
      <c r="F77" s="353" t="s">
        <v>44</v>
      </c>
      <c r="G77" s="353">
        <v>208190.2100244</v>
      </c>
      <c r="H77" s="353">
        <v>8383.7052057000001</v>
      </c>
      <c r="I77" s="353">
        <v>12730.052514999999</v>
      </c>
      <c r="J77" s="353" t="s">
        <v>44</v>
      </c>
      <c r="K77" s="353">
        <v>1167982.0648999</v>
      </c>
      <c r="L77" s="353">
        <v>1088216.9317381</v>
      </c>
      <c r="M77" s="354" t="s">
        <v>263</v>
      </c>
    </row>
    <row r="78" spans="1:13" s="377" customFormat="1" ht="17.100000000000001" customHeight="1">
      <c r="A78" s="352" t="s">
        <v>264</v>
      </c>
      <c r="B78" s="353">
        <v>23864.4291294</v>
      </c>
      <c r="C78" s="353">
        <v>977304.67418700003</v>
      </c>
      <c r="D78" s="353">
        <v>1861866.4998129001</v>
      </c>
      <c r="E78" s="353">
        <v>423460.47133670002</v>
      </c>
      <c r="F78" s="353">
        <v>21756.2864797</v>
      </c>
      <c r="G78" s="353">
        <v>2273506.0574733</v>
      </c>
      <c r="H78" s="353">
        <v>21785.597001999999</v>
      </c>
      <c r="I78" s="353">
        <v>15722.960208300001</v>
      </c>
      <c r="J78" s="353">
        <v>16716.104180800001</v>
      </c>
      <c r="K78" s="353">
        <v>5635983.0798100987</v>
      </c>
      <c r="L78" s="353">
        <v>3837070.5295561999</v>
      </c>
      <c r="M78" s="354" t="s">
        <v>264</v>
      </c>
    </row>
    <row r="79" spans="1:13" s="377" customFormat="1" ht="17.100000000000001" customHeight="1">
      <c r="A79" s="352" t="s">
        <v>265</v>
      </c>
      <c r="B79" s="353">
        <v>1746.7407261000001</v>
      </c>
      <c r="C79" s="353">
        <v>1037.3880273</v>
      </c>
      <c r="D79" s="353">
        <v>19006.442959700002</v>
      </c>
      <c r="E79" s="353">
        <v>269.89126099999999</v>
      </c>
      <c r="F79" s="353" t="s">
        <v>44</v>
      </c>
      <c r="G79" s="353">
        <v>110942.5009291</v>
      </c>
      <c r="H79" s="353" t="s">
        <v>44</v>
      </c>
      <c r="I79" s="353">
        <v>3429.9992753000001</v>
      </c>
      <c r="J79" s="353" t="s">
        <v>44</v>
      </c>
      <c r="K79" s="353">
        <v>136432.96317850001</v>
      </c>
      <c r="L79" s="353">
        <v>118463.55455650001</v>
      </c>
      <c r="M79" s="354" t="s">
        <v>265</v>
      </c>
    </row>
    <row r="80" spans="1:13" s="377" customFormat="1" ht="20.100000000000001" customHeight="1">
      <c r="A80" s="352" t="s">
        <v>266</v>
      </c>
      <c r="B80" s="353">
        <v>40066.878882899997</v>
      </c>
      <c r="C80" s="353">
        <v>2687202.6437422</v>
      </c>
      <c r="D80" s="353">
        <v>1699577.8778653999</v>
      </c>
      <c r="E80" s="353">
        <v>729475.73324850004</v>
      </c>
      <c r="F80" s="353">
        <v>133810.38504940001</v>
      </c>
      <c r="G80" s="353">
        <v>6735681.5783818997</v>
      </c>
      <c r="H80" s="353">
        <v>67120.781910699996</v>
      </c>
      <c r="I80" s="353">
        <v>99076.045624299994</v>
      </c>
      <c r="J80" s="353">
        <v>10361.6913303</v>
      </c>
      <c r="K80" s="353">
        <v>12202373.616035603</v>
      </c>
      <c r="L80" s="353">
        <v>8908517.4380580001</v>
      </c>
      <c r="M80" s="354" t="s">
        <v>266</v>
      </c>
    </row>
    <row r="81" spans="1:13" s="377" customFormat="1" ht="17.100000000000001" customHeight="1">
      <c r="A81" s="352" t="s">
        <v>267</v>
      </c>
      <c r="B81" s="353">
        <v>4.1660300000000001</v>
      </c>
      <c r="C81" s="353">
        <v>2178.3424435000002</v>
      </c>
      <c r="D81" s="353">
        <v>2546.5559155999999</v>
      </c>
      <c r="E81" s="353" t="s">
        <v>44</v>
      </c>
      <c r="F81" s="353" t="s">
        <v>44</v>
      </c>
      <c r="G81" s="353">
        <v>21720.4947307</v>
      </c>
      <c r="H81" s="353">
        <v>23.98592</v>
      </c>
      <c r="I81" s="353">
        <v>975.09806179999998</v>
      </c>
      <c r="J81" s="353" t="s">
        <v>44</v>
      </c>
      <c r="K81" s="353">
        <v>27448.643101599999</v>
      </c>
      <c r="L81" s="353">
        <v>11289.0474627</v>
      </c>
      <c r="M81" s="354" t="s">
        <v>267</v>
      </c>
    </row>
    <row r="82" spans="1:13" s="377" customFormat="1" ht="17.100000000000001" customHeight="1">
      <c r="A82" s="352" t="s">
        <v>268</v>
      </c>
      <c r="B82" s="353">
        <v>22579.3227124</v>
      </c>
      <c r="C82" s="353">
        <v>1305185.4714474001</v>
      </c>
      <c r="D82" s="353">
        <v>644989.14767980005</v>
      </c>
      <c r="E82" s="353">
        <v>255125.54540229999</v>
      </c>
      <c r="F82" s="353">
        <v>76470.2698046</v>
      </c>
      <c r="G82" s="353">
        <v>1612328.520306</v>
      </c>
      <c r="H82" s="353">
        <v>23789.966393899998</v>
      </c>
      <c r="I82" s="353">
        <v>26348.987704700001</v>
      </c>
      <c r="J82" s="353">
        <v>5392.5361601000004</v>
      </c>
      <c r="K82" s="353">
        <v>3972209.7676112</v>
      </c>
      <c r="L82" s="353">
        <v>3046901.9330413998</v>
      </c>
      <c r="M82" s="354" t="s">
        <v>268</v>
      </c>
    </row>
    <row r="83" spans="1:13" s="377" customFormat="1" ht="17.100000000000001" customHeight="1">
      <c r="A83" s="352" t="s">
        <v>269</v>
      </c>
      <c r="B83" s="353">
        <v>0.80652000000000001</v>
      </c>
      <c r="C83" s="353" t="s">
        <v>44</v>
      </c>
      <c r="D83" s="353">
        <v>2864.6003611000001</v>
      </c>
      <c r="E83" s="353" t="s">
        <v>44</v>
      </c>
      <c r="F83" s="353" t="s">
        <v>44</v>
      </c>
      <c r="G83" s="353">
        <v>9659.4325917999995</v>
      </c>
      <c r="H83" s="353">
        <v>3.0339499999999999</v>
      </c>
      <c r="I83" s="353">
        <v>732.08960219999994</v>
      </c>
      <c r="J83" s="353" t="s">
        <v>44</v>
      </c>
      <c r="K83" s="353">
        <v>13259.963025099998</v>
      </c>
      <c r="L83" s="353">
        <v>13778.9240728</v>
      </c>
      <c r="M83" s="354" t="s">
        <v>269</v>
      </c>
    </row>
    <row r="84" spans="1:13" s="377" customFormat="1" ht="17.100000000000001" customHeight="1">
      <c r="A84" s="352" t="s">
        <v>270</v>
      </c>
      <c r="B84" s="353">
        <v>121.9784429</v>
      </c>
      <c r="C84" s="353">
        <v>51900.505531199997</v>
      </c>
      <c r="D84" s="353">
        <v>94589.103880399998</v>
      </c>
      <c r="E84" s="353">
        <v>63539.316670100001</v>
      </c>
      <c r="F84" s="353" t="s">
        <v>44</v>
      </c>
      <c r="G84" s="353">
        <v>621777.3738683</v>
      </c>
      <c r="H84" s="353">
        <v>903.52552849999995</v>
      </c>
      <c r="I84" s="353">
        <v>10036.442204200001</v>
      </c>
      <c r="J84" s="353">
        <v>833.83373559999995</v>
      </c>
      <c r="K84" s="353">
        <v>843702.07986119995</v>
      </c>
      <c r="L84" s="353">
        <v>834418.78480849997</v>
      </c>
      <c r="M84" s="354" t="s">
        <v>270</v>
      </c>
    </row>
    <row r="85" spans="1:13" s="377" customFormat="1" ht="17.100000000000001" customHeight="1">
      <c r="A85" s="352" t="s">
        <v>271</v>
      </c>
      <c r="B85" s="353" t="s">
        <v>44</v>
      </c>
      <c r="C85" s="353" t="s">
        <v>44</v>
      </c>
      <c r="D85" s="353" t="s">
        <v>44</v>
      </c>
      <c r="E85" s="353" t="s">
        <v>44</v>
      </c>
      <c r="F85" s="353" t="s">
        <v>44</v>
      </c>
      <c r="G85" s="353" t="s">
        <v>44</v>
      </c>
      <c r="H85" s="353" t="s">
        <v>44</v>
      </c>
      <c r="I85" s="353">
        <v>1025.8938618</v>
      </c>
      <c r="J85" s="353" t="s">
        <v>44</v>
      </c>
      <c r="K85" s="353">
        <v>1025.8938618</v>
      </c>
      <c r="L85" s="353">
        <v>679.47904089999997</v>
      </c>
      <c r="M85" s="354" t="s">
        <v>271</v>
      </c>
    </row>
    <row r="86" spans="1:13" s="377" customFormat="1" ht="17.100000000000001" customHeight="1">
      <c r="A86" s="352" t="s">
        <v>272</v>
      </c>
      <c r="B86" s="353">
        <v>11.7033</v>
      </c>
      <c r="C86" s="353">
        <v>26867.036629999999</v>
      </c>
      <c r="D86" s="353">
        <v>24938.590827600001</v>
      </c>
      <c r="E86" s="353">
        <v>190.33181260000001</v>
      </c>
      <c r="F86" s="353" t="s">
        <v>44</v>
      </c>
      <c r="G86" s="353">
        <v>39285.133697199999</v>
      </c>
      <c r="H86" s="353" t="s">
        <v>44</v>
      </c>
      <c r="I86" s="353">
        <v>3536.9748027000001</v>
      </c>
      <c r="J86" s="353" t="s">
        <v>44</v>
      </c>
      <c r="K86" s="353">
        <v>94829.771070100003</v>
      </c>
      <c r="L86" s="353">
        <v>644717.7885735</v>
      </c>
      <c r="M86" s="354" t="s">
        <v>272</v>
      </c>
    </row>
    <row r="87" spans="1:13" s="377" customFormat="1" ht="17.100000000000001" customHeight="1">
      <c r="A87" s="352" t="s">
        <v>274</v>
      </c>
      <c r="B87" s="353" t="s">
        <v>44</v>
      </c>
      <c r="C87" s="353" t="s">
        <v>44</v>
      </c>
      <c r="D87" s="353">
        <v>25.414077899999999</v>
      </c>
      <c r="E87" s="353" t="s">
        <v>44</v>
      </c>
      <c r="F87" s="353" t="s">
        <v>44</v>
      </c>
      <c r="G87" s="353">
        <v>13495.5253877</v>
      </c>
      <c r="H87" s="353" t="s">
        <v>44</v>
      </c>
      <c r="I87" s="353">
        <v>1303.3057386999999</v>
      </c>
      <c r="J87" s="353" t="s">
        <v>44</v>
      </c>
      <c r="K87" s="353">
        <v>14824.245204300001</v>
      </c>
      <c r="L87" s="353">
        <v>14136.39381</v>
      </c>
      <c r="M87" s="354" t="s">
        <v>274</v>
      </c>
    </row>
    <row r="88" spans="1:13" s="377" customFormat="1" ht="17.100000000000001" customHeight="1">
      <c r="A88" s="357"/>
      <c r="B88" s="358"/>
      <c r="C88" s="358"/>
      <c r="D88" s="358"/>
      <c r="E88" s="358"/>
      <c r="F88" s="358"/>
      <c r="G88" s="358"/>
      <c r="H88" s="358"/>
      <c r="I88" s="359"/>
      <c r="J88" s="358"/>
      <c r="K88" s="358"/>
      <c r="L88" s="358"/>
      <c r="M88" s="360"/>
    </row>
    <row r="89" spans="1:13" s="377" customFormat="1" ht="12" customHeight="1">
      <c r="A89" s="340"/>
      <c r="B89" s="341"/>
      <c r="C89" s="341"/>
      <c r="D89" s="341"/>
      <c r="E89" s="341"/>
      <c r="F89" s="51" t="s">
        <v>1273</v>
      </c>
      <c r="H89" s="341"/>
      <c r="I89" s="341"/>
      <c r="J89" s="341"/>
      <c r="K89" s="341"/>
      <c r="L89" s="341"/>
      <c r="M89" s="51" t="s">
        <v>1273</v>
      </c>
    </row>
    <row r="90" spans="1:13" s="377" customFormat="1" ht="20.100000000000001" customHeight="1">
      <c r="A90" s="361"/>
      <c r="B90" s="362"/>
      <c r="C90" s="362"/>
      <c r="D90" s="362"/>
      <c r="E90" s="362"/>
      <c r="F90" s="362"/>
      <c r="G90" s="363"/>
      <c r="H90" s="362"/>
      <c r="I90" s="362"/>
      <c r="J90" s="362"/>
      <c r="K90" s="362"/>
      <c r="L90" s="362"/>
      <c r="M90" s="364"/>
    </row>
    <row r="91" spans="1:13" s="377" customFormat="1">
      <c r="A91" s="340"/>
      <c r="B91" s="365"/>
      <c r="C91" s="365"/>
      <c r="D91" s="365"/>
      <c r="E91" s="365"/>
      <c r="F91" s="365"/>
      <c r="G91" s="366"/>
      <c r="H91" s="365"/>
      <c r="I91" s="365"/>
      <c r="J91" s="365"/>
      <c r="K91" s="365"/>
      <c r="L91" s="365"/>
      <c r="M91" s="364"/>
    </row>
    <row r="92" spans="1:13">
      <c r="A92" s="367"/>
      <c r="B92" s="47"/>
      <c r="C92" s="47"/>
      <c r="D92" s="47"/>
      <c r="E92" s="47"/>
      <c r="F92" s="47"/>
      <c r="G92" s="99"/>
      <c r="H92" s="47"/>
      <c r="I92" s="47"/>
      <c r="J92" s="47"/>
      <c r="K92" s="47"/>
      <c r="L92" s="47"/>
      <c r="M92" s="364"/>
    </row>
    <row r="93" spans="1:13">
      <c r="A93" s="340"/>
      <c r="B93" s="341"/>
      <c r="C93" s="341"/>
      <c r="D93" s="341"/>
      <c r="E93" s="341"/>
      <c r="F93" s="341"/>
      <c r="G93" s="341"/>
      <c r="H93" s="341"/>
      <c r="I93" s="341"/>
      <c r="J93" s="341"/>
      <c r="K93" s="346"/>
      <c r="L93" s="341"/>
      <c r="M93" s="347" t="s">
        <v>54</v>
      </c>
    </row>
    <row r="94" spans="1:13" ht="12.75" customHeight="1">
      <c r="A94" s="1250" t="s">
        <v>1272</v>
      </c>
      <c r="B94" s="1253" t="s">
        <v>188</v>
      </c>
      <c r="C94" s="1254"/>
      <c r="D94" s="1254"/>
      <c r="E94" s="1254"/>
      <c r="F94" s="1254"/>
      <c r="G94" s="1254" t="s">
        <v>188</v>
      </c>
      <c r="H94" s="1254"/>
      <c r="I94" s="1254"/>
      <c r="J94" s="1254"/>
      <c r="K94" s="1255"/>
      <c r="L94" s="1256" t="s">
        <v>1251</v>
      </c>
      <c r="M94" s="1259" t="s">
        <v>1272</v>
      </c>
    </row>
    <row r="95" spans="1:13" ht="12.75" customHeight="1">
      <c r="A95" s="1251"/>
      <c r="B95" s="1262" t="s">
        <v>1252</v>
      </c>
      <c r="C95" s="1178" t="s">
        <v>1009</v>
      </c>
      <c r="D95" s="1167"/>
      <c r="E95" s="1262" t="s">
        <v>1010</v>
      </c>
      <c r="F95" s="1262" t="s">
        <v>1011</v>
      </c>
      <c r="G95" s="1262" t="s">
        <v>1253</v>
      </c>
      <c r="H95" s="1262" t="s">
        <v>1013</v>
      </c>
      <c r="I95" s="1262" t="s">
        <v>1014</v>
      </c>
      <c r="J95" s="1262" t="s">
        <v>1254</v>
      </c>
      <c r="K95" s="1249" t="s">
        <v>205</v>
      </c>
      <c r="L95" s="1257"/>
      <c r="M95" s="1260"/>
    </row>
    <row r="96" spans="1:13" ht="36">
      <c r="A96" s="1252"/>
      <c r="B96" s="1262"/>
      <c r="C96" s="348" t="s">
        <v>1016</v>
      </c>
      <c r="D96" s="348" t="s">
        <v>1017</v>
      </c>
      <c r="E96" s="1262"/>
      <c r="F96" s="1262"/>
      <c r="G96" s="1262"/>
      <c r="H96" s="1262"/>
      <c r="I96" s="1262"/>
      <c r="J96" s="1262"/>
      <c r="K96" s="1249"/>
      <c r="L96" s="1258"/>
      <c r="M96" s="1261"/>
    </row>
    <row r="97" spans="1:13">
      <c r="A97" s="349"/>
      <c r="B97" s="350"/>
      <c r="C97" s="350"/>
      <c r="D97" s="350"/>
      <c r="E97" s="350"/>
      <c r="F97" s="350"/>
      <c r="G97" s="350"/>
      <c r="H97" s="350"/>
      <c r="I97" s="350"/>
      <c r="J97" s="350"/>
      <c r="K97" s="351"/>
      <c r="L97" s="351"/>
      <c r="M97" s="347"/>
    </row>
    <row r="98" spans="1:13" ht="15" customHeight="1">
      <c r="A98" s="352" t="s">
        <v>275</v>
      </c>
      <c r="B98" s="353">
        <v>63.382387600000001</v>
      </c>
      <c r="C98" s="353">
        <v>2306.3437054999999</v>
      </c>
      <c r="D98" s="353">
        <v>7384.9325716000003</v>
      </c>
      <c r="E98" s="353">
        <v>4454.2800706999997</v>
      </c>
      <c r="F98" s="353">
        <v>3.6839509000000001</v>
      </c>
      <c r="G98" s="353">
        <v>37071.465071600003</v>
      </c>
      <c r="H98" s="353" t="s">
        <v>44</v>
      </c>
      <c r="I98" s="353">
        <v>251.63610449999999</v>
      </c>
      <c r="J98" s="353" t="s">
        <v>44</v>
      </c>
      <c r="K98" s="353">
        <v>51535.723862400002</v>
      </c>
      <c r="L98" s="353">
        <v>60874.031271300002</v>
      </c>
      <c r="M98" s="354" t="s">
        <v>275</v>
      </c>
    </row>
    <row r="99" spans="1:13" ht="15" customHeight="1">
      <c r="A99" s="352" t="s">
        <v>276</v>
      </c>
      <c r="B99" s="353" t="s">
        <v>44</v>
      </c>
      <c r="C99" s="353" t="s">
        <v>44</v>
      </c>
      <c r="D99" s="353" t="s">
        <v>44</v>
      </c>
      <c r="E99" s="353" t="s">
        <v>44</v>
      </c>
      <c r="F99" s="353" t="s">
        <v>44</v>
      </c>
      <c r="G99" s="353" t="s">
        <v>44</v>
      </c>
      <c r="H99" s="353" t="s">
        <v>44</v>
      </c>
      <c r="I99" s="353">
        <v>2.2213425</v>
      </c>
      <c r="J99" s="353" t="s">
        <v>44</v>
      </c>
      <c r="K99" s="353">
        <v>2.2213425</v>
      </c>
      <c r="L99" s="353" t="s">
        <v>44</v>
      </c>
      <c r="M99" s="354" t="s">
        <v>276</v>
      </c>
    </row>
    <row r="100" spans="1:13" ht="15" customHeight="1">
      <c r="A100" s="352" t="s">
        <v>277</v>
      </c>
      <c r="B100" s="353" t="s">
        <v>44</v>
      </c>
      <c r="C100" s="353" t="s">
        <v>44</v>
      </c>
      <c r="D100" s="353">
        <v>2097.8248113999998</v>
      </c>
      <c r="E100" s="353" t="s">
        <v>44</v>
      </c>
      <c r="F100" s="353">
        <v>73.828155699999996</v>
      </c>
      <c r="G100" s="353">
        <v>2709.3559716</v>
      </c>
      <c r="H100" s="353" t="s">
        <v>44</v>
      </c>
      <c r="I100" s="353" t="s">
        <v>44</v>
      </c>
      <c r="J100" s="353">
        <v>1.45</v>
      </c>
      <c r="K100" s="353">
        <v>4882.4589386999996</v>
      </c>
      <c r="L100" s="353">
        <v>4808.6150686999999</v>
      </c>
      <c r="M100" s="354" t="s">
        <v>277</v>
      </c>
    </row>
    <row r="101" spans="1:13" ht="15" customHeight="1">
      <c r="A101" s="352" t="s">
        <v>278</v>
      </c>
      <c r="B101" s="353" t="s">
        <v>44</v>
      </c>
      <c r="C101" s="353" t="s">
        <v>44</v>
      </c>
      <c r="D101" s="353" t="s">
        <v>44</v>
      </c>
      <c r="E101" s="353" t="s">
        <v>44</v>
      </c>
      <c r="F101" s="353" t="s">
        <v>44</v>
      </c>
      <c r="G101" s="353" t="s">
        <v>44</v>
      </c>
      <c r="H101" s="353" t="s">
        <v>44</v>
      </c>
      <c r="I101" s="353" t="s">
        <v>44</v>
      </c>
      <c r="J101" s="353" t="s">
        <v>44</v>
      </c>
      <c r="K101" s="353" t="s">
        <v>44</v>
      </c>
      <c r="L101" s="353" t="s">
        <v>44</v>
      </c>
      <c r="M101" s="354" t="s">
        <v>278</v>
      </c>
    </row>
    <row r="102" spans="1:13" ht="15" customHeight="1">
      <c r="A102" s="352" t="s">
        <v>279</v>
      </c>
      <c r="B102" s="353">
        <v>188.3380105</v>
      </c>
      <c r="C102" s="353">
        <v>225.37998379999999</v>
      </c>
      <c r="D102" s="353">
        <v>57853.437264</v>
      </c>
      <c r="E102" s="353">
        <v>1041.7908362000001</v>
      </c>
      <c r="F102" s="353" t="s">
        <v>44</v>
      </c>
      <c r="G102" s="353">
        <v>531027.88333610003</v>
      </c>
      <c r="H102" s="353" t="s">
        <v>44</v>
      </c>
      <c r="I102" s="353">
        <v>963.35915850000004</v>
      </c>
      <c r="J102" s="353">
        <v>40.660927100000002</v>
      </c>
      <c r="K102" s="353">
        <v>591340.84951620002</v>
      </c>
      <c r="L102" s="353">
        <v>15824.9592663</v>
      </c>
      <c r="M102" s="354" t="s">
        <v>279</v>
      </c>
    </row>
    <row r="103" spans="1:13" ht="15" customHeight="1">
      <c r="A103" s="352" t="s">
        <v>280</v>
      </c>
      <c r="B103" s="353" t="s">
        <v>44</v>
      </c>
      <c r="C103" s="353" t="s">
        <v>44</v>
      </c>
      <c r="D103" s="353" t="s">
        <v>44</v>
      </c>
      <c r="E103" s="353" t="s">
        <v>44</v>
      </c>
      <c r="F103" s="353" t="s">
        <v>44</v>
      </c>
      <c r="G103" s="353" t="s">
        <v>44</v>
      </c>
      <c r="H103" s="353" t="s">
        <v>44</v>
      </c>
      <c r="I103" s="353" t="s">
        <v>44</v>
      </c>
      <c r="J103" s="353" t="s">
        <v>44</v>
      </c>
      <c r="K103" s="353" t="s">
        <v>44</v>
      </c>
      <c r="L103" s="353" t="s">
        <v>44</v>
      </c>
      <c r="M103" s="354" t="s">
        <v>280</v>
      </c>
    </row>
    <row r="104" spans="1:13" ht="15" customHeight="1">
      <c r="A104" s="352" t="s">
        <v>281</v>
      </c>
      <c r="B104" s="353" t="s">
        <v>44</v>
      </c>
      <c r="C104" s="353" t="s">
        <v>44</v>
      </c>
      <c r="D104" s="353">
        <v>96.592957600000005</v>
      </c>
      <c r="E104" s="353" t="s">
        <v>44</v>
      </c>
      <c r="F104" s="353" t="s">
        <v>44</v>
      </c>
      <c r="G104" s="353">
        <v>3061.9687703999998</v>
      </c>
      <c r="H104" s="353" t="s">
        <v>44</v>
      </c>
      <c r="I104" s="353" t="s">
        <v>44</v>
      </c>
      <c r="J104" s="353" t="s">
        <v>44</v>
      </c>
      <c r="K104" s="353">
        <v>3158.5617279999997</v>
      </c>
      <c r="L104" s="353">
        <v>3164.8334880000002</v>
      </c>
      <c r="M104" s="354" t="s">
        <v>281</v>
      </c>
    </row>
    <row r="105" spans="1:13" ht="15" customHeight="1">
      <c r="A105" s="352" t="s">
        <v>282</v>
      </c>
      <c r="B105" s="353" t="s">
        <v>44</v>
      </c>
      <c r="C105" s="353" t="s">
        <v>44</v>
      </c>
      <c r="D105" s="353" t="s">
        <v>44</v>
      </c>
      <c r="E105" s="353" t="s">
        <v>44</v>
      </c>
      <c r="F105" s="353" t="s">
        <v>44</v>
      </c>
      <c r="G105" s="353" t="s">
        <v>44</v>
      </c>
      <c r="H105" s="353" t="s">
        <v>44</v>
      </c>
      <c r="I105" s="353" t="s">
        <v>44</v>
      </c>
      <c r="J105" s="353" t="s">
        <v>44</v>
      </c>
      <c r="K105" s="353" t="s">
        <v>44</v>
      </c>
      <c r="L105" s="353" t="s">
        <v>44</v>
      </c>
      <c r="M105" s="354" t="s">
        <v>282</v>
      </c>
    </row>
    <row r="106" spans="1:13" ht="15" customHeight="1">
      <c r="A106" s="352" t="s">
        <v>283</v>
      </c>
      <c r="B106" s="353" t="s">
        <v>44</v>
      </c>
      <c r="C106" s="353" t="s">
        <v>44</v>
      </c>
      <c r="D106" s="353">
        <v>46.489842000000003</v>
      </c>
      <c r="E106" s="353" t="s">
        <v>44</v>
      </c>
      <c r="F106" s="353" t="s">
        <v>44</v>
      </c>
      <c r="G106" s="353">
        <v>1770.6214006</v>
      </c>
      <c r="H106" s="353" t="s">
        <v>44</v>
      </c>
      <c r="I106" s="353" t="s">
        <v>44</v>
      </c>
      <c r="J106" s="353" t="s">
        <v>44</v>
      </c>
      <c r="K106" s="353">
        <v>1817.1112426</v>
      </c>
      <c r="L106" s="353">
        <v>1818.3742093999999</v>
      </c>
      <c r="M106" s="354" t="s">
        <v>283</v>
      </c>
    </row>
    <row r="107" spans="1:13" ht="15" customHeight="1">
      <c r="A107" s="352" t="s">
        <v>284</v>
      </c>
      <c r="B107" s="353" t="s">
        <v>44</v>
      </c>
      <c r="C107" s="353" t="s">
        <v>44</v>
      </c>
      <c r="D107" s="353" t="s">
        <v>44</v>
      </c>
      <c r="E107" s="353" t="s">
        <v>44</v>
      </c>
      <c r="F107" s="353" t="s">
        <v>44</v>
      </c>
      <c r="G107" s="353" t="s">
        <v>44</v>
      </c>
      <c r="H107" s="353" t="s">
        <v>44</v>
      </c>
      <c r="I107" s="353" t="s">
        <v>44</v>
      </c>
      <c r="J107" s="353" t="s">
        <v>44</v>
      </c>
      <c r="K107" s="353" t="s">
        <v>44</v>
      </c>
      <c r="L107" s="353" t="s">
        <v>44</v>
      </c>
      <c r="M107" s="354" t="s">
        <v>284</v>
      </c>
    </row>
    <row r="108" spans="1:13" ht="15" customHeight="1">
      <c r="A108" s="352" t="s">
        <v>285</v>
      </c>
      <c r="B108" s="353" t="s">
        <v>44</v>
      </c>
      <c r="C108" s="353" t="s">
        <v>44</v>
      </c>
      <c r="D108" s="353" t="s">
        <v>44</v>
      </c>
      <c r="E108" s="353" t="s">
        <v>44</v>
      </c>
      <c r="F108" s="353" t="s">
        <v>44</v>
      </c>
      <c r="G108" s="353" t="s">
        <v>44</v>
      </c>
      <c r="H108" s="353" t="s">
        <v>44</v>
      </c>
      <c r="I108" s="353" t="s">
        <v>44</v>
      </c>
      <c r="J108" s="353" t="s">
        <v>44</v>
      </c>
      <c r="K108" s="353" t="s">
        <v>44</v>
      </c>
      <c r="L108" s="353" t="s">
        <v>44</v>
      </c>
      <c r="M108" s="354" t="s">
        <v>285</v>
      </c>
    </row>
    <row r="109" spans="1:13" ht="15" customHeight="1">
      <c r="A109" s="352" t="s">
        <v>286</v>
      </c>
      <c r="B109" s="353" t="s">
        <v>44</v>
      </c>
      <c r="C109" s="353" t="s">
        <v>44</v>
      </c>
      <c r="D109" s="353" t="s">
        <v>44</v>
      </c>
      <c r="E109" s="353" t="s">
        <v>44</v>
      </c>
      <c r="F109" s="353" t="s">
        <v>44</v>
      </c>
      <c r="G109" s="353" t="s">
        <v>44</v>
      </c>
      <c r="H109" s="353" t="s">
        <v>44</v>
      </c>
      <c r="I109" s="353" t="s">
        <v>44</v>
      </c>
      <c r="J109" s="353" t="s">
        <v>44</v>
      </c>
      <c r="K109" s="353" t="s">
        <v>44</v>
      </c>
      <c r="L109" s="353" t="s">
        <v>44</v>
      </c>
      <c r="M109" s="354" t="s">
        <v>286</v>
      </c>
    </row>
    <row r="110" spans="1:13" ht="15" customHeight="1">
      <c r="A110" s="352" t="s">
        <v>287</v>
      </c>
      <c r="B110" s="353" t="s">
        <v>44</v>
      </c>
      <c r="C110" s="353" t="s">
        <v>44</v>
      </c>
      <c r="D110" s="353" t="s">
        <v>44</v>
      </c>
      <c r="E110" s="353" t="s">
        <v>44</v>
      </c>
      <c r="F110" s="353" t="s">
        <v>44</v>
      </c>
      <c r="G110" s="353">
        <v>498.19691189999998</v>
      </c>
      <c r="H110" s="353" t="s">
        <v>44</v>
      </c>
      <c r="I110" s="353">
        <v>1.3259799999999999</v>
      </c>
      <c r="J110" s="353" t="s">
        <v>44</v>
      </c>
      <c r="K110" s="353">
        <v>499.52289189999999</v>
      </c>
      <c r="L110" s="353">
        <v>20695.272961999999</v>
      </c>
      <c r="M110" s="354" t="s">
        <v>287</v>
      </c>
    </row>
    <row r="111" spans="1:13" ht="15" customHeight="1">
      <c r="A111" s="352" t="s">
        <v>288</v>
      </c>
      <c r="B111" s="353" t="s">
        <v>44</v>
      </c>
      <c r="C111" s="353" t="s">
        <v>44</v>
      </c>
      <c r="D111" s="353" t="s">
        <v>44</v>
      </c>
      <c r="E111" s="353" t="s">
        <v>44</v>
      </c>
      <c r="F111" s="353" t="s">
        <v>44</v>
      </c>
      <c r="G111" s="353" t="s">
        <v>44</v>
      </c>
      <c r="H111" s="353" t="s">
        <v>44</v>
      </c>
      <c r="I111" s="353" t="s">
        <v>44</v>
      </c>
      <c r="J111" s="353" t="s">
        <v>44</v>
      </c>
      <c r="K111" s="353" t="s">
        <v>44</v>
      </c>
      <c r="L111" s="353" t="s">
        <v>44</v>
      </c>
      <c r="M111" s="354" t="s">
        <v>288</v>
      </c>
    </row>
    <row r="112" spans="1:13" ht="15" customHeight="1">
      <c r="A112" s="355" t="s">
        <v>289</v>
      </c>
      <c r="B112" s="353" t="s">
        <v>44</v>
      </c>
      <c r="C112" s="353" t="s">
        <v>44</v>
      </c>
      <c r="D112" s="353" t="s">
        <v>44</v>
      </c>
      <c r="E112" s="353" t="s">
        <v>44</v>
      </c>
      <c r="F112" s="353" t="s">
        <v>44</v>
      </c>
      <c r="G112" s="353" t="s">
        <v>44</v>
      </c>
      <c r="H112" s="353" t="s">
        <v>44</v>
      </c>
      <c r="I112" s="353" t="s">
        <v>44</v>
      </c>
      <c r="J112" s="353" t="s">
        <v>44</v>
      </c>
      <c r="K112" s="353" t="s">
        <v>44</v>
      </c>
      <c r="L112" s="353" t="s">
        <v>44</v>
      </c>
      <c r="M112" s="356" t="s">
        <v>289</v>
      </c>
    </row>
    <row r="113" spans="1:13" ht="15" customHeight="1">
      <c r="A113" s="355" t="s">
        <v>290</v>
      </c>
      <c r="B113" s="353" t="s">
        <v>44</v>
      </c>
      <c r="C113" s="353" t="s">
        <v>44</v>
      </c>
      <c r="D113" s="353" t="s">
        <v>44</v>
      </c>
      <c r="E113" s="353" t="s">
        <v>44</v>
      </c>
      <c r="F113" s="353" t="s">
        <v>44</v>
      </c>
      <c r="G113" s="353" t="s">
        <v>44</v>
      </c>
      <c r="H113" s="353" t="s">
        <v>44</v>
      </c>
      <c r="I113" s="353" t="s">
        <v>44</v>
      </c>
      <c r="J113" s="353" t="s">
        <v>44</v>
      </c>
      <c r="K113" s="353" t="s">
        <v>44</v>
      </c>
      <c r="L113" s="353" t="s">
        <v>44</v>
      </c>
      <c r="M113" s="356" t="s">
        <v>290</v>
      </c>
    </row>
    <row r="114" spans="1:13" ht="15" customHeight="1">
      <c r="A114" s="355" t="s">
        <v>291</v>
      </c>
      <c r="B114" s="353" t="s">
        <v>44</v>
      </c>
      <c r="C114" s="353" t="s">
        <v>44</v>
      </c>
      <c r="D114" s="353" t="s">
        <v>44</v>
      </c>
      <c r="E114" s="353" t="s">
        <v>44</v>
      </c>
      <c r="F114" s="353" t="s">
        <v>44</v>
      </c>
      <c r="G114" s="353" t="s">
        <v>44</v>
      </c>
      <c r="H114" s="353" t="s">
        <v>44</v>
      </c>
      <c r="I114" s="353" t="s">
        <v>44</v>
      </c>
      <c r="J114" s="353" t="s">
        <v>44</v>
      </c>
      <c r="K114" s="353" t="s">
        <v>44</v>
      </c>
      <c r="L114" s="353" t="s">
        <v>44</v>
      </c>
      <c r="M114" s="356" t="s">
        <v>291</v>
      </c>
    </row>
    <row r="115" spans="1:13" ht="15" customHeight="1">
      <c r="A115" s="352" t="s">
        <v>292</v>
      </c>
      <c r="B115" s="353" t="s">
        <v>44</v>
      </c>
      <c r="C115" s="353" t="s">
        <v>44</v>
      </c>
      <c r="D115" s="353" t="s">
        <v>44</v>
      </c>
      <c r="E115" s="353" t="s">
        <v>44</v>
      </c>
      <c r="F115" s="353" t="s">
        <v>44</v>
      </c>
      <c r="G115" s="353" t="s">
        <v>44</v>
      </c>
      <c r="H115" s="353" t="s">
        <v>44</v>
      </c>
      <c r="I115" s="353" t="s">
        <v>44</v>
      </c>
      <c r="J115" s="353" t="s">
        <v>44</v>
      </c>
      <c r="K115" s="353" t="s">
        <v>44</v>
      </c>
      <c r="L115" s="353" t="s">
        <v>44</v>
      </c>
      <c r="M115" s="354" t="s">
        <v>292</v>
      </c>
    </row>
    <row r="116" spans="1:13" ht="15" customHeight="1">
      <c r="A116" s="352" t="s">
        <v>293</v>
      </c>
      <c r="B116" s="353" t="s">
        <v>44</v>
      </c>
      <c r="C116" s="353" t="s">
        <v>44</v>
      </c>
      <c r="D116" s="353" t="s">
        <v>44</v>
      </c>
      <c r="E116" s="353" t="s">
        <v>44</v>
      </c>
      <c r="F116" s="353" t="s">
        <v>44</v>
      </c>
      <c r="G116" s="353" t="s">
        <v>44</v>
      </c>
      <c r="H116" s="353" t="s">
        <v>44</v>
      </c>
      <c r="I116" s="353" t="s">
        <v>44</v>
      </c>
      <c r="J116" s="353" t="s">
        <v>44</v>
      </c>
      <c r="K116" s="353" t="s">
        <v>44</v>
      </c>
      <c r="L116" s="353" t="s">
        <v>44</v>
      </c>
      <c r="M116" s="354" t="s">
        <v>293</v>
      </c>
    </row>
    <row r="117" spans="1:13" ht="15" customHeight="1">
      <c r="A117" s="352" t="s">
        <v>294</v>
      </c>
      <c r="B117" s="353" t="s">
        <v>44</v>
      </c>
      <c r="C117" s="353" t="s">
        <v>44</v>
      </c>
      <c r="D117" s="353" t="s">
        <v>44</v>
      </c>
      <c r="E117" s="353" t="s">
        <v>44</v>
      </c>
      <c r="F117" s="353" t="s">
        <v>44</v>
      </c>
      <c r="G117" s="353" t="s">
        <v>44</v>
      </c>
      <c r="H117" s="353" t="s">
        <v>44</v>
      </c>
      <c r="I117" s="353" t="s">
        <v>44</v>
      </c>
      <c r="J117" s="353" t="s">
        <v>44</v>
      </c>
      <c r="K117" s="353" t="s">
        <v>44</v>
      </c>
      <c r="L117" s="353" t="s">
        <v>44</v>
      </c>
      <c r="M117" s="354" t="s">
        <v>294</v>
      </c>
    </row>
    <row r="118" spans="1:13" ht="15" customHeight="1">
      <c r="A118" s="352" t="s">
        <v>295</v>
      </c>
      <c r="B118" s="353" t="s">
        <v>44</v>
      </c>
      <c r="C118" s="353" t="s">
        <v>44</v>
      </c>
      <c r="D118" s="353" t="s">
        <v>44</v>
      </c>
      <c r="E118" s="353" t="s">
        <v>44</v>
      </c>
      <c r="F118" s="353" t="s">
        <v>44</v>
      </c>
      <c r="G118" s="353" t="s">
        <v>44</v>
      </c>
      <c r="H118" s="353" t="s">
        <v>44</v>
      </c>
      <c r="I118" s="353" t="s">
        <v>44</v>
      </c>
      <c r="J118" s="353" t="s">
        <v>44</v>
      </c>
      <c r="K118" s="353" t="s">
        <v>44</v>
      </c>
      <c r="L118" s="353" t="s">
        <v>44</v>
      </c>
      <c r="M118" s="354" t="s">
        <v>295</v>
      </c>
    </row>
    <row r="119" spans="1:13" ht="15" customHeight="1">
      <c r="A119" s="352" t="s">
        <v>296</v>
      </c>
      <c r="B119" s="353" t="s">
        <v>44</v>
      </c>
      <c r="C119" s="353" t="s">
        <v>44</v>
      </c>
      <c r="D119" s="353" t="s">
        <v>44</v>
      </c>
      <c r="E119" s="353" t="s">
        <v>44</v>
      </c>
      <c r="F119" s="353" t="s">
        <v>44</v>
      </c>
      <c r="G119" s="353" t="s">
        <v>44</v>
      </c>
      <c r="H119" s="353" t="s">
        <v>44</v>
      </c>
      <c r="I119" s="353" t="s">
        <v>44</v>
      </c>
      <c r="J119" s="353" t="s">
        <v>44</v>
      </c>
      <c r="K119" s="353" t="s">
        <v>44</v>
      </c>
      <c r="L119" s="353" t="s">
        <v>44</v>
      </c>
      <c r="M119" s="354" t="s">
        <v>296</v>
      </c>
    </row>
    <row r="120" spans="1:13" ht="15" customHeight="1">
      <c r="A120" s="352" t="s">
        <v>297</v>
      </c>
      <c r="B120" s="353" t="s">
        <v>44</v>
      </c>
      <c r="C120" s="353" t="s">
        <v>44</v>
      </c>
      <c r="D120" s="353" t="s">
        <v>44</v>
      </c>
      <c r="E120" s="353" t="s">
        <v>44</v>
      </c>
      <c r="F120" s="353" t="s">
        <v>44</v>
      </c>
      <c r="G120" s="353" t="s">
        <v>44</v>
      </c>
      <c r="H120" s="353" t="s">
        <v>44</v>
      </c>
      <c r="I120" s="353" t="s">
        <v>44</v>
      </c>
      <c r="J120" s="353" t="s">
        <v>44</v>
      </c>
      <c r="K120" s="353" t="s">
        <v>44</v>
      </c>
      <c r="L120" s="353" t="s">
        <v>44</v>
      </c>
      <c r="M120" s="354" t="s">
        <v>297</v>
      </c>
    </row>
    <row r="121" spans="1:13" ht="15" customHeight="1">
      <c r="A121" s="352" t="s">
        <v>298</v>
      </c>
      <c r="B121" s="353" t="s">
        <v>44</v>
      </c>
      <c r="C121" s="353" t="s">
        <v>44</v>
      </c>
      <c r="D121" s="353" t="s">
        <v>44</v>
      </c>
      <c r="E121" s="353" t="s">
        <v>44</v>
      </c>
      <c r="F121" s="353" t="s">
        <v>44</v>
      </c>
      <c r="G121" s="353" t="s">
        <v>44</v>
      </c>
      <c r="H121" s="353" t="s">
        <v>44</v>
      </c>
      <c r="I121" s="353" t="s">
        <v>44</v>
      </c>
      <c r="J121" s="353" t="s">
        <v>44</v>
      </c>
      <c r="K121" s="353" t="s">
        <v>44</v>
      </c>
      <c r="L121" s="353" t="s">
        <v>44</v>
      </c>
      <c r="M121" s="354" t="s">
        <v>298</v>
      </c>
    </row>
    <row r="122" spans="1:13" ht="15" customHeight="1">
      <c r="A122" s="352" t="s">
        <v>299</v>
      </c>
      <c r="B122" s="353" t="s">
        <v>44</v>
      </c>
      <c r="C122" s="353" t="s">
        <v>44</v>
      </c>
      <c r="D122" s="353" t="s">
        <v>44</v>
      </c>
      <c r="E122" s="353" t="s">
        <v>44</v>
      </c>
      <c r="F122" s="353" t="s">
        <v>44</v>
      </c>
      <c r="G122" s="353" t="s">
        <v>44</v>
      </c>
      <c r="H122" s="353" t="s">
        <v>44</v>
      </c>
      <c r="I122" s="353" t="s">
        <v>44</v>
      </c>
      <c r="J122" s="353" t="s">
        <v>44</v>
      </c>
      <c r="K122" s="353" t="s">
        <v>44</v>
      </c>
      <c r="L122" s="353" t="s">
        <v>44</v>
      </c>
      <c r="M122" s="354" t="s">
        <v>299</v>
      </c>
    </row>
    <row r="123" spans="1:13" ht="15" customHeight="1">
      <c r="A123" s="352" t="s">
        <v>300</v>
      </c>
      <c r="B123" s="353" t="s">
        <v>44</v>
      </c>
      <c r="C123" s="353" t="s">
        <v>44</v>
      </c>
      <c r="D123" s="353" t="s">
        <v>44</v>
      </c>
      <c r="E123" s="353" t="s">
        <v>44</v>
      </c>
      <c r="F123" s="353" t="s">
        <v>44</v>
      </c>
      <c r="G123" s="353" t="s">
        <v>44</v>
      </c>
      <c r="H123" s="353" t="s">
        <v>44</v>
      </c>
      <c r="I123" s="353" t="s">
        <v>44</v>
      </c>
      <c r="J123" s="353" t="s">
        <v>44</v>
      </c>
      <c r="K123" s="353" t="s">
        <v>44</v>
      </c>
      <c r="L123" s="353" t="s">
        <v>44</v>
      </c>
      <c r="M123" s="354" t="s">
        <v>300</v>
      </c>
    </row>
    <row r="124" spans="1:13" ht="15" customHeight="1">
      <c r="A124" s="352" t="s">
        <v>301</v>
      </c>
      <c r="B124" s="353" t="s">
        <v>44</v>
      </c>
      <c r="C124" s="353" t="s">
        <v>44</v>
      </c>
      <c r="D124" s="353" t="s">
        <v>44</v>
      </c>
      <c r="E124" s="353" t="s">
        <v>44</v>
      </c>
      <c r="F124" s="353" t="s">
        <v>44</v>
      </c>
      <c r="G124" s="353" t="s">
        <v>44</v>
      </c>
      <c r="H124" s="353" t="s">
        <v>44</v>
      </c>
      <c r="I124" s="353" t="s">
        <v>44</v>
      </c>
      <c r="J124" s="353" t="s">
        <v>44</v>
      </c>
      <c r="K124" s="353" t="s">
        <v>44</v>
      </c>
      <c r="L124" s="353" t="s">
        <v>44</v>
      </c>
      <c r="M124" s="354" t="s">
        <v>301</v>
      </c>
    </row>
    <row r="125" spans="1:13" ht="15" customHeight="1">
      <c r="A125" s="352" t="s">
        <v>302</v>
      </c>
      <c r="B125" s="353" t="s">
        <v>44</v>
      </c>
      <c r="C125" s="353" t="s">
        <v>44</v>
      </c>
      <c r="D125" s="353" t="s">
        <v>44</v>
      </c>
      <c r="E125" s="353" t="s">
        <v>44</v>
      </c>
      <c r="F125" s="353" t="s">
        <v>44</v>
      </c>
      <c r="G125" s="353" t="s">
        <v>44</v>
      </c>
      <c r="H125" s="353" t="s">
        <v>44</v>
      </c>
      <c r="I125" s="353" t="s">
        <v>44</v>
      </c>
      <c r="J125" s="353" t="s">
        <v>44</v>
      </c>
      <c r="K125" s="353" t="s">
        <v>44</v>
      </c>
      <c r="L125" s="353" t="s">
        <v>44</v>
      </c>
      <c r="M125" s="354" t="s">
        <v>302</v>
      </c>
    </row>
    <row r="126" spans="1:13" ht="15" customHeight="1">
      <c r="A126" s="352" t="s">
        <v>303</v>
      </c>
      <c r="B126" s="353" t="s">
        <v>44</v>
      </c>
      <c r="C126" s="353" t="s">
        <v>44</v>
      </c>
      <c r="D126" s="353" t="s">
        <v>44</v>
      </c>
      <c r="E126" s="353" t="s">
        <v>44</v>
      </c>
      <c r="F126" s="353" t="s">
        <v>44</v>
      </c>
      <c r="G126" s="353" t="s">
        <v>44</v>
      </c>
      <c r="H126" s="353" t="s">
        <v>44</v>
      </c>
      <c r="I126" s="353">
        <v>16667.270148700001</v>
      </c>
      <c r="J126" s="353" t="s">
        <v>44</v>
      </c>
      <c r="K126" s="353">
        <v>16667.270148700001</v>
      </c>
      <c r="L126" s="353">
        <v>4.8726922000000004</v>
      </c>
      <c r="M126" s="354" t="s">
        <v>303</v>
      </c>
    </row>
    <row r="127" spans="1:13" ht="15" customHeight="1">
      <c r="A127" s="352" t="s">
        <v>304</v>
      </c>
      <c r="B127" s="353" t="s">
        <v>44</v>
      </c>
      <c r="C127" s="353" t="s">
        <v>44</v>
      </c>
      <c r="D127" s="353" t="s">
        <v>44</v>
      </c>
      <c r="E127" s="353" t="s">
        <v>44</v>
      </c>
      <c r="F127" s="353" t="s">
        <v>44</v>
      </c>
      <c r="G127" s="353" t="s">
        <v>44</v>
      </c>
      <c r="H127" s="353" t="s">
        <v>44</v>
      </c>
      <c r="I127" s="353" t="s">
        <v>44</v>
      </c>
      <c r="J127" s="353" t="s">
        <v>44</v>
      </c>
      <c r="K127" s="353" t="s">
        <v>44</v>
      </c>
      <c r="L127" s="353" t="s">
        <v>44</v>
      </c>
      <c r="M127" s="354" t="s">
        <v>304</v>
      </c>
    </row>
    <row r="128" spans="1:13" ht="15" customHeight="1">
      <c r="A128" s="352" t="s">
        <v>305</v>
      </c>
      <c r="B128" s="353" t="s">
        <v>44</v>
      </c>
      <c r="C128" s="353" t="s">
        <v>44</v>
      </c>
      <c r="D128" s="353" t="s">
        <v>44</v>
      </c>
      <c r="E128" s="353" t="s">
        <v>44</v>
      </c>
      <c r="F128" s="353" t="s">
        <v>44</v>
      </c>
      <c r="G128" s="353" t="s">
        <v>44</v>
      </c>
      <c r="H128" s="353" t="s">
        <v>44</v>
      </c>
      <c r="I128" s="353" t="s">
        <v>44</v>
      </c>
      <c r="J128" s="353" t="s">
        <v>44</v>
      </c>
      <c r="K128" s="353" t="s">
        <v>44</v>
      </c>
      <c r="L128" s="353" t="s">
        <v>44</v>
      </c>
      <c r="M128" s="354" t="s">
        <v>305</v>
      </c>
    </row>
    <row r="129" spans="1:13" ht="15" customHeight="1">
      <c r="A129" s="352" t="s">
        <v>306</v>
      </c>
      <c r="B129" s="353" t="s">
        <v>44</v>
      </c>
      <c r="C129" s="353" t="s">
        <v>44</v>
      </c>
      <c r="D129" s="353" t="s">
        <v>44</v>
      </c>
      <c r="E129" s="353" t="s">
        <v>44</v>
      </c>
      <c r="F129" s="353" t="s">
        <v>44</v>
      </c>
      <c r="G129" s="353" t="s">
        <v>44</v>
      </c>
      <c r="H129" s="353" t="s">
        <v>44</v>
      </c>
      <c r="I129" s="353" t="s">
        <v>44</v>
      </c>
      <c r="J129" s="353" t="s">
        <v>44</v>
      </c>
      <c r="K129" s="353" t="s">
        <v>44</v>
      </c>
      <c r="L129" s="353" t="s">
        <v>44</v>
      </c>
      <c r="M129" s="354" t="s">
        <v>306</v>
      </c>
    </row>
    <row r="130" spans="1:13" ht="15" customHeight="1">
      <c r="A130" s="352" t="s">
        <v>307</v>
      </c>
      <c r="B130" s="353" t="s">
        <v>44</v>
      </c>
      <c r="C130" s="353" t="s">
        <v>44</v>
      </c>
      <c r="D130" s="353" t="s">
        <v>44</v>
      </c>
      <c r="E130" s="353" t="s">
        <v>44</v>
      </c>
      <c r="F130" s="353" t="s">
        <v>44</v>
      </c>
      <c r="G130" s="353" t="s">
        <v>44</v>
      </c>
      <c r="H130" s="353" t="s">
        <v>44</v>
      </c>
      <c r="I130" s="353">
        <v>3961.8398315999998</v>
      </c>
      <c r="J130" s="353" t="s">
        <v>44</v>
      </c>
      <c r="K130" s="353">
        <v>3961.8398315999998</v>
      </c>
      <c r="L130" s="353" t="s">
        <v>44</v>
      </c>
      <c r="M130" s="354" t="s">
        <v>307</v>
      </c>
    </row>
    <row r="131" spans="1:13">
      <c r="A131" s="352"/>
      <c r="B131" s="368"/>
      <c r="C131" s="368"/>
      <c r="D131" s="368"/>
      <c r="E131" s="368"/>
      <c r="F131" s="368"/>
      <c r="G131" s="368"/>
      <c r="H131" s="368"/>
      <c r="I131" s="369"/>
      <c r="J131" s="368"/>
      <c r="K131" s="368"/>
      <c r="L131" s="368"/>
      <c r="M131" s="354"/>
    </row>
    <row r="132" spans="1:13" ht="22.5">
      <c r="A132" s="370" t="s">
        <v>1256</v>
      </c>
      <c r="B132" s="371">
        <v>994348.08914589987</v>
      </c>
      <c r="C132" s="371">
        <v>7915115.5760240993</v>
      </c>
      <c r="D132" s="371">
        <v>10777299.549386397</v>
      </c>
      <c r="E132" s="371">
        <v>3389154.4017854002</v>
      </c>
      <c r="F132" s="371">
        <v>273370.56966439995</v>
      </c>
      <c r="G132" s="371">
        <v>20374434.508272704</v>
      </c>
      <c r="H132" s="371">
        <v>314600.61504170002</v>
      </c>
      <c r="I132" s="371">
        <v>1818039.4918007001</v>
      </c>
      <c r="J132" s="371">
        <v>60888.2397738</v>
      </c>
      <c r="K132" s="371">
        <v>45917251.040895104</v>
      </c>
      <c r="L132" s="371">
        <v>43721592.218833908</v>
      </c>
      <c r="M132" s="372" t="s">
        <v>1256</v>
      </c>
    </row>
    <row r="133" spans="1:13" ht="33.75">
      <c r="A133" s="373" t="s">
        <v>1257</v>
      </c>
      <c r="B133" s="374">
        <v>12.4334632783854</v>
      </c>
      <c r="C133" s="374">
        <v>13.0796978075842</v>
      </c>
      <c r="D133" s="374">
        <v>12.6174123359375</v>
      </c>
      <c r="E133" s="374">
        <v>11.4108510561669</v>
      </c>
      <c r="F133" s="374">
        <v>14.8279441059459</v>
      </c>
      <c r="G133" s="374">
        <v>12.904791335368699</v>
      </c>
      <c r="H133" s="374">
        <v>9.7016990542282802</v>
      </c>
      <c r="I133" s="374">
        <v>8.1941244764215408</v>
      </c>
      <c r="J133" s="374">
        <v>12.3787807561144</v>
      </c>
      <c r="K133" s="374">
        <v>12.5493085843689</v>
      </c>
      <c r="L133" s="374">
        <v>12.182724565745501</v>
      </c>
      <c r="M133" s="375" t="s">
        <v>1257</v>
      </c>
    </row>
    <row r="134" spans="1:13">
      <c r="A134" s="1" t="s">
        <v>39</v>
      </c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64"/>
    </row>
    <row r="135" spans="1:13">
      <c r="A135" s="1" t="s">
        <v>40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376"/>
    </row>
    <row r="136" spans="1:13">
      <c r="A136" s="1" t="s">
        <v>41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376"/>
    </row>
  </sheetData>
  <mergeCells count="44"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A94:A96"/>
    <mergeCell ref="B94:F94"/>
    <mergeCell ref="G94:K94"/>
    <mergeCell ref="K95:K96"/>
    <mergeCell ref="A50:A52"/>
    <mergeCell ref="B50:F50"/>
    <mergeCell ref="G50:K50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K51:K52"/>
    <mergeCell ref="K7:K8"/>
    <mergeCell ref="A2:M2"/>
    <mergeCell ref="A4:M4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</mergeCells>
  <pageMargins left="0.7" right="0.65" top="0.75" bottom="0.7" header="0.5" footer="0.3"/>
  <pageSetup paperSize="9" scale="99" pageOrder="overThenDown" orientation="portrait" r:id="rId1"/>
  <headerFooter>
    <oddFooter>&amp;C&amp;"Maiandra GD,Regular"&amp;9&amp;P</oddFooter>
  </headerFooter>
  <rowBreaks count="2" manualBreakCount="2">
    <brk id="44" max="16383" man="1"/>
    <brk id="88" max="16383" man="1"/>
  </rowBreaks>
  <colBreaks count="1" manualBreakCount="1">
    <brk id="6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C46" sqref="C46"/>
    </sheetView>
  </sheetViews>
  <sheetFormatPr defaultRowHeight="15"/>
  <cols>
    <col min="1" max="1" width="28" customWidth="1"/>
    <col min="2" max="2" width="9.28515625" bestFit="1" customWidth="1"/>
    <col min="3" max="3" width="10.140625" bestFit="1" customWidth="1"/>
    <col min="4" max="5" width="9.28515625" bestFit="1" customWidth="1"/>
    <col min="6" max="6" width="11.140625" bestFit="1" customWidth="1"/>
    <col min="7" max="7" width="10.42578125" bestFit="1" customWidth="1"/>
    <col min="8" max="8" width="9.85546875" customWidth="1"/>
  </cols>
  <sheetData>
    <row r="1" spans="1:8">
      <c r="A1" s="379"/>
      <c r="B1" s="380"/>
      <c r="C1" s="380"/>
      <c r="D1" s="380"/>
      <c r="E1" s="380"/>
      <c r="F1" s="379"/>
      <c r="G1" s="379"/>
      <c r="H1" s="381"/>
    </row>
    <row r="2" spans="1:8">
      <c r="A2" s="1263" t="s">
        <v>1274</v>
      </c>
      <c r="B2" s="1263"/>
      <c r="C2" s="1263"/>
      <c r="D2" s="1263"/>
      <c r="E2" s="1263"/>
      <c r="F2" s="1263"/>
      <c r="G2" s="1263"/>
      <c r="H2" s="1263"/>
    </row>
    <row r="3" spans="1:8">
      <c r="A3" s="1263" t="s">
        <v>1</v>
      </c>
      <c r="B3" s="1263"/>
      <c r="C3" s="1263"/>
      <c r="D3" s="1263"/>
      <c r="E3" s="1263"/>
      <c r="F3" s="1263"/>
      <c r="G3" s="1263"/>
      <c r="H3" s="1263"/>
    </row>
    <row r="4" spans="1:8">
      <c r="A4" s="382"/>
      <c r="B4" s="383"/>
      <c r="C4" s="383"/>
      <c r="D4" s="380"/>
      <c r="E4" s="383"/>
      <c r="F4" s="379"/>
      <c r="G4" s="379"/>
      <c r="H4" s="383"/>
    </row>
    <row r="5" spans="1:8">
      <c r="A5" s="384"/>
      <c r="B5" s="380"/>
      <c r="C5" s="380"/>
      <c r="D5" s="380"/>
      <c r="E5" s="380"/>
      <c r="F5" s="379"/>
      <c r="G5" s="379"/>
      <c r="H5" s="385" t="s">
        <v>54</v>
      </c>
    </row>
    <row r="6" spans="1:8">
      <c r="A6" s="1264" t="s">
        <v>1275</v>
      </c>
      <c r="B6" s="1267" t="s">
        <v>3</v>
      </c>
      <c r="C6" s="1267"/>
      <c r="D6" s="1267"/>
      <c r="E6" s="1267"/>
      <c r="F6" s="1267" t="s">
        <v>4</v>
      </c>
      <c r="G6" s="1267"/>
      <c r="H6" s="1267"/>
    </row>
    <row r="7" spans="1:8" ht="36">
      <c r="A7" s="1265"/>
      <c r="B7" s="386" t="s">
        <v>1276</v>
      </c>
      <c r="C7" s="387" t="s">
        <v>7</v>
      </c>
      <c r="D7" s="388" t="s">
        <v>8</v>
      </c>
      <c r="E7" s="389" t="s">
        <v>1277</v>
      </c>
      <c r="F7" s="386" t="s">
        <v>1276</v>
      </c>
      <c r="G7" s="387" t="s">
        <v>7</v>
      </c>
      <c r="H7" s="388" t="s">
        <v>8</v>
      </c>
    </row>
    <row r="8" spans="1:8">
      <c r="A8" s="1266"/>
      <c r="B8" s="387" t="s">
        <v>10</v>
      </c>
      <c r="C8" s="387" t="s">
        <v>11</v>
      </c>
      <c r="D8" s="390" t="s">
        <v>12</v>
      </c>
      <c r="E8" s="391" t="s">
        <v>1278</v>
      </c>
      <c r="F8" s="387" t="s">
        <v>14</v>
      </c>
      <c r="G8" s="387" t="s">
        <v>15</v>
      </c>
      <c r="H8" s="390" t="s">
        <v>16</v>
      </c>
    </row>
    <row r="9" spans="1:8">
      <c r="A9" s="380"/>
      <c r="B9" s="380"/>
      <c r="C9" s="380"/>
      <c r="D9" s="380"/>
      <c r="E9" s="380"/>
      <c r="F9" s="380"/>
      <c r="G9" s="380"/>
      <c r="H9" s="380"/>
    </row>
    <row r="10" spans="1:8" ht="20.100000000000001" customHeight="1">
      <c r="A10" s="392" t="s">
        <v>1279</v>
      </c>
      <c r="B10" s="393">
        <v>57623</v>
      </c>
      <c r="C10" s="393">
        <v>5477071.46</v>
      </c>
      <c r="D10" s="394">
        <v>0.82460886753745732</v>
      </c>
      <c r="E10" s="395">
        <v>95.050092150703705</v>
      </c>
      <c r="F10" s="395">
        <v>55809</v>
      </c>
      <c r="G10" s="393">
        <v>4921383.6099999994</v>
      </c>
      <c r="H10" s="396">
        <v>0.81536585852502963</v>
      </c>
    </row>
    <row r="11" spans="1:8" ht="30" customHeight="1">
      <c r="A11" s="397" t="s">
        <v>1280</v>
      </c>
      <c r="B11" s="393">
        <v>20283</v>
      </c>
      <c r="C11" s="393">
        <v>3332168.8099999996</v>
      </c>
      <c r="D11" s="394">
        <v>0.50167976973185902</v>
      </c>
      <c r="E11" s="395">
        <v>164.28382438495291</v>
      </c>
      <c r="F11" s="393">
        <v>20513</v>
      </c>
      <c r="G11" s="393">
        <v>2922933.21</v>
      </c>
      <c r="H11" s="396">
        <v>0.48426624198534474</v>
      </c>
    </row>
    <row r="12" spans="1:8" ht="33.75" customHeight="1">
      <c r="A12" s="398" t="s">
        <v>1281</v>
      </c>
      <c r="B12" s="399">
        <v>880</v>
      </c>
      <c r="C12" s="399">
        <v>616273.29</v>
      </c>
      <c r="D12" s="400">
        <v>9.2783967394225494E-2</v>
      </c>
      <c r="E12" s="401">
        <v>700.31055681818191</v>
      </c>
      <c r="F12" s="399">
        <v>977</v>
      </c>
      <c r="G12" s="399">
        <v>585357.6</v>
      </c>
      <c r="H12" s="400">
        <v>9.6980979312066104E-2</v>
      </c>
    </row>
    <row r="13" spans="1:8" ht="30" customHeight="1">
      <c r="A13" s="398" t="s">
        <v>1282</v>
      </c>
      <c r="B13" s="399">
        <v>6773</v>
      </c>
      <c r="C13" s="399">
        <v>959219.77</v>
      </c>
      <c r="D13" s="400">
        <v>0.14441679902040899</v>
      </c>
      <c r="E13" s="401">
        <v>141.62406171563561</v>
      </c>
      <c r="F13" s="399">
        <v>8611</v>
      </c>
      <c r="G13" s="399">
        <v>681788.89</v>
      </c>
      <c r="H13" s="400">
        <v>0.11295753952163</v>
      </c>
    </row>
    <row r="14" spans="1:8" ht="31.5" customHeight="1">
      <c r="A14" s="398" t="s">
        <v>1283</v>
      </c>
      <c r="B14" s="399">
        <v>5933</v>
      </c>
      <c r="C14" s="399">
        <v>557664.6</v>
      </c>
      <c r="D14" s="400">
        <v>8.3960046464635493E-2</v>
      </c>
      <c r="E14" s="401">
        <v>93.993696275071628</v>
      </c>
      <c r="F14" s="399">
        <v>2959</v>
      </c>
      <c r="G14" s="399">
        <v>340538.86</v>
      </c>
      <c r="H14" s="400">
        <v>5.6419857086701497E-2</v>
      </c>
    </row>
    <row r="15" spans="1:8" ht="25.5" customHeight="1">
      <c r="A15" s="398" t="s">
        <v>1284</v>
      </c>
      <c r="B15" s="399">
        <v>38</v>
      </c>
      <c r="C15" s="399">
        <v>30743.759999999998</v>
      </c>
      <c r="D15" s="400">
        <v>4.6286737908370103E-3</v>
      </c>
      <c r="E15" s="401">
        <v>809.04631578947362</v>
      </c>
      <c r="F15" s="399">
        <v>29</v>
      </c>
      <c r="G15" s="399">
        <v>43023.5</v>
      </c>
      <c r="H15" s="400">
        <v>7.1280549931062196E-3</v>
      </c>
    </row>
    <row r="16" spans="1:8" ht="24.75" customHeight="1">
      <c r="A16" s="398" t="s">
        <v>1285</v>
      </c>
      <c r="B16" s="399">
        <v>6659</v>
      </c>
      <c r="C16" s="399">
        <v>1168267.3899999999</v>
      </c>
      <c r="D16" s="400">
        <v>0.175890283061752</v>
      </c>
      <c r="E16" s="401">
        <v>175.44186664664363</v>
      </c>
      <c r="F16" s="399">
        <v>7937</v>
      </c>
      <c r="G16" s="399">
        <v>1272224.3600000001</v>
      </c>
      <c r="H16" s="400">
        <v>0.21077981107184099</v>
      </c>
    </row>
    <row r="17" spans="1:8" ht="20.100000000000001" customHeight="1">
      <c r="A17" s="397" t="s">
        <v>1286</v>
      </c>
      <c r="B17" s="393">
        <v>37266</v>
      </c>
      <c r="C17" s="393">
        <v>2120359.2400000002</v>
      </c>
      <c r="D17" s="394">
        <v>0.31923392718870663</v>
      </c>
      <c r="E17" s="395">
        <v>56.897956314066448</v>
      </c>
      <c r="F17" s="393">
        <v>35175</v>
      </c>
      <c r="G17" s="393">
        <v>1972325.9700000002</v>
      </c>
      <c r="H17" s="394">
        <v>0.3267713686355499</v>
      </c>
    </row>
    <row r="18" spans="1:8" ht="20.100000000000001" customHeight="1">
      <c r="A18" s="398" t="s">
        <v>1287</v>
      </c>
      <c r="B18" s="399">
        <v>6</v>
      </c>
      <c r="C18" s="399">
        <v>1607.85</v>
      </c>
      <c r="D18" s="400">
        <v>2.42072314986758E-4</v>
      </c>
      <c r="E18" s="401">
        <v>267.97499999999997</v>
      </c>
      <c r="F18" s="399">
        <v>5</v>
      </c>
      <c r="G18" s="399">
        <v>2615.67</v>
      </c>
      <c r="H18" s="400">
        <v>4.3335943388655399E-4</v>
      </c>
    </row>
    <row r="19" spans="1:8" ht="20.100000000000001" customHeight="1">
      <c r="A19" s="398" t="s">
        <v>1288</v>
      </c>
      <c r="B19" s="399">
        <v>136</v>
      </c>
      <c r="C19" s="399">
        <v>6790.2</v>
      </c>
      <c r="D19" s="400">
        <v>1.02230894251521E-3</v>
      </c>
      <c r="E19" s="401">
        <v>49.92794117647059</v>
      </c>
      <c r="F19" s="399">
        <v>75</v>
      </c>
      <c r="G19" s="399">
        <v>5784.44</v>
      </c>
      <c r="H19" s="400">
        <v>9.5835546676405604E-4</v>
      </c>
    </row>
    <row r="20" spans="1:8" ht="20.100000000000001" customHeight="1">
      <c r="A20" s="398" t="s">
        <v>1289</v>
      </c>
      <c r="B20" s="399">
        <v>3</v>
      </c>
      <c r="C20" s="399">
        <v>175.11</v>
      </c>
      <c r="D20" s="400">
        <v>2.6363953775122799E-5</v>
      </c>
      <c r="E20" s="401">
        <v>58.370000000000005</v>
      </c>
      <c r="F20" s="399">
        <v>2</v>
      </c>
      <c r="G20" s="399">
        <v>101.15</v>
      </c>
      <c r="H20" s="400">
        <v>1.6758347474117501E-5</v>
      </c>
    </row>
    <row r="21" spans="1:8" ht="20.100000000000001" customHeight="1">
      <c r="A21" s="398" t="s">
        <v>1290</v>
      </c>
      <c r="B21" s="399">
        <v>750</v>
      </c>
      <c r="C21" s="399">
        <v>154129.26999999999</v>
      </c>
      <c r="D21" s="400">
        <v>2.3205167892601301E-2</v>
      </c>
      <c r="E21" s="401">
        <v>205.50569333333331</v>
      </c>
      <c r="F21" s="399">
        <v>760</v>
      </c>
      <c r="G21" s="399">
        <v>154625.59</v>
      </c>
      <c r="H21" s="400">
        <v>2.56180856708891E-2</v>
      </c>
    </row>
    <row r="22" spans="1:8" ht="20.100000000000001" customHeight="1">
      <c r="A22" s="398" t="s">
        <v>1291</v>
      </c>
      <c r="B22" s="399">
        <v>31524</v>
      </c>
      <c r="C22" s="399">
        <v>1273364.32</v>
      </c>
      <c r="D22" s="400">
        <v>0.19171331204026401</v>
      </c>
      <c r="E22" s="401">
        <v>40.39348813602335</v>
      </c>
      <c r="F22" s="399">
        <v>27783</v>
      </c>
      <c r="G22" s="399">
        <v>1125432.8600000001</v>
      </c>
      <c r="H22" s="400">
        <v>0.18645966314058199</v>
      </c>
    </row>
    <row r="23" spans="1:8" ht="20.100000000000001" customHeight="1">
      <c r="A23" s="398" t="s">
        <v>1292</v>
      </c>
      <c r="B23" s="399">
        <v>166</v>
      </c>
      <c r="C23" s="399">
        <v>24519.1</v>
      </c>
      <c r="D23" s="400">
        <v>3.6915105876741002E-3</v>
      </c>
      <c r="E23" s="401">
        <v>147.70542168674697</v>
      </c>
      <c r="F23" s="399">
        <v>169</v>
      </c>
      <c r="G23" s="399">
        <v>24885.72</v>
      </c>
      <c r="H23" s="400">
        <v>4.1230206910884398E-3</v>
      </c>
    </row>
    <row r="24" spans="1:8" ht="20.100000000000001" customHeight="1">
      <c r="A24" s="398" t="s">
        <v>1293</v>
      </c>
      <c r="B24" s="399">
        <v>31</v>
      </c>
      <c r="C24" s="399">
        <v>3680.8</v>
      </c>
      <c r="D24" s="400">
        <v>5.5416847156342802E-4</v>
      </c>
      <c r="E24" s="401">
        <v>118.73548387096774</v>
      </c>
      <c r="F24" s="399">
        <v>9</v>
      </c>
      <c r="G24" s="399">
        <v>696.32</v>
      </c>
      <c r="H24" s="400">
        <v>1.15365027317622E-4</v>
      </c>
    </row>
    <row r="25" spans="1:8" ht="20.100000000000001" customHeight="1">
      <c r="A25" s="398" t="s">
        <v>1294</v>
      </c>
      <c r="B25" s="399">
        <v>4650</v>
      </c>
      <c r="C25" s="399">
        <v>656092.59</v>
      </c>
      <c r="D25" s="400">
        <v>9.8779022985326703E-2</v>
      </c>
      <c r="E25" s="401">
        <v>141.09518064516129</v>
      </c>
      <c r="F25" s="399">
        <v>6372</v>
      </c>
      <c r="G25" s="399">
        <v>658184.22</v>
      </c>
      <c r="H25" s="400">
        <v>0.109046760857548</v>
      </c>
    </row>
    <row r="26" spans="1:8" ht="27.75" customHeight="1">
      <c r="A26" s="397" t="s">
        <v>1295</v>
      </c>
      <c r="B26" s="393">
        <v>74</v>
      </c>
      <c r="C26" s="393">
        <v>24543.41</v>
      </c>
      <c r="D26" s="394">
        <v>3.6951706168915901E-3</v>
      </c>
      <c r="E26" s="395">
        <v>331.66770270270268</v>
      </c>
      <c r="F26" s="393">
        <v>121</v>
      </c>
      <c r="G26" s="393">
        <v>26124.43</v>
      </c>
      <c r="H26" s="394">
        <v>4.3282479041350398E-3</v>
      </c>
    </row>
    <row r="27" spans="1:8" ht="29.25" customHeight="1">
      <c r="A27" s="398" t="s">
        <v>1296</v>
      </c>
      <c r="B27" s="399" t="s">
        <v>44</v>
      </c>
      <c r="C27" s="399" t="s">
        <v>44</v>
      </c>
      <c r="D27" s="400" t="s">
        <v>44</v>
      </c>
      <c r="E27" s="401" t="s">
        <v>44</v>
      </c>
      <c r="F27" s="399" t="s">
        <v>44</v>
      </c>
      <c r="G27" s="399" t="s">
        <v>44</v>
      </c>
      <c r="H27" s="400" t="s">
        <v>44</v>
      </c>
    </row>
    <row r="28" spans="1:8" ht="20.100000000000001" customHeight="1">
      <c r="A28" s="398" t="s">
        <v>1297</v>
      </c>
      <c r="B28" s="399">
        <v>74</v>
      </c>
      <c r="C28" s="399">
        <v>24543.41</v>
      </c>
      <c r="D28" s="400">
        <v>3.6951706168915901E-3</v>
      </c>
      <c r="E28" s="401">
        <v>331.66770270270268</v>
      </c>
      <c r="F28" s="399">
        <v>121</v>
      </c>
      <c r="G28" s="399">
        <v>26124.43</v>
      </c>
      <c r="H28" s="400">
        <v>4.3282479041350398E-3</v>
      </c>
    </row>
    <row r="29" spans="1:8" ht="20.100000000000001" customHeight="1">
      <c r="A29" s="392" t="s">
        <v>1298</v>
      </c>
      <c r="B29" s="393">
        <v>35040</v>
      </c>
      <c r="C29" s="393">
        <v>1164952.04</v>
      </c>
      <c r="D29" s="394">
        <v>0.17539113547367358</v>
      </c>
      <c r="E29" s="395">
        <v>33.246348173515983</v>
      </c>
      <c r="F29" s="393">
        <v>31570</v>
      </c>
      <c r="G29" s="393">
        <v>1114414.3799999999</v>
      </c>
      <c r="H29" s="394">
        <v>0.18463414147496993</v>
      </c>
    </row>
    <row r="30" spans="1:8" ht="20.100000000000001" customHeight="1">
      <c r="A30" s="398" t="s">
        <v>1299</v>
      </c>
      <c r="B30" s="399">
        <v>65</v>
      </c>
      <c r="C30" s="399">
        <v>9650.98</v>
      </c>
      <c r="D30" s="400">
        <v>1.45301804925267E-3</v>
      </c>
      <c r="E30" s="401">
        <v>148.47661538461537</v>
      </c>
      <c r="F30" s="399">
        <v>50</v>
      </c>
      <c r="G30" s="399">
        <v>14098.8</v>
      </c>
      <c r="H30" s="400">
        <v>2.33586346384664E-3</v>
      </c>
    </row>
    <row r="31" spans="1:8" ht="20.100000000000001" customHeight="1">
      <c r="A31" s="398" t="s">
        <v>1300</v>
      </c>
      <c r="B31" s="399">
        <v>7387</v>
      </c>
      <c r="C31" s="399">
        <v>244826.49</v>
      </c>
      <c r="D31" s="400">
        <v>3.6860226516392897E-2</v>
      </c>
      <c r="E31" s="401">
        <v>33.142884797617434</v>
      </c>
      <c r="F31" s="399">
        <v>6965</v>
      </c>
      <c r="G31" s="399">
        <v>246506.26</v>
      </c>
      <c r="H31" s="400">
        <v>4.0840707460456302E-2</v>
      </c>
    </row>
    <row r="32" spans="1:8" ht="20.100000000000001" customHeight="1">
      <c r="A32" s="398" t="s">
        <v>1301</v>
      </c>
      <c r="B32" s="399">
        <v>27588</v>
      </c>
      <c r="C32" s="399">
        <v>910474.57</v>
      </c>
      <c r="D32" s="400">
        <v>0.13707789090802799</v>
      </c>
      <c r="E32" s="401">
        <v>33.002557996230244</v>
      </c>
      <c r="F32" s="399">
        <v>24555</v>
      </c>
      <c r="G32" s="399">
        <v>853809.32</v>
      </c>
      <c r="H32" s="400">
        <v>0.14145757055066699</v>
      </c>
    </row>
    <row r="33" spans="1:8">
      <c r="A33" s="398"/>
      <c r="B33" s="399"/>
      <c r="C33" s="399"/>
      <c r="D33" s="402"/>
      <c r="E33" s="401"/>
      <c r="F33" s="399"/>
      <c r="G33" s="399"/>
      <c r="H33" s="402"/>
    </row>
    <row r="34" spans="1:8" ht="20.100000000000001" customHeight="1">
      <c r="A34" s="403" t="s">
        <v>1302</v>
      </c>
      <c r="B34" s="404">
        <v>92663</v>
      </c>
      <c r="C34" s="404">
        <v>6642023.5</v>
      </c>
      <c r="D34" s="405">
        <v>1.0000000030111309</v>
      </c>
      <c r="E34" s="406">
        <v>71.679348823154868</v>
      </c>
      <c r="F34" s="404">
        <v>87379</v>
      </c>
      <c r="G34" s="404">
        <v>6035797.9899999993</v>
      </c>
      <c r="H34" s="405">
        <v>0.99999999999999956</v>
      </c>
    </row>
    <row r="35" spans="1:8">
      <c r="A35" s="42" t="s">
        <v>39</v>
      </c>
      <c r="B35" s="407"/>
      <c r="C35" s="407"/>
      <c r="D35" s="407"/>
      <c r="E35" s="407"/>
      <c r="F35" s="407"/>
      <c r="G35" s="407"/>
      <c r="H35" s="407"/>
    </row>
    <row r="36" spans="1:8">
      <c r="A36" s="45" t="s">
        <v>41</v>
      </c>
      <c r="B36" s="407"/>
      <c r="C36" s="407"/>
      <c r="D36" s="407"/>
      <c r="E36" s="407"/>
      <c r="F36" s="407"/>
      <c r="G36" s="407"/>
      <c r="H36" s="407"/>
    </row>
  </sheetData>
  <mergeCells count="5">
    <mergeCell ref="A2:H2"/>
    <mergeCell ref="A3:H3"/>
    <mergeCell ref="A6:A8"/>
    <mergeCell ref="B6:E6"/>
    <mergeCell ref="F6:H6"/>
  </mergeCells>
  <pageMargins left="0.7" right="0.7" top="0.75" bottom="0.79" header="0.3" footer="0.56000000000000005"/>
  <pageSetup scale="90" firstPageNumber="314" orientation="portrait" useFirstPageNumber="1" r:id="rId1"/>
  <headerFooter>
    <oddFooter>&amp;C&amp;"Maiandra GD,Regular"&amp;9&amp;P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C46" sqref="C46"/>
    </sheetView>
  </sheetViews>
  <sheetFormatPr defaultRowHeight="15"/>
  <cols>
    <col min="1" max="1" width="27.28515625" customWidth="1"/>
    <col min="2" max="5" width="9.28515625" bestFit="1" customWidth="1"/>
    <col min="6" max="6" width="9.7109375" bestFit="1" customWidth="1"/>
    <col min="7" max="8" width="9.28515625" bestFit="1" customWidth="1"/>
  </cols>
  <sheetData>
    <row r="1" spans="1:8">
      <c r="A1" s="379"/>
      <c r="B1" s="380"/>
      <c r="C1" s="380"/>
      <c r="D1" s="380"/>
      <c r="E1" s="380"/>
      <c r="F1" s="379"/>
      <c r="G1" s="379"/>
      <c r="H1" s="381"/>
    </row>
    <row r="2" spans="1:8">
      <c r="A2" s="1263" t="s">
        <v>1303</v>
      </c>
      <c r="B2" s="1263"/>
      <c r="C2" s="1263"/>
      <c r="D2" s="1263"/>
      <c r="E2" s="1263"/>
      <c r="F2" s="1263"/>
      <c r="G2" s="1263"/>
      <c r="H2" s="1263"/>
    </row>
    <row r="3" spans="1:8">
      <c r="A3" s="1263" t="s">
        <v>43</v>
      </c>
      <c r="B3" s="1263"/>
      <c r="C3" s="1263"/>
      <c r="D3" s="1263"/>
      <c r="E3" s="1263"/>
      <c r="F3" s="1263"/>
      <c r="G3" s="1263"/>
      <c r="H3" s="1263"/>
    </row>
    <row r="4" spans="1:8">
      <c r="A4" s="382"/>
      <c r="B4" s="383"/>
      <c r="C4" s="383"/>
      <c r="D4" s="380"/>
      <c r="E4" s="383"/>
      <c r="F4" s="379"/>
      <c r="G4" s="379"/>
      <c r="H4" s="383"/>
    </row>
    <row r="5" spans="1:8">
      <c r="A5" s="384"/>
      <c r="B5" s="380"/>
      <c r="C5" s="380"/>
      <c r="D5" s="380"/>
      <c r="E5" s="380"/>
      <c r="F5" s="379"/>
      <c r="G5" s="379"/>
      <c r="H5" s="385" t="s">
        <v>54</v>
      </c>
    </row>
    <row r="6" spans="1:8">
      <c r="A6" s="1264" t="s">
        <v>1275</v>
      </c>
      <c r="B6" s="1267" t="s">
        <v>3</v>
      </c>
      <c r="C6" s="1267"/>
      <c r="D6" s="1267"/>
      <c r="E6" s="1267"/>
      <c r="F6" s="1267" t="s">
        <v>4</v>
      </c>
      <c r="G6" s="1267"/>
      <c r="H6" s="1267"/>
    </row>
    <row r="7" spans="1:8" ht="36">
      <c r="A7" s="1265"/>
      <c r="B7" s="386" t="s">
        <v>1276</v>
      </c>
      <c r="C7" s="387" t="s">
        <v>7</v>
      </c>
      <c r="D7" s="388" t="s">
        <v>8</v>
      </c>
      <c r="E7" s="389" t="s">
        <v>1277</v>
      </c>
      <c r="F7" s="386" t="s">
        <v>1276</v>
      </c>
      <c r="G7" s="387" t="s">
        <v>7</v>
      </c>
      <c r="H7" s="388" t="s">
        <v>8</v>
      </c>
    </row>
    <row r="8" spans="1:8">
      <c r="A8" s="1266"/>
      <c r="B8" s="387" t="s">
        <v>10</v>
      </c>
      <c r="C8" s="387" t="s">
        <v>11</v>
      </c>
      <c r="D8" s="390" t="s">
        <v>12</v>
      </c>
      <c r="E8" s="391" t="s">
        <v>1278</v>
      </c>
      <c r="F8" s="387" t="s">
        <v>14</v>
      </c>
      <c r="G8" s="387" t="s">
        <v>15</v>
      </c>
      <c r="H8" s="390" t="s">
        <v>16</v>
      </c>
    </row>
    <row r="9" spans="1:8">
      <c r="A9" s="380"/>
      <c r="B9" s="380"/>
      <c r="C9" s="380"/>
      <c r="D9" s="380"/>
      <c r="E9" s="380"/>
      <c r="F9" s="380"/>
      <c r="G9" s="380"/>
      <c r="H9" s="380"/>
    </row>
    <row r="10" spans="1:8" ht="20.100000000000001" customHeight="1">
      <c r="A10" s="392" t="s">
        <v>1279</v>
      </c>
      <c r="B10" s="393">
        <v>1835</v>
      </c>
      <c r="C10" s="393">
        <v>292134.68999999994</v>
      </c>
      <c r="D10" s="394">
        <v>0.82287674420845047</v>
      </c>
      <c r="E10" s="395">
        <v>159.20146594005448</v>
      </c>
      <c r="F10" s="395">
        <v>1855</v>
      </c>
      <c r="G10" s="393">
        <v>290763.91000000003</v>
      </c>
      <c r="H10" s="396">
        <v>0.81029841549440462</v>
      </c>
    </row>
    <row r="11" spans="1:8" ht="20.100000000000001" customHeight="1">
      <c r="A11" s="397" t="s">
        <v>1280</v>
      </c>
      <c r="B11" s="393">
        <v>246</v>
      </c>
      <c r="C11" s="393">
        <v>33739.67</v>
      </c>
      <c r="D11" s="394">
        <v>9.5036949566884688E-2</v>
      </c>
      <c r="E11" s="395">
        <v>137.15313008130082</v>
      </c>
      <c r="F11" s="393">
        <v>306</v>
      </c>
      <c r="G11" s="393">
        <v>36555.880000000005</v>
      </c>
      <c r="H11" s="396">
        <v>0.10187361850032756</v>
      </c>
    </row>
    <row r="12" spans="1:8" ht="27" customHeight="1">
      <c r="A12" s="398" t="s">
        <v>1281</v>
      </c>
      <c r="B12" s="399">
        <v>13</v>
      </c>
      <c r="C12" s="399">
        <v>12369.48</v>
      </c>
      <c r="D12" s="400">
        <v>3.4842001920249603E-2</v>
      </c>
      <c r="E12" s="401">
        <v>951.49846153846147</v>
      </c>
      <c r="F12" s="399">
        <v>13</v>
      </c>
      <c r="G12" s="399">
        <v>11664.6</v>
      </c>
      <c r="H12" s="400">
        <v>3.25068090375316E-2</v>
      </c>
    </row>
    <row r="13" spans="1:8" ht="26.25" customHeight="1">
      <c r="A13" s="398" t="s">
        <v>1282</v>
      </c>
      <c r="B13" s="399">
        <v>29</v>
      </c>
      <c r="C13" s="399">
        <v>3023.39</v>
      </c>
      <c r="D13" s="400">
        <v>8.5161995642228702E-3</v>
      </c>
      <c r="E13" s="401">
        <v>104.25482758620689</v>
      </c>
      <c r="F13" s="399">
        <v>21</v>
      </c>
      <c r="G13" s="399">
        <v>3235.96</v>
      </c>
      <c r="H13" s="400">
        <v>9.0179460738551605E-3</v>
      </c>
    </row>
    <row r="14" spans="1:8" ht="30" customHeight="1">
      <c r="A14" s="398" t="s">
        <v>1283</v>
      </c>
      <c r="B14" s="399">
        <v>53</v>
      </c>
      <c r="C14" s="399">
        <v>8108.3</v>
      </c>
      <c r="D14" s="400">
        <v>2.2839230442181901E-2</v>
      </c>
      <c r="E14" s="401">
        <v>152.9867924528302</v>
      </c>
      <c r="F14" s="399">
        <v>53</v>
      </c>
      <c r="G14" s="399">
        <v>8108.3</v>
      </c>
      <c r="H14" s="400">
        <v>2.2596142149668E-2</v>
      </c>
    </row>
    <row r="15" spans="1:8" ht="33" customHeight="1">
      <c r="A15" s="398" t="s">
        <v>1284</v>
      </c>
      <c r="B15" s="399" t="s">
        <v>44</v>
      </c>
      <c r="C15" s="399" t="s">
        <v>44</v>
      </c>
      <c r="D15" s="400" t="s">
        <v>44</v>
      </c>
      <c r="E15" s="401" t="s">
        <v>44</v>
      </c>
      <c r="F15" s="399" t="s">
        <v>44</v>
      </c>
      <c r="G15" s="399" t="s">
        <v>44</v>
      </c>
      <c r="H15" s="400" t="s">
        <v>44</v>
      </c>
    </row>
    <row r="16" spans="1:8" ht="20.100000000000001" customHeight="1">
      <c r="A16" s="398" t="s">
        <v>1285</v>
      </c>
      <c r="B16" s="399">
        <v>151</v>
      </c>
      <c r="C16" s="399">
        <v>10238.5</v>
      </c>
      <c r="D16" s="400">
        <v>2.8839517640230301E-2</v>
      </c>
      <c r="E16" s="401">
        <v>67.80463576158941</v>
      </c>
      <c r="F16" s="399">
        <v>219</v>
      </c>
      <c r="G16" s="399">
        <v>13547.02</v>
      </c>
      <c r="H16" s="400">
        <v>3.7752721239272799E-2</v>
      </c>
    </row>
    <row r="17" spans="1:8" ht="20.100000000000001" customHeight="1">
      <c r="A17" s="397" t="s">
        <v>1286</v>
      </c>
      <c r="B17" s="393">
        <v>1548</v>
      </c>
      <c r="C17" s="393">
        <v>235123.99</v>
      </c>
      <c r="D17" s="394">
        <v>0.66229061456720639</v>
      </c>
      <c r="E17" s="395">
        <v>151.88888242894058</v>
      </c>
      <c r="F17" s="393">
        <v>1514</v>
      </c>
      <c r="G17" s="393">
        <v>231430.28</v>
      </c>
      <c r="H17" s="394">
        <v>0.64494795513455017</v>
      </c>
    </row>
    <row r="18" spans="1:8" ht="20.100000000000001" customHeight="1">
      <c r="A18" s="398" t="s">
        <v>1287</v>
      </c>
      <c r="B18" s="399">
        <v>2</v>
      </c>
      <c r="C18" s="399">
        <v>1434.35</v>
      </c>
      <c r="D18" s="400">
        <v>4.0402365705195396E-3</v>
      </c>
      <c r="E18" s="401">
        <v>717.17499999999995</v>
      </c>
      <c r="F18" s="399">
        <v>3</v>
      </c>
      <c r="G18" s="399">
        <v>2523.3200000000002</v>
      </c>
      <c r="H18" s="400">
        <v>7.0319669239051804E-3</v>
      </c>
    </row>
    <row r="19" spans="1:8" ht="20.100000000000001" customHeight="1">
      <c r="A19" s="398" t="s">
        <v>1288</v>
      </c>
      <c r="B19" s="399">
        <v>24</v>
      </c>
      <c r="C19" s="399">
        <v>1501.76</v>
      </c>
      <c r="D19" s="400">
        <v>4.2301151546996398E-3</v>
      </c>
      <c r="E19" s="401">
        <v>62.573333333333331</v>
      </c>
      <c r="F19" s="399">
        <v>19</v>
      </c>
      <c r="G19" s="399">
        <v>2062.69</v>
      </c>
      <c r="H19" s="400">
        <v>5.7482871194576898E-3</v>
      </c>
    </row>
    <row r="20" spans="1:8" ht="20.100000000000001" customHeight="1">
      <c r="A20" s="398" t="s">
        <v>1289</v>
      </c>
      <c r="B20" s="399" t="s">
        <v>44</v>
      </c>
      <c r="C20" s="399" t="s">
        <v>44</v>
      </c>
      <c r="D20" s="400" t="s">
        <v>44</v>
      </c>
      <c r="E20" s="401" t="s">
        <v>44</v>
      </c>
      <c r="F20" s="399" t="s">
        <v>44</v>
      </c>
      <c r="G20" s="399" t="s">
        <v>44</v>
      </c>
      <c r="H20" s="400" t="s">
        <v>44</v>
      </c>
    </row>
    <row r="21" spans="1:8" ht="20.100000000000001" customHeight="1">
      <c r="A21" s="398" t="s">
        <v>1290</v>
      </c>
      <c r="B21" s="399">
        <v>677</v>
      </c>
      <c r="C21" s="399">
        <v>151862.78</v>
      </c>
      <c r="D21" s="400">
        <v>0.427762789735256</v>
      </c>
      <c r="E21" s="401">
        <v>224.31725258493353</v>
      </c>
      <c r="F21" s="399">
        <v>666</v>
      </c>
      <c r="G21" s="399">
        <v>149265.25</v>
      </c>
      <c r="H21" s="400">
        <v>0.41597114154702403</v>
      </c>
    </row>
    <row r="22" spans="1:8" ht="20.100000000000001" customHeight="1">
      <c r="A22" s="398" t="s">
        <v>1291</v>
      </c>
      <c r="B22" s="399">
        <v>578</v>
      </c>
      <c r="C22" s="399">
        <v>54472.23</v>
      </c>
      <c r="D22" s="400">
        <v>0.15343583903771901</v>
      </c>
      <c r="E22" s="401">
        <v>94.242612456747409</v>
      </c>
      <c r="F22" s="399">
        <v>496</v>
      </c>
      <c r="G22" s="399">
        <v>46243.11</v>
      </c>
      <c r="H22" s="400">
        <v>0.128869909475813</v>
      </c>
    </row>
    <row r="23" spans="1:8" ht="20.100000000000001" customHeight="1">
      <c r="A23" s="398" t="s">
        <v>1292</v>
      </c>
      <c r="B23" s="399">
        <v>95</v>
      </c>
      <c r="C23" s="399">
        <v>18923.07</v>
      </c>
      <c r="D23" s="400">
        <v>5.3301969143166802E-2</v>
      </c>
      <c r="E23" s="401">
        <v>199.19021052631578</v>
      </c>
      <c r="F23" s="399">
        <v>112</v>
      </c>
      <c r="G23" s="399">
        <v>20853.66</v>
      </c>
      <c r="H23" s="400">
        <v>5.8114804052741803E-2</v>
      </c>
    </row>
    <row r="24" spans="1:8" ht="20.100000000000001" customHeight="1">
      <c r="A24" s="398" t="s">
        <v>1293</v>
      </c>
      <c r="B24" s="399" t="s">
        <v>44</v>
      </c>
      <c r="C24" s="399" t="s">
        <v>44</v>
      </c>
      <c r="D24" s="400" t="s">
        <v>44</v>
      </c>
      <c r="E24" s="401" t="s">
        <v>44</v>
      </c>
      <c r="F24" s="399" t="s">
        <v>44</v>
      </c>
      <c r="G24" s="399" t="s">
        <v>44</v>
      </c>
      <c r="H24" s="400" t="s">
        <v>44</v>
      </c>
    </row>
    <row r="25" spans="1:8" ht="20.100000000000001" customHeight="1">
      <c r="A25" s="398" t="s">
        <v>1294</v>
      </c>
      <c r="B25" s="399">
        <v>172</v>
      </c>
      <c r="C25" s="399">
        <v>6929.8</v>
      </c>
      <c r="D25" s="400">
        <v>1.9519664925845399E-2</v>
      </c>
      <c r="E25" s="401">
        <v>40.289534883720933</v>
      </c>
      <c r="F25" s="399">
        <v>218</v>
      </c>
      <c r="G25" s="399">
        <v>10482.25</v>
      </c>
      <c r="H25" s="400">
        <v>2.92118460156084E-2</v>
      </c>
    </row>
    <row r="26" spans="1:8" ht="31.5" customHeight="1">
      <c r="A26" s="397" t="s">
        <v>1295</v>
      </c>
      <c r="B26" s="393">
        <v>41</v>
      </c>
      <c r="C26" s="393">
        <v>23271.03</v>
      </c>
      <c r="D26" s="394">
        <v>6.5549180074359406E-2</v>
      </c>
      <c r="E26" s="395">
        <v>567.58609756097553</v>
      </c>
      <c r="F26" s="393">
        <v>35</v>
      </c>
      <c r="G26" s="393">
        <v>22777.75</v>
      </c>
      <c r="H26" s="394">
        <v>6.3476841859526803E-2</v>
      </c>
    </row>
    <row r="27" spans="1:8" ht="29.25" customHeight="1">
      <c r="A27" s="398" t="s">
        <v>1296</v>
      </c>
      <c r="B27" s="399" t="s">
        <v>44</v>
      </c>
      <c r="C27" s="399" t="s">
        <v>44</v>
      </c>
      <c r="D27" s="400" t="s">
        <v>44</v>
      </c>
      <c r="E27" s="401" t="s">
        <v>44</v>
      </c>
      <c r="F27" s="399" t="s">
        <v>44</v>
      </c>
      <c r="G27" s="399" t="s">
        <v>44</v>
      </c>
      <c r="H27" s="400" t="s">
        <v>44</v>
      </c>
    </row>
    <row r="28" spans="1:8" ht="20.100000000000001" customHeight="1">
      <c r="A28" s="398" t="s">
        <v>1297</v>
      </c>
      <c r="B28" s="399">
        <v>41</v>
      </c>
      <c r="C28" s="399">
        <v>23271.03</v>
      </c>
      <c r="D28" s="400">
        <v>6.5549180074359406E-2</v>
      </c>
      <c r="E28" s="401">
        <v>567.58609756097553</v>
      </c>
      <c r="F28" s="399">
        <v>35</v>
      </c>
      <c r="G28" s="399">
        <v>22777.75</v>
      </c>
      <c r="H28" s="400">
        <v>6.3476841859526803E-2</v>
      </c>
    </row>
    <row r="29" spans="1:8" ht="20.100000000000001" customHeight="1">
      <c r="A29" s="392" t="s">
        <v>1298</v>
      </c>
      <c r="B29" s="393">
        <v>2678</v>
      </c>
      <c r="C29" s="393">
        <v>62881.65</v>
      </c>
      <c r="D29" s="394">
        <v>0.17712325579155042</v>
      </c>
      <c r="E29" s="395">
        <v>23.480825242718446</v>
      </c>
      <c r="F29" s="393">
        <v>2693</v>
      </c>
      <c r="G29" s="393">
        <v>68071.679999999993</v>
      </c>
      <c r="H29" s="394">
        <v>0.1897015845055946</v>
      </c>
    </row>
    <row r="30" spans="1:8" ht="20.100000000000001" customHeight="1">
      <c r="A30" s="398" t="s">
        <v>1299</v>
      </c>
      <c r="B30" s="399" t="s">
        <v>44</v>
      </c>
      <c r="C30" s="399" t="s">
        <v>44</v>
      </c>
      <c r="D30" s="400" t="s">
        <v>44</v>
      </c>
      <c r="E30" s="401" t="s">
        <v>44</v>
      </c>
      <c r="F30" s="399" t="s">
        <v>44</v>
      </c>
      <c r="G30" s="399" t="s">
        <v>44</v>
      </c>
      <c r="H30" s="400" t="s">
        <v>44</v>
      </c>
    </row>
    <row r="31" spans="1:8" ht="20.100000000000001" customHeight="1">
      <c r="A31" s="398" t="s">
        <v>1300</v>
      </c>
      <c r="B31" s="399">
        <v>30</v>
      </c>
      <c r="C31" s="399">
        <v>5079.83</v>
      </c>
      <c r="D31" s="400">
        <v>1.43087216774304E-2</v>
      </c>
      <c r="E31" s="401">
        <v>169.32766666666666</v>
      </c>
      <c r="F31" s="399">
        <v>42</v>
      </c>
      <c r="G31" s="399">
        <v>10959.46</v>
      </c>
      <c r="H31" s="400">
        <v>3.0541730824414599E-2</v>
      </c>
    </row>
    <row r="32" spans="1:8" ht="20.100000000000001" customHeight="1">
      <c r="A32" s="398" t="s">
        <v>1301</v>
      </c>
      <c r="B32" s="399">
        <v>2648</v>
      </c>
      <c r="C32" s="399">
        <v>57801.82</v>
      </c>
      <c r="D32" s="400">
        <v>0.16281453411412</v>
      </c>
      <c r="E32" s="401">
        <v>21.828481873111784</v>
      </c>
      <c r="F32" s="399">
        <v>2651</v>
      </c>
      <c r="G32" s="399">
        <v>57112.22</v>
      </c>
      <c r="H32" s="400">
        <v>0.15915985368117999</v>
      </c>
    </row>
    <row r="33" spans="1:8">
      <c r="A33" s="398"/>
      <c r="B33" s="399"/>
      <c r="C33" s="399"/>
      <c r="D33" s="402"/>
      <c r="E33" s="401"/>
      <c r="F33" s="399"/>
      <c r="G33" s="399"/>
      <c r="H33" s="402"/>
    </row>
    <row r="34" spans="1:8" ht="20.100000000000001" customHeight="1">
      <c r="A34" s="403" t="s">
        <v>1302</v>
      </c>
      <c r="B34" s="404">
        <v>4513</v>
      </c>
      <c r="C34" s="404">
        <v>355016.33999999997</v>
      </c>
      <c r="D34" s="405">
        <v>1.0000000000000009</v>
      </c>
      <c r="E34" s="406">
        <v>78.665264790604908</v>
      </c>
      <c r="F34" s="404">
        <v>4548</v>
      </c>
      <c r="G34" s="404">
        <v>358835.59</v>
      </c>
      <c r="H34" s="405">
        <v>0.99999999999999922</v>
      </c>
    </row>
    <row r="35" spans="1:8">
      <c r="A35" s="42" t="s">
        <v>39</v>
      </c>
      <c r="B35" s="407"/>
      <c r="C35" s="407"/>
      <c r="D35" s="407"/>
      <c r="E35" s="407"/>
      <c r="F35" s="407"/>
      <c r="G35" s="407"/>
      <c r="H35" s="407"/>
    </row>
    <row r="36" spans="1:8">
      <c r="A36" s="45" t="s">
        <v>41</v>
      </c>
      <c r="B36" s="407"/>
      <c r="C36" s="407"/>
      <c r="D36" s="407"/>
      <c r="E36" s="407"/>
      <c r="F36" s="407"/>
      <c r="G36" s="407"/>
      <c r="H36" s="407"/>
    </row>
  </sheetData>
  <mergeCells count="5">
    <mergeCell ref="A2:H2"/>
    <mergeCell ref="A3:H3"/>
    <mergeCell ref="A6:A8"/>
    <mergeCell ref="B6:E6"/>
    <mergeCell ref="F6:H6"/>
  </mergeCells>
  <pageMargins left="0.7" right="0.7" top="0.75" bottom="0.72" header="0.3" footer="0.46"/>
  <pageSetup scale="95" orientation="portrait" r:id="rId1"/>
  <headerFooter>
    <oddFooter>&amp;C&amp;"Maiandra GD,Regular"&amp;9&amp;P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C46" sqref="C46"/>
    </sheetView>
  </sheetViews>
  <sheetFormatPr defaultRowHeight="15"/>
  <cols>
    <col min="1" max="1" width="26.85546875" customWidth="1"/>
    <col min="2" max="2" width="10.7109375" customWidth="1"/>
    <col min="3" max="3" width="11.140625" customWidth="1"/>
    <col min="4" max="4" width="9.85546875" customWidth="1"/>
    <col min="5" max="5" width="9.5703125" customWidth="1"/>
    <col min="6" max="6" width="10" customWidth="1"/>
    <col min="7" max="8" width="10.28515625" customWidth="1"/>
  </cols>
  <sheetData>
    <row r="1" spans="1:8">
      <c r="A1" s="379"/>
      <c r="B1" s="380"/>
      <c r="C1" s="380"/>
      <c r="D1" s="380"/>
      <c r="E1" s="380"/>
      <c r="F1" s="379"/>
      <c r="G1" s="379"/>
      <c r="H1" s="381"/>
    </row>
    <row r="2" spans="1:8">
      <c r="A2" s="1263" t="s">
        <v>1304</v>
      </c>
      <c r="B2" s="1263"/>
      <c r="C2" s="1263"/>
      <c r="D2" s="1263"/>
      <c r="E2" s="1263"/>
      <c r="F2" s="1263"/>
      <c r="G2" s="1263"/>
      <c r="H2" s="1263"/>
    </row>
    <row r="3" spans="1:8">
      <c r="A3" s="1263" t="s">
        <v>1137</v>
      </c>
      <c r="B3" s="1263"/>
      <c r="C3" s="1263"/>
      <c r="D3" s="1263"/>
      <c r="E3" s="1263"/>
      <c r="F3" s="1263"/>
      <c r="G3" s="1263"/>
      <c r="H3" s="1263"/>
    </row>
    <row r="4" spans="1:8">
      <c r="A4" s="382"/>
      <c r="B4" s="383"/>
      <c r="C4" s="383"/>
      <c r="D4" s="380"/>
      <c r="E4" s="383"/>
      <c r="F4" s="379"/>
      <c r="G4" s="379"/>
      <c r="H4" s="383"/>
    </row>
    <row r="5" spans="1:8">
      <c r="A5" s="384"/>
      <c r="B5" s="380"/>
      <c r="C5" s="380"/>
      <c r="D5" s="380"/>
      <c r="E5" s="380"/>
      <c r="F5" s="379"/>
      <c r="G5" s="379"/>
      <c r="H5" s="385" t="s">
        <v>54</v>
      </c>
    </row>
    <row r="6" spans="1:8">
      <c r="A6" s="1264" t="s">
        <v>1275</v>
      </c>
      <c r="B6" s="1267" t="s">
        <v>3</v>
      </c>
      <c r="C6" s="1267"/>
      <c r="D6" s="1267"/>
      <c r="E6" s="1267"/>
      <c r="F6" s="1267" t="s">
        <v>4</v>
      </c>
      <c r="G6" s="1267"/>
      <c r="H6" s="1267"/>
    </row>
    <row r="7" spans="1:8" ht="36">
      <c r="A7" s="1265"/>
      <c r="B7" s="386" t="s">
        <v>1276</v>
      </c>
      <c r="C7" s="387" t="s">
        <v>7</v>
      </c>
      <c r="D7" s="388" t="s">
        <v>8</v>
      </c>
      <c r="E7" s="389" t="s">
        <v>1277</v>
      </c>
      <c r="F7" s="386" t="s">
        <v>1276</v>
      </c>
      <c r="G7" s="387" t="s">
        <v>7</v>
      </c>
      <c r="H7" s="388" t="s">
        <v>8</v>
      </c>
    </row>
    <row r="8" spans="1:8">
      <c r="A8" s="1266"/>
      <c r="B8" s="387" t="s">
        <v>10</v>
      </c>
      <c r="C8" s="387" t="s">
        <v>11</v>
      </c>
      <c r="D8" s="390" t="s">
        <v>12</v>
      </c>
      <c r="E8" s="391" t="s">
        <v>1278</v>
      </c>
      <c r="F8" s="387" t="s">
        <v>14</v>
      </c>
      <c r="G8" s="387" t="s">
        <v>15</v>
      </c>
      <c r="H8" s="390" t="s">
        <v>16</v>
      </c>
    </row>
    <row r="9" spans="1:8">
      <c r="A9" s="380"/>
      <c r="B9" s="380"/>
      <c r="C9" s="380"/>
      <c r="D9" s="380"/>
      <c r="E9" s="380"/>
      <c r="F9" s="380"/>
      <c r="G9" s="380"/>
      <c r="H9" s="380"/>
    </row>
    <row r="10" spans="1:8" ht="20.100000000000001" customHeight="1">
      <c r="A10" s="392" t="s">
        <v>1279</v>
      </c>
      <c r="B10" s="393">
        <v>233</v>
      </c>
      <c r="C10" s="393">
        <v>27327.919999999998</v>
      </c>
      <c r="D10" s="394">
        <v>0.99953914556123913</v>
      </c>
      <c r="E10" s="395">
        <v>117.28721030042918</v>
      </c>
      <c r="F10" s="395">
        <v>228</v>
      </c>
      <c r="G10" s="393">
        <v>18563.22</v>
      </c>
      <c r="H10" s="396">
        <v>0.99251784190479053</v>
      </c>
    </row>
    <row r="11" spans="1:8" ht="20.100000000000001" customHeight="1">
      <c r="A11" s="397" t="s">
        <v>1280</v>
      </c>
      <c r="B11" s="393">
        <v>69</v>
      </c>
      <c r="C11" s="393">
        <v>13562.77</v>
      </c>
      <c r="D11" s="394">
        <v>0.49606847272838983</v>
      </c>
      <c r="E11" s="395">
        <v>196.56188405797101</v>
      </c>
      <c r="F11" s="393">
        <v>31</v>
      </c>
      <c r="G11" s="393">
        <v>1219.5999999999999</v>
      </c>
      <c r="H11" s="396">
        <v>6.5208232191779403E-2</v>
      </c>
    </row>
    <row r="12" spans="1:8" ht="31.5" customHeight="1">
      <c r="A12" s="398" t="s">
        <v>1281</v>
      </c>
      <c r="B12" s="399">
        <v>36</v>
      </c>
      <c r="C12" s="399">
        <v>5790.41</v>
      </c>
      <c r="D12" s="400">
        <v>0.21178858339197601</v>
      </c>
      <c r="E12" s="401">
        <v>160.84472222222223</v>
      </c>
      <c r="F12" s="399" t="s">
        <v>44</v>
      </c>
      <c r="G12" s="399" t="s">
        <v>44</v>
      </c>
      <c r="H12" s="400" t="s">
        <v>44</v>
      </c>
    </row>
    <row r="13" spans="1:8" ht="31.5" customHeight="1">
      <c r="A13" s="398" t="s">
        <v>1282</v>
      </c>
      <c r="B13" s="399">
        <v>25</v>
      </c>
      <c r="C13" s="399">
        <v>7317.43</v>
      </c>
      <c r="D13" s="400">
        <v>0.26764048379474897</v>
      </c>
      <c r="E13" s="401">
        <v>292.69720000000001</v>
      </c>
      <c r="F13" s="399">
        <v>4</v>
      </c>
      <c r="G13" s="399">
        <v>62.18</v>
      </c>
      <c r="H13" s="400">
        <v>3.3245718905254499E-3</v>
      </c>
    </row>
    <row r="14" spans="1:8" ht="30" customHeight="1">
      <c r="A14" s="398" t="s">
        <v>1283</v>
      </c>
      <c r="B14" s="399">
        <v>1</v>
      </c>
      <c r="C14" s="399">
        <v>0.59</v>
      </c>
      <c r="D14" s="400">
        <v>2.15796919736713E-5</v>
      </c>
      <c r="E14" s="401">
        <v>0.59</v>
      </c>
      <c r="F14" s="399">
        <v>5</v>
      </c>
      <c r="G14" s="399">
        <v>31.57</v>
      </c>
      <c r="H14" s="400">
        <v>1.68795005763732E-3</v>
      </c>
    </row>
    <row r="15" spans="1:8" ht="30" customHeight="1">
      <c r="A15" s="398" t="s">
        <v>1284</v>
      </c>
      <c r="B15" s="399">
        <v>7</v>
      </c>
      <c r="C15" s="399">
        <v>454.34</v>
      </c>
      <c r="D15" s="400">
        <v>1.6617825849691199E-2</v>
      </c>
      <c r="E15" s="401">
        <v>64.905714285714282</v>
      </c>
      <c r="F15" s="399">
        <v>1</v>
      </c>
      <c r="G15" s="399">
        <v>0.59</v>
      </c>
      <c r="H15" s="400">
        <v>3.1545471460437697E-5</v>
      </c>
    </row>
    <row r="16" spans="1:8" ht="20.100000000000001" customHeight="1">
      <c r="A16" s="398" t="s">
        <v>1285</v>
      </c>
      <c r="B16" s="399" t="s">
        <v>44</v>
      </c>
      <c r="C16" s="399" t="s">
        <v>44</v>
      </c>
      <c r="D16" s="400" t="s">
        <v>44</v>
      </c>
      <c r="E16" s="401" t="s">
        <v>44</v>
      </c>
      <c r="F16" s="399">
        <v>21</v>
      </c>
      <c r="G16" s="399">
        <v>1125.26</v>
      </c>
      <c r="H16" s="400">
        <v>6.0164164772156199E-2</v>
      </c>
    </row>
    <row r="17" spans="1:8" ht="20.100000000000001" customHeight="1">
      <c r="A17" s="397" t="s">
        <v>1286</v>
      </c>
      <c r="B17" s="393">
        <v>164</v>
      </c>
      <c r="C17" s="393">
        <v>13765.15</v>
      </c>
      <c r="D17" s="394">
        <v>0.5034706728328493</v>
      </c>
      <c r="E17" s="395">
        <v>83.933841463414637</v>
      </c>
      <c r="F17" s="393">
        <v>196</v>
      </c>
      <c r="G17" s="393">
        <v>17343.620000000003</v>
      </c>
      <c r="H17" s="394">
        <v>0.92730960971301113</v>
      </c>
    </row>
    <row r="18" spans="1:8" ht="20.100000000000001" customHeight="1">
      <c r="A18" s="398" t="s">
        <v>1287</v>
      </c>
      <c r="B18" s="399" t="s">
        <v>44</v>
      </c>
      <c r="C18" s="399" t="s">
        <v>44</v>
      </c>
      <c r="D18" s="400" t="s">
        <v>44</v>
      </c>
      <c r="E18" s="401" t="s">
        <v>44</v>
      </c>
      <c r="F18" s="399" t="s">
        <v>44</v>
      </c>
      <c r="G18" s="399" t="s">
        <v>44</v>
      </c>
      <c r="H18" s="400" t="s">
        <v>44</v>
      </c>
    </row>
    <row r="19" spans="1:8" ht="20.100000000000001" customHeight="1">
      <c r="A19" s="398" t="s">
        <v>1288</v>
      </c>
      <c r="B19" s="399" t="s">
        <v>44</v>
      </c>
      <c r="C19" s="399" t="s">
        <v>44</v>
      </c>
      <c r="D19" s="400" t="s">
        <v>44</v>
      </c>
      <c r="E19" s="401" t="s">
        <v>44</v>
      </c>
      <c r="F19" s="399" t="s">
        <v>44</v>
      </c>
      <c r="G19" s="399" t="s">
        <v>44</v>
      </c>
      <c r="H19" s="400" t="s">
        <v>44</v>
      </c>
    </row>
    <row r="20" spans="1:8" ht="20.100000000000001" customHeight="1">
      <c r="A20" s="398" t="s">
        <v>1289</v>
      </c>
      <c r="B20" s="399" t="s">
        <v>44</v>
      </c>
      <c r="C20" s="399" t="s">
        <v>44</v>
      </c>
      <c r="D20" s="400" t="s">
        <v>44</v>
      </c>
      <c r="E20" s="401" t="s">
        <v>44</v>
      </c>
      <c r="F20" s="399" t="s">
        <v>44</v>
      </c>
      <c r="G20" s="399" t="s">
        <v>44</v>
      </c>
      <c r="H20" s="400" t="s">
        <v>44</v>
      </c>
    </row>
    <row r="21" spans="1:8" ht="20.100000000000001" customHeight="1">
      <c r="A21" s="398" t="s">
        <v>1290</v>
      </c>
      <c r="B21" s="399" t="s">
        <v>44</v>
      </c>
      <c r="C21" s="399" t="s">
        <v>44</v>
      </c>
      <c r="D21" s="400" t="s">
        <v>44</v>
      </c>
      <c r="E21" s="401" t="s">
        <v>44</v>
      </c>
      <c r="F21" s="399">
        <v>6</v>
      </c>
      <c r="G21" s="399">
        <v>3174.36</v>
      </c>
      <c r="H21" s="400">
        <v>0.16972319116128001</v>
      </c>
    </row>
    <row r="22" spans="1:8" ht="20.100000000000001" customHeight="1">
      <c r="A22" s="398" t="s">
        <v>1291</v>
      </c>
      <c r="B22" s="399">
        <v>110</v>
      </c>
      <c r="C22" s="399">
        <v>9941.23</v>
      </c>
      <c r="D22" s="400">
        <v>0.36360793430410199</v>
      </c>
      <c r="E22" s="401">
        <v>90.374818181818185</v>
      </c>
      <c r="F22" s="399">
        <v>156</v>
      </c>
      <c r="G22" s="399">
        <v>13354.86</v>
      </c>
      <c r="H22" s="400">
        <v>0.71404297455617105</v>
      </c>
    </row>
    <row r="23" spans="1:8" ht="20.100000000000001" customHeight="1">
      <c r="A23" s="398" t="s">
        <v>1292</v>
      </c>
      <c r="B23" s="399">
        <v>32</v>
      </c>
      <c r="C23" s="399">
        <v>910.81</v>
      </c>
      <c r="D23" s="400">
        <v>3.3313558044982303E-2</v>
      </c>
      <c r="E23" s="401">
        <v>28.462812499999998</v>
      </c>
      <c r="F23" s="399">
        <v>31</v>
      </c>
      <c r="G23" s="399">
        <v>651.74</v>
      </c>
      <c r="H23" s="400">
        <v>3.4846517914619797E-2</v>
      </c>
    </row>
    <row r="24" spans="1:8" ht="20.100000000000001" customHeight="1">
      <c r="A24" s="398" t="s">
        <v>1293</v>
      </c>
      <c r="B24" s="399">
        <v>22</v>
      </c>
      <c r="C24" s="399">
        <v>2913.11</v>
      </c>
      <c r="D24" s="400">
        <v>0.10654918048376499</v>
      </c>
      <c r="E24" s="401">
        <v>132.4140909090909</v>
      </c>
      <c r="F24" s="399" t="s">
        <v>44</v>
      </c>
      <c r="G24" s="399" t="s">
        <v>44</v>
      </c>
      <c r="H24" s="400" t="s">
        <v>44</v>
      </c>
    </row>
    <row r="25" spans="1:8" ht="20.100000000000001" customHeight="1">
      <c r="A25" s="398" t="s">
        <v>1294</v>
      </c>
      <c r="B25" s="399" t="s">
        <v>44</v>
      </c>
      <c r="C25" s="399" t="s">
        <v>44</v>
      </c>
      <c r="D25" s="400" t="s">
        <v>44</v>
      </c>
      <c r="E25" s="401" t="s">
        <v>44</v>
      </c>
      <c r="F25" s="399">
        <v>3</v>
      </c>
      <c r="G25" s="399">
        <v>162.66</v>
      </c>
      <c r="H25" s="400">
        <v>8.6969260809403297E-3</v>
      </c>
    </row>
    <row r="26" spans="1:8" ht="30.75" customHeight="1">
      <c r="A26" s="397" t="s">
        <v>1295</v>
      </c>
      <c r="B26" s="393" t="s">
        <v>44</v>
      </c>
      <c r="C26" s="393" t="s">
        <v>44</v>
      </c>
      <c r="D26" s="394" t="s">
        <v>44</v>
      </c>
      <c r="E26" s="395" t="s">
        <v>44</v>
      </c>
      <c r="F26" s="393">
        <v>1</v>
      </c>
      <c r="G26" s="393" t="s">
        <v>44</v>
      </c>
      <c r="H26" s="394" t="s">
        <v>44</v>
      </c>
    </row>
    <row r="27" spans="1:8" ht="31.5" customHeight="1">
      <c r="A27" s="398" t="s">
        <v>1296</v>
      </c>
      <c r="B27" s="399" t="s">
        <v>44</v>
      </c>
      <c r="C27" s="399" t="s">
        <v>44</v>
      </c>
      <c r="D27" s="400" t="s">
        <v>44</v>
      </c>
      <c r="E27" s="401" t="s">
        <v>44</v>
      </c>
      <c r="F27" s="399" t="s">
        <v>44</v>
      </c>
      <c r="G27" s="399" t="s">
        <v>44</v>
      </c>
      <c r="H27" s="400" t="s">
        <v>44</v>
      </c>
    </row>
    <row r="28" spans="1:8" ht="20.100000000000001" customHeight="1">
      <c r="A28" s="398" t="s">
        <v>1297</v>
      </c>
      <c r="B28" s="399" t="s">
        <v>44</v>
      </c>
      <c r="C28" s="399" t="s">
        <v>44</v>
      </c>
      <c r="D28" s="400" t="s">
        <v>44</v>
      </c>
      <c r="E28" s="401" t="s">
        <v>44</v>
      </c>
      <c r="F28" s="399">
        <v>1</v>
      </c>
      <c r="G28" s="399" t="s">
        <v>44</v>
      </c>
      <c r="H28" s="400" t="s">
        <v>44</v>
      </c>
    </row>
    <row r="29" spans="1:8" ht="20.100000000000001" customHeight="1">
      <c r="A29" s="392" t="s">
        <v>1298</v>
      </c>
      <c r="B29" s="393">
        <v>2</v>
      </c>
      <c r="C29" s="393">
        <v>12.6</v>
      </c>
      <c r="D29" s="394">
        <v>4.6085443875975999E-4</v>
      </c>
      <c r="E29" s="395">
        <v>6.3</v>
      </c>
      <c r="F29" s="393">
        <v>3</v>
      </c>
      <c r="G29" s="393">
        <v>139.95000000000002</v>
      </c>
      <c r="H29" s="394">
        <v>7.4826927642173795E-3</v>
      </c>
    </row>
    <row r="30" spans="1:8" ht="20.100000000000001" customHeight="1">
      <c r="A30" s="398" t="s">
        <v>1299</v>
      </c>
      <c r="B30" s="399" t="s">
        <v>44</v>
      </c>
      <c r="C30" s="399" t="s">
        <v>44</v>
      </c>
      <c r="D30" s="400" t="s">
        <v>44</v>
      </c>
      <c r="E30" s="401" t="s">
        <v>44</v>
      </c>
      <c r="F30" s="399" t="s">
        <v>44</v>
      </c>
      <c r="G30" s="399" t="s">
        <v>44</v>
      </c>
      <c r="H30" s="400" t="s">
        <v>44</v>
      </c>
    </row>
    <row r="31" spans="1:8" ht="20.100000000000001" customHeight="1">
      <c r="A31" s="398" t="s">
        <v>1300</v>
      </c>
      <c r="B31" s="399" t="s">
        <v>44</v>
      </c>
      <c r="C31" s="399" t="s">
        <v>44</v>
      </c>
      <c r="D31" s="400" t="s">
        <v>44</v>
      </c>
      <c r="E31" s="401" t="s">
        <v>44</v>
      </c>
      <c r="F31" s="399">
        <v>1</v>
      </c>
      <c r="G31" s="399">
        <v>114.9</v>
      </c>
      <c r="H31" s="400">
        <v>6.1433468996682896E-3</v>
      </c>
    </row>
    <row r="32" spans="1:8" ht="20.100000000000001" customHeight="1">
      <c r="A32" s="398" t="s">
        <v>1301</v>
      </c>
      <c r="B32" s="399">
        <v>2</v>
      </c>
      <c r="C32" s="399">
        <v>12.6</v>
      </c>
      <c r="D32" s="400">
        <v>4.6085443875975999E-4</v>
      </c>
      <c r="E32" s="401">
        <v>6.3</v>
      </c>
      <c r="F32" s="399">
        <v>2</v>
      </c>
      <c r="G32" s="399">
        <v>25.05</v>
      </c>
      <c r="H32" s="400">
        <v>1.3393458645490899E-3</v>
      </c>
    </row>
    <row r="33" spans="1:8">
      <c r="A33" s="398"/>
      <c r="B33" s="399"/>
      <c r="C33" s="399"/>
      <c r="D33" s="402"/>
      <c r="E33" s="401"/>
      <c r="F33" s="399"/>
      <c r="G33" s="399"/>
      <c r="H33" s="402"/>
    </row>
    <row r="34" spans="1:8" ht="20.100000000000001" customHeight="1">
      <c r="A34" s="403" t="s">
        <v>1302</v>
      </c>
      <c r="B34" s="404">
        <v>235</v>
      </c>
      <c r="C34" s="404">
        <v>27340.519999999997</v>
      </c>
      <c r="D34" s="405">
        <v>0.99999999999999889</v>
      </c>
      <c r="E34" s="406">
        <v>116.34263829787233</v>
      </c>
      <c r="F34" s="404">
        <v>231</v>
      </c>
      <c r="G34" s="404">
        <v>18703.170000000002</v>
      </c>
      <c r="H34" s="405">
        <v>1.000000534669008</v>
      </c>
    </row>
    <row r="35" spans="1:8">
      <c r="A35" s="42" t="s">
        <v>39</v>
      </c>
      <c r="B35" s="407"/>
      <c r="C35" s="407"/>
      <c r="D35" s="407"/>
      <c r="E35" s="407"/>
      <c r="F35" s="407"/>
      <c r="G35" s="407"/>
      <c r="H35" s="407"/>
    </row>
    <row r="36" spans="1:8">
      <c r="A36" s="45" t="s">
        <v>41</v>
      </c>
      <c r="B36" s="407"/>
      <c r="C36" s="407"/>
      <c r="D36" s="407"/>
      <c r="E36" s="407"/>
      <c r="F36" s="407"/>
      <c r="G36" s="407"/>
      <c r="H36" s="407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47"/>
  <pageSetup scale="90" orientation="portrait" r:id="rId1"/>
  <headerFooter>
    <oddFooter>&amp;C&amp;"Maiandra GD,Regular"&amp;9&amp;P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topLeftCell="A4" zoomScale="60" workbookViewId="0">
      <selection activeCell="C46" sqref="C46"/>
    </sheetView>
  </sheetViews>
  <sheetFormatPr defaultRowHeight="15"/>
  <cols>
    <col min="1" max="1" width="27" customWidth="1"/>
    <col min="2" max="2" width="11.28515625" customWidth="1"/>
    <col min="3" max="3" width="10.42578125" customWidth="1"/>
    <col min="4" max="4" width="9.7109375" customWidth="1"/>
    <col min="5" max="5" width="10" customWidth="1"/>
    <col min="6" max="6" width="9.85546875" customWidth="1"/>
    <col min="7" max="8" width="10.140625" customWidth="1"/>
  </cols>
  <sheetData>
    <row r="1" spans="1:8">
      <c r="A1" s="379"/>
      <c r="B1" s="380"/>
      <c r="C1" s="380"/>
      <c r="D1" s="380"/>
      <c r="E1" s="380"/>
      <c r="F1" s="379"/>
      <c r="G1" s="379"/>
      <c r="H1" s="381"/>
    </row>
    <row r="2" spans="1:8">
      <c r="A2" s="1263" t="s">
        <v>1305</v>
      </c>
      <c r="B2" s="1263"/>
      <c r="C2" s="1263"/>
      <c r="D2" s="1263"/>
      <c r="E2" s="1263"/>
      <c r="F2" s="1263"/>
      <c r="G2" s="1263"/>
      <c r="H2" s="1263"/>
    </row>
    <row r="3" spans="1:8">
      <c r="A3" s="1263" t="s">
        <v>48</v>
      </c>
      <c r="B3" s="1263"/>
      <c r="C3" s="1263"/>
      <c r="D3" s="1263"/>
      <c r="E3" s="1263"/>
      <c r="F3" s="1263"/>
      <c r="G3" s="1263"/>
      <c r="H3" s="1263"/>
    </row>
    <row r="4" spans="1:8">
      <c r="A4" s="382"/>
      <c r="B4" s="383"/>
      <c r="C4" s="383"/>
      <c r="D4" s="380"/>
      <c r="E4" s="383"/>
      <c r="F4" s="379"/>
      <c r="G4" s="379"/>
      <c r="H4" s="383"/>
    </row>
    <row r="5" spans="1:8">
      <c r="A5" s="384"/>
      <c r="B5" s="380"/>
      <c r="C5" s="380"/>
      <c r="D5" s="380"/>
      <c r="E5" s="380"/>
      <c r="F5" s="379"/>
      <c r="G5" s="379"/>
      <c r="H5" s="385" t="s">
        <v>54</v>
      </c>
    </row>
    <row r="6" spans="1:8">
      <c r="A6" s="1264" t="s">
        <v>1275</v>
      </c>
      <c r="B6" s="1267" t="s">
        <v>3</v>
      </c>
      <c r="C6" s="1267"/>
      <c r="D6" s="1267"/>
      <c r="E6" s="1267"/>
      <c r="F6" s="1267" t="s">
        <v>4</v>
      </c>
      <c r="G6" s="1267"/>
      <c r="H6" s="1267"/>
    </row>
    <row r="7" spans="1:8" ht="36">
      <c r="A7" s="1265"/>
      <c r="B7" s="386" t="s">
        <v>1276</v>
      </c>
      <c r="C7" s="387" t="s">
        <v>7</v>
      </c>
      <c r="D7" s="388" t="s">
        <v>8</v>
      </c>
      <c r="E7" s="389" t="s">
        <v>1277</v>
      </c>
      <c r="F7" s="386" t="s">
        <v>1276</v>
      </c>
      <c r="G7" s="387" t="s">
        <v>7</v>
      </c>
      <c r="H7" s="388" t="s">
        <v>8</v>
      </c>
    </row>
    <row r="8" spans="1:8">
      <c r="A8" s="1266"/>
      <c r="B8" s="387" t="s">
        <v>10</v>
      </c>
      <c r="C8" s="387" t="s">
        <v>11</v>
      </c>
      <c r="D8" s="390" t="s">
        <v>12</v>
      </c>
      <c r="E8" s="391" t="s">
        <v>1278</v>
      </c>
      <c r="F8" s="387" t="s">
        <v>14</v>
      </c>
      <c r="G8" s="387" t="s">
        <v>15</v>
      </c>
      <c r="H8" s="390" t="s">
        <v>16</v>
      </c>
    </row>
    <row r="9" spans="1:8">
      <c r="A9" s="380"/>
      <c r="B9" s="380"/>
      <c r="C9" s="380"/>
      <c r="D9" s="380"/>
      <c r="E9" s="380"/>
      <c r="F9" s="380"/>
      <c r="G9" s="380"/>
      <c r="H9" s="380"/>
    </row>
    <row r="10" spans="1:8" ht="20.100000000000001" customHeight="1">
      <c r="A10" s="392" t="s">
        <v>1279</v>
      </c>
      <c r="B10" s="393">
        <v>8639</v>
      </c>
      <c r="C10" s="393">
        <v>1306799.3299999998</v>
      </c>
      <c r="D10" s="394">
        <v>0.92180186030968791</v>
      </c>
      <c r="E10" s="395">
        <v>151.2674302581317</v>
      </c>
      <c r="F10" s="395">
        <v>9338</v>
      </c>
      <c r="G10" s="393">
        <v>1308478.3900000001</v>
      </c>
      <c r="H10" s="396">
        <v>0.9428663492223065</v>
      </c>
    </row>
    <row r="11" spans="1:8" ht="20.100000000000001" customHeight="1">
      <c r="A11" s="397" t="s">
        <v>1280</v>
      </c>
      <c r="B11" s="393">
        <v>5693</v>
      </c>
      <c r="C11" s="393">
        <v>1030147.12</v>
      </c>
      <c r="D11" s="394">
        <v>0.72665443714963307</v>
      </c>
      <c r="E11" s="395">
        <v>180.94978394519586</v>
      </c>
      <c r="F11" s="393">
        <v>6964</v>
      </c>
      <c r="G11" s="393">
        <v>1083474.79</v>
      </c>
      <c r="H11" s="396">
        <v>0.78073274081485244</v>
      </c>
    </row>
    <row r="12" spans="1:8" ht="30" customHeight="1">
      <c r="A12" s="398" t="s">
        <v>1281</v>
      </c>
      <c r="B12" s="399">
        <v>250</v>
      </c>
      <c r="C12" s="399">
        <v>122544.41</v>
      </c>
      <c r="D12" s="400">
        <v>8.6441477673969397E-2</v>
      </c>
      <c r="E12" s="401">
        <v>490.17764</v>
      </c>
      <c r="F12" s="399">
        <v>246</v>
      </c>
      <c r="G12" s="399">
        <v>112681.1</v>
      </c>
      <c r="H12" s="400">
        <v>8.1196004607576103E-2</v>
      </c>
    </row>
    <row r="13" spans="1:8" ht="32.25" customHeight="1">
      <c r="A13" s="398" t="s">
        <v>1282</v>
      </c>
      <c r="B13" s="399">
        <v>1494</v>
      </c>
      <c r="C13" s="399">
        <v>133321.22</v>
      </c>
      <c r="D13" s="400">
        <v>9.4043320801792202E-2</v>
      </c>
      <c r="E13" s="401">
        <v>89.237764390896928</v>
      </c>
      <c r="F13" s="399">
        <v>1181</v>
      </c>
      <c r="G13" s="399">
        <v>106757.47</v>
      </c>
      <c r="H13" s="400">
        <v>7.6927541761778698E-2</v>
      </c>
    </row>
    <row r="14" spans="1:8" ht="30" customHeight="1">
      <c r="A14" s="398" t="s">
        <v>1283</v>
      </c>
      <c r="B14" s="399">
        <v>493</v>
      </c>
      <c r="C14" s="399">
        <v>88983.59</v>
      </c>
      <c r="D14" s="400">
        <v>6.2768044730352399E-2</v>
      </c>
      <c r="E14" s="401">
        <v>180.49409736308317</v>
      </c>
      <c r="F14" s="399">
        <v>256</v>
      </c>
      <c r="G14" s="399">
        <v>55084.08</v>
      </c>
      <c r="H14" s="400">
        <v>3.9692612279114102E-2</v>
      </c>
    </row>
    <row r="15" spans="1:8" ht="30.75" customHeight="1">
      <c r="A15" s="398" t="s">
        <v>1284</v>
      </c>
      <c r="B15" s="399" t="s">
        <v>44</v>
      </c>
      <c r="C15" s="399" t="s">
        <v>44</v>
      </c>
      <c r="D15" s="400" t="s">
        <v>44</v>
      </c>
      <c r="E15" s="401" t="s">
        <v>44</v>
      </c>
      <c r="F15" s="399">
        <v>5</v>
      </c>
      <c r="G15" s="399">
        <v>5456.72</v>
      </c>
      <c r="H15" s="400">
        <v>3.9320157707215496E-3</v>
      </c>
    </row>
    <row r="16" spans="1:8" ht="20.100000000000001" customHeight="1">
      <c r="A16" s="398" t="s">
        <v>1285</v>
      </c>
      <c r="B16" s="399">
        <v>3456</v>
      </c>
      <c r="C16" s="399">
        <v>685297.9</v>
      </c>
      <c r="D16" s="400">
        <v>0.483401593943519</v>
      </c>
      <c r="E16" s="401">
        <v>198.2922164351852</v>
      </c>
      <c r="F16" s="399">
        <v>5276</v>
      </c>
      <c r="G16" s="399">
        <v>803495.42</v>
      </c>
      <c r="H16" s="400">
        <v>0.57898456639566198</v>
      </c>
    </row>
    <row r="17" spans="1:8" ht="20.100000000000001" customHeight="1">
      <c r="A17" s="397" t="s">
        <v>1286</v>
      </c>
      <c r="B17" s="393">
        <v>2925</v>
      </c>
      <c r="C17" s="393">
        <v>275892.01</v>
      </c>
      <c r="D17" s="394">
        <v>0.19461118644939818</v>
      </c>
      <c r="E17" s="395">
        <v>94.322054700854707</v>
      </c>
      <c r="F17" s="393">
        <v>2303</v>
      </c>
      <c r="G17" s="393">
        <v>222817.59999999998</v>
      </c>
      <c r="H17" s="394">
        <v>0.1605584155306348</v>
      </c>
    </row>
    <row r="18" spans="1:8" ht="20.100000000000001" customHeight="1">
      <c r="A18" s="398" t="s">
        <v>1287</v>
      </c>
      <c r="B18" s="399" t="s">
        <v>44</v>
      </c>
      <c r="C18" s="399" t="s">
        <v>44</v>
      </c>
      <c r="D18" s="400" t="s">
        <v>44</v>
      </c>
      <c r="E18" s="401" t="s">
        <v>44</v>
      </c>
      <c r="F18" s="399" t="s">
        <v>44</v>
      </c>
      <c r="G18" s="399" t="s">
        <v>44</v>
      </c>
      <c r="H18" s="400" t="s">
        <v>44</v>
      </c>
    </row>
    <row r="19" spans="1:8" ht="20.100000000000001" customHeight="1">
      <c r="A19" s="398" t="s">
        <v>1288</v>
      </c>
      <c r="B19" s="399" t="s">
        <v>44</v>
      </c>
      <c r="C19" s="399" t="s">
        <v>44</v>
      </c>
      <c r="D19" s="400" t="s">
        <v>44</v>
      </c>
      <c r="E19" s="401" t="s">
        <v>44</v>
      </c>
      <c r="F19" s="399" t="s">
        <v>44</v>
      </c>
      <c r="G19" s="399" t="s">
        <v>44</v>
      </c>
      <c r="H19" s="400" t="s">
        <v>44</v>
      </c>
    </row>
    <row r="20" spans="1:8" ht="20.100000000000001" customHeight="1">
      <c r="A20" s="398" t="s">
        <v>1289</v>
      </c>
      <c r="B20" s="399" t="s">
        <v>44</v>
      </c>
      <c r="C20" s="399" t="s">
        <v>44</v>
      </c>
      <c r="D20" s="400" t="s">
        <v>44</v>
      </c>
      <c r="E20" s="401" t="s">
        <v>44</v>
      </c>
      <c r="F20" s="399" t="s">
        <v>44</v>
      </c>
      <c r="G20" s="399" t="s">
        <v>44</v>
      </c>
      <c r="H20" s="400" t="s">
        <v>44</v>
      </c>
    </row>
    <row r="21" spans="1:8" ht="20.100000000000001" customHeight="1">
      <c r="A21" s="398" t="s">
        <v>1290</v>
      </c>
      <c r="B21" s="399" t="s">
        <v>44</v>
      </c>
      <c r="C21" s="399" t="s">
        <v>44</v>
      </c>
      <c r="D21" s="400" t="s">
        <v>44</v>
      </c>
      <c r="E21" s="401" t="s">
        <v>44</v>
      </c>
      <c r="F21" s="399" t="s">
        <v>44</v>
      </c>
      <c r="G21" s="399" t="s">
        <v>44</v>
      </c>
      <c r="H21" s="400" t="s">
        <v>44</v>
      </c>
    </row>
    <row r="22" spans="1:8" ht="20.100000000000001" customHeight="1">
      <c r="A22" s="398" t="s">
        <v>1291</v>
      </c>
      <c r="B22" s="399">
        <v>2462</v>
      </c>
      <c r="C22" s="399">
        <v>202131.84</v>
      </c>
      <c r="D22" s="400">
        <v>0.14258157458637499</v>
      </c>
      <c r="E22" s="401">
        <v>82.10066612510154</v>
      </c>
      <c r="F22" s="399">
        <v>1824</v>
      </c>
      <c r="G22" s="399">
        <v>156748.71</v>
      </c>
      <c r="H22" s="400">
        <v>0.11295034375233801</v>
      </c>
    </row>
    <row r="23" spans="1:8" ht="20.100000000000001" customHeight="1">
      <c r="A23" s="398" t="s">
        <v>1292</v>
      </c>
      <c r="B23" s="399" t="s">
        <v>44</v>
      </c>
      <c r="C23" s="399" t="s">
        <v>44</v>
      </c>
      <c r="D23" s="400" t="s">
        <v>44</v>
      </c>
      <c r="E23" s="401" t="s">
        <v>44</v>
      </c>
      <c r="F23" s="399" t="s">
        <v>44</v>
      </c>
      <c r="G23" s="399" t="s">
        <v>44</v>
      </c>
      <c r="H23" s="400" t="s">
        <v>44</v>
      </c>
    </row>
    <row r="24" spans="1:8" ht="20.100000000000001" customHeight="1">
      <c r="A24" s="398" t="s">
        <v>1293</v>
      </c>
      <c r="B24" s="399" t="s">
        <v>44</v>
      </c>
      <c r="C24" s="399" t="s">
        <v>44</v>
      </c>
      <c r="D24" s="400" t="s">
        <v>44</v>
      </c>
      <c r="E24" s="401" t="s">
        <v>44</v>
      </c>
      <c r="F24" s="399" t="s">
        <v>44</v>
      </c>
      <c r="G24" s="399" t="s">
        <v>44</v>
      </c>
      <c r="H24" s="400" t="s">
        <v>44</v>
      </c>
    </row>
    <row r="25" spans="1:8" ht="20.100000000000001" customHeight="1">
      <c r="A25" s="398" t="s">
        <v>1294</v>
      </c>
      <c r="B25" s="399">
        <v>463</v>
      </c>
      <c r="C25" s="399">
        <v>73760.17</v>
      </c>
      <c r="D25" s="400">
        <v>5.2029611863023198E-2</v>
      </c>
      <c r="E25" s="401">
        <v>159.30922246220302</v>
      </c>
      <c r="F25" s="399">
        <v>479</v>
      </c>
      <c r="G25" s="399">
        <v>66068.89</v>
      </c>
      <c r="H25" s="400">
        <v>4.7608071778296797E-2</v>
      </c>
    </row>
    <row r="26" spans="1:8" ht="30.75" customHeight="1">
      <c r="A26" s="397" t="s">
        <v>1295</v>
      </c>
      <c r="B26" s="393">
        <v>21</v>
      </c>
      <c r="C26" s="393">
        <v>760.2</v>
      </c>
      <c r="D26" s="394">
        <v>5.3623671065658202E-4</v>
      </c>
      <c r="E26" s="395">
        <v>36.200000000000003</v>
      </c>
      <c r="F26" s="393">
        <v>71</v>
      </c>
      <c r="G26" s="393">
        <v>2186</v>
      </c>
      <c r="H26" s="394">
        <v>1.5751928768192799E-3</v>
      </c>
    </row>
    <row r="27" spans="1:8" ht="31.5" customHeight="1">
      <c r="A27" s="398" t="s">
        <v>1296</v>
      </c>
      <c r="B27" s="399" t="s">
        <v>44</v>
      </c>
      <c r="C27" s="399" t="s">
        <v>44</v>
      </c>
      <c r="D27" s="400" t="s">
        <v>44</v>
      </c>
      <c r="E27" s="401" t="s">
        <v>44</v>
      </c>
      <c r="F27" s="399" t="s">
        <v>44</v>
      </c>
      <c r="G27" s="399" t="s">
        <v>44</v>
      </c>
      <c r="H27" s="400" t="s">
        <v>44</v>
      </c>
    </row>
    <row r="28" spans="1:8" ht="20.100000000000001" customHeight="1">
      <c r="A28" s="398" t="s">
        <v>1297</v>
      </c>
      <c r="B28" s="399">
        <v>21</v>
      </c>
      <c r="C28" s="399">
        <v>760.2</v>
      </c>
      <c r="D28" s="400">
        <v>5.3623671065658202E-4</v>
      </c>
      <c r="E28" s="401">
        <v>36.200000000000003</v>
      </c>
      <c r="F28" s="399">
        <v>71</v>
      </c>
      <c r="G28" s="399">
        <v>2186</v>
      </c>
      <c r="H28" s="400">
        <v>1.5751928768192799E-3</v>
      </c>
    </row>
    <row r="29" spans="1:8" ht="20.100000000000001" customHeight="1">
      <c r="A29" s="392" t="s">
        <v>1298</v>
      </c>
      <c r="B29" s="393">
        <v>1670</v>
      </c>
      <c r="C29" s="393">
        <v>110858.18</v>
      </c>
      <c r="D29" s="394">
        <v>7.8198139690312099E-2</v>
      </c>
      <c r="E29" s="395">
        <v>66.382143712574845</v>
      </c>
      <c r="F29" s="393">
        <v>1428</v>
      </c>
      <c r="G29" s="393">
        <v>79288.17</v>
      </c>
      <c r="H29" s="394">
        <v>5.7133650777692759E-2</v>
      </c>
    </row>
    <row r="30" spans="1:8" ht="20.100000000000001" customHeight="1">
      <c r="A30" s="398" t="s">
        <v>1299</v>
      </c>
      <c r="B30" s="399" t="s">
        <v>44</v>
      </c>
      <c r="C30" s="399" t="s">
        <v>44</v>
      </c>
      <c r="D30" s="400" t="s">
        <v>44</v>
      </c>
      <c r="E30" s="401" t="s">
        <v>44</v>
      </c>
      <c r="F30" s="399" t="s">
        <v>44</v>
      </c>
      <c r="G30" s="399" t="s">
        <v>44</v>
      </c>
      <c r="H30" s="400" t="s">
        <v>44</v>
      </c>
    </row>
    <row r="31" spans="1:8" ht="20.100000000000001" customHeight="1">
      <c r="A31" s="398" t="s">
        <v>1300</v>
      </c>
      <c r="B31" s="399">
        <v>70</v>
      </c>
      <c r="C31" s="399">
        <v>20337.2</v>
      </c>
      <c r="D31" s="400">
        <v>1.4345636979696199E-2</v>
      </c>
      <c r="E31" s="401">
        <v>290.53142857142859</v>
      </c>
      <c r="F31" s="399">
        <v>52</v>
      </c>
      <c r="G31" s="399">
        <v>8658.67</v>
      </c>
      <c r="H31" s="400">
        <v>6.2392842208274599E-3</v>
      </c>
    </row>
    <row r="32" spans="1:8" ht="20.100000000000001" customHeight="1">
      <c r="A32" s="398" t="s">
        <v>1301</v>
      </c>
      <c r="B32" s="399">
        <v>1600</v>
      </c>
      <c r="C32" s="399">
        <v>90520.98</v>
      </c>
      <c r="D32" s="400">
        <v>6.3852502710615905E-2</v>
      </c>
      <c r="E32" s="401">
        <v>56.575612499999998</v>
      </c>
      <c r="F32" s="399">
        <v>1376</v>
      </c>
      <c r="G32" s="399">
        <v>70629.5</v>
      </c>
      <c r="H32" s="400">
        <v>5.08943665568653E-2</v>
      </c>
    </row>
    <row r="33" spans="1:8">
      <c r="A33" s="398"/>
      <c r="B33" s="399"/>
      <c r="C33" s="399"/>
      <c r="D33" s="402"/>
      <c r="E33" s="401"/>
      <c r="F33" s="399"/>
      <c r="G33" s="399"/>
      <c r="H33" s="402"/>
    </row>
    <row r="34" spans="1:8" ht="20.100000000000001" customHeight="1">
      <c r="A34" s="403" t="s">
        <v>1302</v>
      </c>
      <c r="B34" s="404">
        <v>10309</v>
      </c>
      <c r="C34" s="404">
        <v>1417657.5099999998</v>
      </c>
      <c r="D34" s="405">
        <v>1</v>
      </c>
      <c r="E34" s="406">
        <v>137.51649141526818</v>
      </c>
      <c r="F34" s="404">
        <v>10766</v>
      </c>
      <c r="G34" s="404">
        <v>1387766.56</v>
      </c>
      <c r="H34" s="405">
        <v>0.99999999999999922</v>
      </c>
    </row>
    <row r="35" spans="1:8">
      <c r="A35" s="42" t="s">
        <v>39</v>
      </c>
      <c r="B35" s="407"/>
      <c r="C35" s="407"/>
      <c r="D35" s="407"/>
      <c r="E35" s="407"/>
      <c r="F35" s="407"/>
      <c r="G35" s="407"/>
      <c r="H35" s="407"/>
    </row>
    <row r="36" spans="1:8">
      <c r="A36" s="45" t="s">
        <v>41</v>
      </c>
      <c r="B36" s="407"/>
      <c r="C36" s="407"/>
      <c r="D36" s="407"/>
      <c r="E36" s="407"/>
      <c r="F36" s="407"/>
      <c r="G36" s="407"/>
      <c r="H36" s="407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46"/>
  <pageSetup scale="90" orientation="portrait" r:id="rId1"/>
  <headerFooter>
    <oddFooter>&amp;C&amp;"Maiandra GD,Regular"&amp;9&amp;P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topLeftCell="A15" zoomScale="60" workbookViewId="0">
      <selection activeCell="C46" sqref="C46"/>
    </sheetView>
  </sheetViews>
  <sheetFormatPr defaultRowHeight="15"/>
  <cols>
    <col min="1" max="1" width="28.85546875" customWidth="1"/>
    <col min="2" max="2" width="9.5703125" bestFit="1" customWidth="1"/>
    <col min="3" max="3" width="10.28515625" customWidth="1"/>
    <col min="4" max="5" width="9.5703125" bestFit="1" customWidth="1"/>
    <col min="6" max="6" width="11.140625" bestFit="1" customWidth="1"/>
    <col min="7" max="7" width="9.7109375" customWidth="1"/>
    <col min="8" max="8" width="9.42578125" customWidth="1"/>
  </cols>
  <sheetData>
    <row r="1" spans="1:8">
      <c r="A1" s="379"/>
      <c r="B1" s="380"/>
      <c r="C1" s="380"/>
      <c r="D1" s="380"/>
      <c r="E1" s="380"/>
      <c r="F1" s="379"/>
      <c r="G1" s="379"/>
      <c r="H1" s="381"/>
    </row>
    <row r="2" spans="1:8">
      <c r="A2" s="1263" t="s">
        <v>1306</v>
      </c>
      <c r="B2" s="1263"/>
      <c r="C2" s="1263"/>
      <c r="D2" s="1263"/>
      <c r="E2" s="1263"/>
      <c r="F2" s="1263"/>
      <c r="G2" s="1263"/>
      <c r="H2" s="1263"/>
    </row>
    <row r="3" spans="1:8">
      <c r="A3" s="1263" t="s">
        <v>50</v>
      </c>
      <c r="B3" s="1263"/>
      <c r="C3" s="1263"/>
      <c r="D3" s="1263"/>
      <c r="E3" s="1263"/>
      <c r="F3" s="1263"/>
      <c r="G3" s="1263"/>
      <c r="H3" s="1263"/>
    </row>
    <row r="4" spans="1:8">
      <c r="A4" s="382"/>
      <c r="B4" s="383"/>
      <c r="C4" s="383"/>
      <c r="D4" s="380"/>
      <c r="E4" s="383"/>
      <c r="F4" s="379"/>
      <c r="G4" s="379"/>
      <c r="H4" s="383"/>
    </row>
    <row r="5" spans="1:8">
      <c r="A5" s="384"/>
      <c r="B5" s="380"/>
      <c r="C5" s="380"/>
      <c r="D5" s="380"/>
      <c r="E5" s="380"/>
      <c r="F5" s="379"/>
      <c r="G5" s="379"/>
      <c r="H5" s="385" t="s">
        <v>54</v>
      </c>
    </row>
    <row r="6" spans="1:8">
      <c r="A6" s="1264" t="s">
        <v>1275</v>
      </c>
      <c r="B6" s="1267" t="s">
        <v>3</v>
      </c>
      <c r="C6" s="1267"/>
      <c r="D6" s="1267"/>
      <c r="E6" s="1267"/>
      <c r="F6" s="1267" t="s">
        <v>4</v>
      </c>
      <c r="G6" s="1267"/>
      <c r="H6" s="1267"/>
    </row>
    <row r="7" spans="1:8" ht="36">
      <c r="A7" s="1265"/>
      <c r="B7" s="386" t="s">
        <v>1276</v>
      </c>
      <c r="C7" s="387" t="s">
        <v>7</v>
      </c>
      <c r="D7" s="388" t="s">
        <v>8</v>
      </c>
      <c r="E7" s="389" t="s">
        <v>1277</v>
      </c>
      <c r="F7" s="386" t="s">
        <v>1276</v>
      </c>
      <c r="G7" s="387" t="s">
        <v>7</v>
      </c>
      <c r="H7" s="388" t="s">
        <v>8</v>
      </c>
    </row>
    <row r="8" spans="1:8">
      <c r="A8" s="1266"/>
      <c r="B8" s="387" t="s">
        <v>10</v>
      </c>
      <c r="C8" s="387" t="s">
        <v>11</v>
      </c>
      <c r="D8" s="390" t="s">
        <v>12</v>
      </c>
      <c r="E8" s="391" t="s">
        <v>1278</v>
      </c>
      <c r="F8" s="387" t="s">
        <v>14</v>
      </c>
      <c r="G8" s="387" t="s">
        <v>15</v>
      </c>
      <c r="H8" s="390" t="s">
        <v>16</v>
      </c>
    </row>
    <row r="9" spans="1:8">
      <c r="A9" s="380"/>
      <c r="B9" s="380"/>
      <c r="C9" s="380"/>
      <c r="D9" s="380"/>
      <c r="E9" s="380"/>
      <c r="F9" s="380"/>
      <c r="G9" s="380"/>
      <c r="H9" s="380"/>
    </row>
    <row r="10" spans="1:8" ht="20.100000000000001" customHeight="1">
      <c r="A10" s="392" t="s">
        <v>1279</v>
      </c>
      <c r="B10" s="393">
        <v>46916</v>
      </c>
      <c r="C10" s="393">
        <v>3850809.5100000002</v>
      </c>
      <c r="D10" s="394">
        <v>0.79529166974243826</v>
      </c>
      <c r="E10" s="395">
        <v>82.078811279733998</v>
      </c>
      <c r="F10" s="395">
        <v>44388</v>
      </c>
      <c r="G10" s="393">
        <v>3303578.0900000003</v>
      </c>
      <c r="H10" s="396">
        <v>0.77358242837119817</v>
      </c>
    </row>
    <row r="11" spans="1:8" ht="20.100000000000001" customHeight="1">
      <c r="A11" s="397" t="s">
        <v>1280</v>
      </c>
      <c r="B11" s="393">
        <v>14275</v>
      </c>
      <c r="C11" s="393">
        <v>2254719.25</v>
      </c>
      <c r="D11" s="394">
        <v>0.46565778766161769</v>
      </c>
      <c r="E11" s="395">
        <v>157.94880910683011</v>
      </c>
      <c r="F11" s="393">
        <v>13212</v>
      </c>
      <c r="G11" s="393">
        <v>1801682.93</v>
      </c>
      <c r="H11" s="396">
        <v>0.4218911187125397</v>
      </c>
    </row>
    <row r="12" spans="1:8" ht="33.75" customHeight="1">
      <c r="A12" s="398" t="s">
        <v>1281</v>
      </c>
      <c r="B12" s="399">
        <v>581</v>
      </c>
      <c r="C12" s="399">
        <v>475568.99</v>
      </c>
      <c r="D12" s="400">
        <v>9.8217285262397994E-2</v>
      </c>
      <c r="E12" s="401">
        <v>818.53526678141134</v>
      </c>
      <c r="F12" s="399">
        <v>718</v>
      </c>
      <c r="G12" s="399">
        <v>461011.9</v>
      </c>
      <c r="H12" s="400">
        <v>0.10795286062392399</v>
      </c>
    </row>
    <row r="13" spans="1:8" ht="33.75" customHeight="1">
      <c r="A13" s="398" t="s">
        <v>1282</v>
      </c>
      <c r="B13" s="399">
        <v>5225</v>
      </c>
      <c r="C13" s="399">
        <v>815557.73</v>
      </c>
      <c r="D13" s="400">
        <v>0.16843374547058601</v>
      </c>
      <c r="E13" s="401">
        <v>156.0876038277512</v>
      </c>
      <c r="F13" s="399">
        <v>7405</v>
      </c>
      <c r="G13" s="399">
        <v>571733.27</v>
      </c>
      <c r="H13" s="400">
        <v>0.133879932406019</v>
      </c>
    </row>
    <row r="14" spans="1:8" ht="32.25" customHeight="1">
      <c r="A14" s="398" t="s">
        <v>1283</v>
      </c>
      <c r="B14" s="399">
        <v>5386</v>
      </c>
      <c r="C14" s="399">
        <v>460572.12</v>
      </c>
      <c r="D14" s="400">
        <v>9.5120044084345004E-2</v>
      </c>
      <c r="E14" s="401">
        <v>85.512833271444478</v>
      </c>
      <c r="F14" s="399">
        <v>2645</v>
      </c>
      <c r="G14" s="399">
        <v>277314.90999999997</v>
      </c>
      <c r="H14" s="400">
        <v>6.4937451350314604E-2</v>
      </c>
    </row>
    <row r="15" spans="1:8" ht="28.5" customHeight="1">
      <c r="A15" s="398" t="s">
        <v>1284</v>
      </c>
      <c r="B15" s="399">
        <v>31</v>
      </c>
      <c r="C15" s="399">
        <v>30289.42</v>
      </c>
      <c r="D15" s="400">
        <v>6.2555479165548296E-3</v>
      </c>
      <c r="E15" s="401">
        <v>977.07806451612896</v>
      </c>
      <c r="F15" s="399">
        <v>23</v>
      </c>
      <c r="G15" s="399">
        <v>37566.19</v>
      </c>
      <c r="H15" s="400">
        <v>8.7966876196511508E-3</v>
      </c>
    </row>
    <row r="16" spans="1:8" ht="20.100000000000001" customHeight="1">
      <c r="A16" s="398" t="s">
        <v>1285</v>
      </c>
      <c r="B16" s="399">
        <v>3052</v>
      </c>
      <c r="C16" s="399">
        <v>472730.99</v>
      </c>
      <c r="D16" s="400">
        <v>9.7631164927733896E-2</v>
      </c>
      <c r="E16" s="401">
        <v>154.89219855832241</v>
      </c>
      <c r="F16" s="399">
        <v>2421</v>
      </c>
      <c r="G16" s="399">
        <v>454056.66</v>
      </c>
      <c r="H16" s="400">
        <v>0.106324186712631</v>
      </c>
    </row>
    <row r="17" spans="1:8" ht="20.100000000000001" customHeight="1">
      <c r="A17" s="397" t="s">
        <v>1286</v>
      </c>
      <c r="B17" s="393">
        <v>32629</v>
      </c>
      <c r="C17" s="393">
        <v>1595578.08</v>
      </c>
      <c r="D17" s="394">
        <v>0.32952810367595509</v>
      </c>
      <c r="E17" s="395">
        <v>48.900612338717096</v>
      </c>
      <c r="F17" s="393">
        <v>31162</v>
      </c>
      <c r="G17" s="393">
        <v>1500734.48</v>
      </c>
      <c r="H17" s="394">
        <v>0.35141951900364721</v>
      </c>
    </row>
    <row r="18" spans="1:8" ht="20.100000000000001" customHeight="1">
      <c r="A18" s="398" t="s">
        <v>1287</v>
      </c>
      <c r="B18" s="399">
        <v>4</v>
      </c>
      <c r="C18" s="399">
        <v>173.5</v>
      </c>
      <c r="D18" s="400">
        <v>3.5832233285492498E-5</v>
      </c>
      <c r="E18" s="401">
        <v>43.375</v>
      </c>
      <c r="F18" s="399">
        <v>2</v>
      </c>
      <c r="G18" s="399">
        <v>92.35</v>
      </c>
      <c r="H18" s="400">
        <v>2.1625139564986101E-5</v>
      </c>
    </row>
    <row r="19" spans="1:8" ht="20.100000000000001" customHeight="1">
      <c r="A19" s="398" t="s">
        <v>1288</v>
      </c>
      <c r="B19" s="399">
        <v>112</v>
      </c>
      <c r="C19" s="399">
        <v>5288.44</v>
      </c>
      <c r="D19" s="400">
        <v>1.09219951467625E-3</v>
      </c>
      <c r="E19" s="401">
        <v>47.218214285714282</v>
      </c>
      <c r="F19" s="399">
        <v>56</v>
      </c>
      <c r="G19" s="399">
        <v>3721.75</v>
      </c>
      <c r="H19" s="400">
        <v>8.7150366189482295E-4</v>
      </c>
    </row>
    <row r="20" spans="1:8" ht="20.100000000000001" customHeight="1">
      <c r="A20" s="398" t="s">
        <v>1289</v>
      </c>
      <c r="B20" s="399">
        <v>3</v>
      </c>
      <c r="C20" s="399">
        <v>175.11</v>
      </c>
      <c r="D20" s="400">
        <v>3.61647398883147E-5</v>
      </c>
      <c r="E20" s="401">
        <v>58.370000000000005</v>
      </c>
      <c r="F20" s="399">
        <v>2</v>
      </c>
      <c r="G20" s="399">
        <v>101.15</v>
      </c>
      <c r="H20" s="400">
        <v>2.3685791737935502E-5</v>
      </c>
    </row>
    <row r="21" spans="1:8" ht="20.100000000000001" customHeight="1">
      <c r="A21" s="398" t="s">
        <v>1290</v>
      </c>
      <c r="B21" s="399">
        <v>73</v>
      </c>
      <c r="C21" s="399">
        <v>2266.4899999999998</v>
      </c>
      <c r="D21" s="400">
        <v>4.68088751695884E-4</v>
      </c>
      <c r="E21" s="401">
        <v>31.04780821917808</v>
      </c>
      <c r="F21" s="399">
        <v>88</v>
      </c>
      <c r="G21" s="399">
        <v>2185.98</v>
      </c>
      <c r="H21" s="400">
        <v>5.1188004966181105E-4</v>
      </c>
    </row>
    <row r="22" spans="1:8" ht="20.100000000000001" customHeight="1">
      <c r="A22" s="398" t="s">
        <v>1291</v>
      </c>
      <c r="B22" s="399">
        <v>28374</v>
      </c>
      <c r="C22" s="399">
        <v>1006819.01</v>
      </c>
      <c r="D22" s="400">
        <v>0.207934142032211</v>
      </c>
      <c r="E22" s="401">
        <v>35.483858814407554</v>
      </c>
      <c r="F22" s="399">
        <v>25307</v>
      </c>
      <c r="G22" s="399">
        <v>909086.19</v>
      </c>
      <c r="H22" s="400">
        <v>0.212876185547931</v>
      </c>
    </row>
    <row r="23" spans="1:8" ht="20.100000000000001" customHeight="1">
      <c r="A23" s="398" t="s">
        <v>1292</v>
      </c>
      <c r="B23" s="399">
        <v>39</v>
      </c>
      <c r="C23" s="399">
        <v>4685.22</v>
      </c>
      <c r="D23" s="400">
        <v>9.6761899731328703E-4</v>
      </c>
      <c r="E23" s="401">
        <v>120.13384615384616</v>
      </c>
      <c r="F23" s="399">
        <v>26</v>
      </c>
      <c r="G23" s="399">
        <v>3380.32</v>
      </c>
      <c r="H23" s="400">
        <v>7.9155269923458305E-4</v>
      </c>
    </row>
    <row r="24" spans="1:8" ht="20.100000000000001" customHeight="1">
      <c r="A24" s="398" t="s">
        <v>1293</v>
      </c>
      <c r="B24" s="399">
        <v>9</v>
      </c>
      <c r="C24" s="399">
        <v>767.69</v>
      </c>
      <c r="D24" s="400">
        <v>1.58547822310892E-4</v>
      </c>
      <c r="E24" s="401">
        <v>85.298888888888897</v>
      </c>
      <c r="F24" s="399">
        <v>9</v>
      </c>
      <c r="G24" s="399">
        <v>696.32</v>
      </c>
      <c r="H24" s="400">
        <v>1.63053786485015E-4</v>
      </c>
    </row>
    <row r="25" spans="1:8" ht="20.100000000000001" customHeight="1">
      <c r="A25" s="398" t="s">
        <v>1294</v>
      </c>
      <c r="B25" s="399">
        <v>4015</v>
      </c>
      <c r="C25" s="399">
        <v>575402.62</v>
      </c>
      <c r="D25" s="400">
        <v>0.11883550958457401</v>
      </c>
      <c r="E25" s="401">
        <v>143.31323038605231</v>
      </c>
      <c r="F25" s="399">
        <v>5672</v>
      </c>
      <c r="G25" s="399">
        <v>581470.42000000004</v>
      </c>
      <c r="H25" s="400">
        <v>0.136160032327137</v>
      </c>
    </row>
    <row r="26" spans="1:8" ht="32.25" customHeight="1">
      <c r="A26" s="397" t="s">
        <v>1295</v>
      </c>
      <c r="B26" s="393">
        <v>12</v>
      </c>
      <c r="C26" s="393">
        <v>512.17999999999995</v>
      </c>
      <c r="D26" s="394">
        <v>1.05778404865496E-4</v>
      </c>
      <c r="E26" s="395">
        <v>42.681666666666665</v>
      </c>
      <c r="F26" s="393">
        <v>14</v>
      </c>
      <c r="G26" s="393">
        <v>1160.68</v>
      </c>
      <c r="H26" s="394">
        <v>2.7179065501124002E-4</v>
      </c>
    </row>
    <row r="27" spans="1:8" ht="27" customHeight="1">
      <c r="A27" s="398" t="s">
        <v>1296</v>
      </c>
      <c r="B27" s="399" t="s">
        <v>44</v>
      </c>
      <c r="C27" s="399" t="s">
        <v>44</v>
      </c>
      <c r="D27" s="400" t="s">
        <v>44</v>
      </c>
      <c r="E27" s="401" t="s">
        <v>44</v>
      </c>
      <c r="F27" s="399" t="s">
        <v>44</v>
      </c>
      <c r="G27" s="399" t="s">
        <v>44</v>
      </c>
      <c r="H27" s="400" t="s">
        <v>44</v>
      </c>
    </row>
    <row r="28" spans="1:8" ht="20.100000000000001" customHeight="1">
      <c r="A28" s="398" t="s">
        <v>1297</v>
      </c>
      <c r="B28" s="399">
        <v>12</v>
      </c>
      <c r="C28" s="399">
        <v>512.17999999999995</v>
      </c>
      <c r="D28" s="400">
        <v>1.05778404865496E-4</v>
      </c>
      <c r="E28" s="401">
        <v>42.681666666666665</v>
      </c>
      <c r="F28" s="399">
        <v>14</v>
      </c>
      <c r="G28" s="399">
        <v>1160.68</v>
      </c>
      <c r="H28" s="400">
        <v>2.7179065501124002E-4</v>
      </c>
    </row>
    <row r="29" spans="1:8" ht="20.100000000000001" customHeight="1">
      <c r="A29" s="392" t="s">
        <v>1298</v>
      </c>
      <c r="B29" s="393">
        <v>30690</v>
      </c>
      <c r="C29" s="393">
        <v>991199.60000000009</v>
      </c>
      <c r="D29" s="394">
        <v>0.2047083302575613</v>
      </c>
      <c r="E29" s="395">
        <v>32.297152166829591</v>
      </c>
      <c r="F29" s="393">
        <v>27446</v>
      </c>
      <c r="G29" s="393">
        <v>966914.57000000007</v>
      </c>
      <c r="H29" s="394">
        <v>0.22641756928715201</v>
      </c>
    </row>
    <row r="30" spans="1:8" ht="20.100000000000001" customHeight="1">
      <c r="A30" s="398" t="s">
        <v>1299</v>
      </c>
      <c r="B30" s="399">
        <v>65</v>
      </c>
      <c r="C30" s="399">
        <v>9650.98</v>
      </c>
      <c r="D30" s="400">
        <v>1.99317675385373E-3</v>
      </c>
      <c r="E30" s="401">
        <v>148.47661538461537</v>
      </c>
      <c r="F30" s="399">
        <v>50</v>
      </c>
      <c r="G30" s="399">
        <v>14098.8</v>
      </c>
      <c r="H30" s="400">
        <v>3.3014457790885299E-3</v>
      </c>
    </row>
    <row r="31" spans="1:8" ht="20.100000000000001" customHeight="1">
      <c r="A31" s="398" t="s">
        <v>1300</v>
      </c>
      <c r="B31" s="399">
        <v>7287</v>
      </c>
      <c r="C31" s="399">
        <v>219409.46</v>
      </c>
      <c r="D31" s="400">
        <v>4.5313723087976598E-2</v>
      </c>
      <c r="E31" s="401">
        <v>30.109710443255111</v>
      </c>
      <c r="F31" s="399">
        <v>6870</v>
      </c>
      <c r="G31" s="399">
        <v>226773.22</v>
      </c>
      <c r="H31" s="400">
        <v>5.3102355518151498E-2</v>
      </c>
    </row>
    <row r="32" spans="1:8" ht="20.100000000000001" customHeight="1">
      <c r="A32" s="398" t="s">
        <v>1301</v>
      </c>
      <c r="B32" s="399">
        <v>23338</v>
      </c>
      <c r="C32" s="399">
        <v>762139.16</v>
      </c>
      <c r="D32" s="400">
        <v>0.15740143041573099</v>
      </c>
      <c r="E32" s="401">
        <v>32.656575542034453</v>
      </c>
      <c r="F32" s="399">
        <v>20526</v>
      </c>
      <c r="G32" s="399">
        <v>726042.55</v>
      </c>
      <c r="H32" s="400">
        <v>0.170013767989912</v>
      </c>
    </row>
    <row r="33" spans="1:8">
      <c r="A33" s="398"/>
      <c r="B33" s="399"/>
      <c r="C33" s="399"/>
      <c r="D33" s="402"/>
      <c r="E33" s="401"/>
      <c r="F33" s="399"/>
      <c r="G33" s="399"/>
      <c r="H33" s="402"/>
    </row>
    <row r="34" spans="1:8" ht="20.100000000000001" customHeight="1">
      <c r="A34" s="403" t="s">
        <v>1302</v>
      </c>
      <c r="B34" s="404">
        <v>77606</v>
      </c>
      <c r="C34" s="404">
        <v>4842009.1100000003</v>
      </c>
      <c r="D34" s="405">
        <v>0.99999999999999956</v>
      </c>
      <c r="E34" s="406">
        <v>62.392200474190147</v>
      </c>
      <c r="F34" s="404">
        <v>71834</v>
      </c>
      <c r="G34" s="404">
        <v>4270492.66</v>
      </c>
      <c r="H34" s="405">
        <v>0.99999999765835024</v>
      </c>
    </row>
    <row r="35" spans="1:8">
      <c r="A35" s="42" t="s">
        <v>39</v>
      </c>
      <c r="B35" s="407"/>
      <c r="C35" s="407"/>
      <c r="D35" s="407"/>
      <c r="E35" s="407"/>
      <c r="F35" s="407"/>
      <c r="G35" s="407"/>
      <c r="H35" s="407"/>
    </row>
    <row r="36" spans="1:8">
      <c r="A36" s="45" t="s">
        <v>41</v>
      </c>
      <c r="B36" s="407"/>
      <c r="C36" s="407"/>
      <c r="D36" s="407"/>
      <c r="E36" s="407"/>
      <c r="F36" s="407"/>
      <c r="G36" s="407"/>
      <c r="H36" s="407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53"/>
  <pageSetup scale="90" orientation="portrait" r:id="rId1"/>
  <headerFooter>
    <oddFooter>&amp;C&amp;"Maiandra GD,Regular"&amp;9&amp;P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C46" sqref="C46"/>
    </sheetView>
  </sheetViews>
  <sheetFormatPr defaultRowHeight="15"/>
  <cols>
    <col min="1" max="1" width="27" customWidth="1"/>
    <col min="2" max="5" width="9.28515625" bestFit="1" customWidth="1"/>
    <col min="6" max="6" width="10.5703125" bestFit="1" customWidth="1"/>
    <col min="7" max="8" width="9.28515625" bestFit="1" customWidth="1"/>
  </cols>
  <sheetData>
    <row r="1" spans="1:8">
      <c r="A1" s="379"/>
      <c r="B1" s="380"/>
      <c r="C1" s="380"/>
      <c r="D1" s="380"/>
      <c r="E1" s="380"/>
      <c r="F1" s="379"/>
      <c r="G1" s="379"/>
      <c r="H1" s="381"/>
    </row>
    <row r="2" spans="1:8">
      <c r="A2" s="1263" t="s">
        <v>1307</v>
      </c>
      <c r="B2" s="1263"/>
      <c r="C2" s="1263"/>
      <c r="D2" s="1263"/>
      <c r="E2" s="1263"/>
      <c r="F2" s="1263"/>
      <c r="G2" s="1263"/>
      <c r="H2" s="1263"/>
    </row>
    <row r="3" spans="1:8">
      <c r="A3" s="1263" t="s">
        <v>52</v>
      </c>
      <c r="B3" s="1263"/>
      <c r="C3" s="1263"/>
      <c r="D3" s="1263"/>
      <c r="E3" s="1263"/>
      <c r="F3" s="1263"/>
      <c r="G3" s="1263"/>
      <c r="H3" s="1263"/>
    </row>
    <row r="4" spans="1:8">
      <c r="A4" s="382"/>
      <c r="B4" s="383"/>
      <c r="C4" s="383"/>
      <c r="D4" s="380"/>
      <c r="E4" s="383"/>
      <c r="F4" s="379"/>
      <c r="G4" s="379"/>
      <c r="H4" s="383"/>
    </row>
    <row r="5" spans="1:8">
      <c r="A5" s="384"/>
      <c r="B5" s="380"/>
      <c r="C5" s="380"/>
      <c r="D5" s="380"/>
      <c r="E5" s="380"/>
      <c r="F5" s="379"/>
      <c r="G5" s="379"/>
      <c r="H5" s="385" t="s">
        <v>54</v>
      </c>
    </row>
    <row r="6" spans="1:8">
      <c r="A6" s="1264" t="s">
        <v>1275</v>
      </c>
      <c r="B6" s="1267" t="s">
        <v>3</v>
      </c>
      <c r="C6" s="1267"/>
      <c r="D6" s="1267"/>
      <c r="E6" s="1267"/>
      <c r="F6" s="1267" t="s">
        <v>4</v>
      </c>
      <c r="G6" s="1267"/>
      <c r="H6" s="1267"/>
    </row>
    <row r="7" spans="1:8" ht="36">
      <c r="A7" s="1265"/>
      <c r="B7" s="386" t="s">
        <v>1276</v>
      </c>
      <c r="C7" s="387" t="s">
        <v>7</v>
      </c>
      <c r="D7" s="388" t="s">
        <v>8</v>
      </c>
      <c r="E7" s="389" t="s">
        <v>1277</v>
      </c>
      <c r="F7" s="386" t="s">
        <v>1276</v>
      </c>
      <c r="G7" s="387" t="s">
        <v>7</v>
      </c>
      <c r="H7" s="388" t="s">
        <v>8</v>
      </c>
    </row>
    <row r="8" spans="1:8">
      <c r="A8" s="1266"/>
      <c r="B8" s="387" t="s">
        <v>10</v>
      </c>
      <c r="C8" s="387" t="s">
        <v>11</v>
      </c>
      <c r="D8" s="390" t="s">
        <v>12</v>
      </c>
      <c r="E8" s="391" t="s">
        <v>1278</v>
      </c>
      <c r="F8" s="387" t="s">
        <v>14</v>
      </c>
      <c r="G8" s="387" t="s">
        <v>15</v>
      </c>
      <c r="H8" s="390" t="s">
        <v>16</v>
      </c>
    </row>
    <row r="9" spans="1:8">
      <c r="A9" s="380"/>
      <c r="B9" s="380"/>
      <c r="C9" s="380"/>
      <c r="D9" s="380"/>
      <c r="E9" s="380"/>
      <c r="F9" s="380"/>
      <c r="G9" s="380"/>
      <c r="H9" s="380"/>
    </row>
    <row r="10" spans="1:8" ht="20.100000000000001" customHeight="1">
      <c r="A10" s="392" t="s">
        <v>1279</v>
      </c>
      <c r="B10" s="393">
        <v>10625</v>
      </c>
      <c r="C10" s="393">
        <v>713031.74</v>
      </c>
      <c r="D10" s="394">
        <v>0.72268395019990694</v>
      </c>
      <c r="E10" s="395">
        <v>67.108869647058825</v>
      </c>
      <c r="F10" s="395">
        <v>10951</v>
      </c>
      <c r="G10" s="393">
        <v>714779.03</v>
      </c>
      <c r="H10" s="396">
        <v>0.73964608676263754</v>
      </c>
    </row>
    <row r="11" spans="1:8" ht="20.100000000000001" customHeight="1">
      <c r="A11" s="397" t="s">
        <v>1280</v>
      </c>
      <c r="B11" s="393">
        <v>5070</v>
      </c>
      <c r="C11" s="393">
        <v>543958.01</v>
      </c>
      <c r="D11" s="394">
        <v>0.55132149293898225</v>
      </c>
      <c r="E11" s="395">
        <v>107.28954832347141</v>
      </c>
      <c r="F11" s="393">
        <v>2504</v>
      </c>
      <c r="G11" s="393">
        <v>406541.60000000003</v>
      </c>
      <c r="H11" s="396">
        <v>0.42068512215057763</v>
      </c>
    </row>
    <row r="12" spans="1:8" ht="26.25" customHeight="1">
      <c r="A12" s="398" t="s">
        <v>1281</v>
      </c>
      <c r="B12" s="399">
        <v>144</v>
      </c>
      <c r="C12" s="399">
        <v>200292.1</v>
      </c>
      <c r="D12" s="400">
        <v>0.20300342593702</v>
      </c>
      <c r="E12" s="401">
        <v>1390.9173611111112</v>
      </c>
      <c r="F12" s="399">
        <v>185</v>
      </c>
      <c r="G12" s="399">
        <v>164038.13</v>
      </c>
      <c r="H12" s="400">
        <v>0.16974499228714199</v>
      </c>
    </row>
    <row r="13" spans="1:8" ht="26.25" customHeight="1">
      <c r="A13" s="398" t="s">
        <v>1282</v>
      </c>
      <c r="B13" s="399">
        <v>147</v>
      </c>
      <c r="C13" s="399">
        <v>15284.24</v>
      </c>
      <c r="D13" s="400">
        <v>1.5491140603366999E-2</v>
      </c>
      <c r="E13" s="401">
        <v>103.97442176870749</v>
      </c>
      <c r="F13" s="399">
        <v>109</v>
      </c>
      <c r="G13" s="399">
        <v>11198.54</v>
      </c>
      <c r="H13" s="400">
        <v>1.1588135550723799E-2</v>
      </c>
    </row>
    <row r="14" spans="1:8" ht="37.5" customHeight="1">
      <c r="A14" s="398" t="s">
        <v>1283</v>
      </c>
      <c r="B14" s="399">
        <v>4145</v>
      </c>
      <c r="C14" s="399">
        <v>199806.79</v>
      </c>
      <c r="D14" s="400">
        <v>0.20251154636392901</v>
      </c>
      <c r="E14" s="401">
        <v>48.204291917973464</v>
      </c>
      <c r="F14" s="399">
        <v>1403</v>
      </c>
      <c r="G14" s="399">
        <v>68350.92</v>
      </c>
      <c r="H14" s="400">
        <v>7.0728838400066302E-2</v>
      </c>
    </row>
    <row r="15" spans="1:8" ht="26.25" customHeight="1">
      <c r="A15" s="398" t="s">
        <v>1284</v>
      </c>
      <c r="B15" s="399">
        <v>6</v>
      </c>
      <c r="C15" s="399">
        <v>6075.8</v>
      </c>
      <c r="D15" s="400">
        <v>6.1580472485342598E-3</v>
      </c>
      <c r="E15" s="401">
        <v>1012.6333333333333</v>
      </c>
      <c r="F15" s="399">
        <v>8</v>
      </c>
      <c r="G15" s="399">
        <v>5998</v>
      </c>
      <c r="H15" s="400">
        <v>6.2066695331035402E-3</v>
      </c>
    </row>
    <row r="16" spans="1:8" ht="21.75" customHeight="1">
      <c r="A16" s="398" t="s">
        <v>1285</v>
      </c>
      <c r="B16" s="399">
        <v>628</v>
      </c>
      <c r="C16" s="399">
        <v>122499.08</v>
      </c>
      <c r="D16" s="400">
        <v>0.124157332786132</v>
      </c>
      <c r="E16" s="401">
        <v>195.06222929936305</v>
      </c>
      <c r="F16" s="399">
        <v>799</v>
      </c>
      <c r="G16" s="399">
        <v>156956.01</v>
      </c>
      <c r="H16" s="400">
        <v>0.16241648637954201</v>
      </c>
    </row>
    <row r="17" spans="1:8" ht="20.100000000000001" customHeight="1">
      <c r="A17" s="397" t="s">
        <v>1286</v>
      </c>
      <c r="B17" s="393">
        <v>5555</v>
      </c>
      <c r="C17" s="393">
        <v>169073.72999999998</v>
      </c>
      <c r="D17" s="394">
        <v>0.17136245726092464</v>
      </c>
      <c r="E17" s="395">
        <v>30.436315031503145</v>
      </c>
      <c r="F17" s="393">
        <v>8447</v>
      </c>
      <c r="G17" s="393">
        <v>308237.43000000005</v>
      </c>
      <c r="H17" s="394">
        <v>0.31896096461205986</v>
      </c>
    </row>
    <row r="18" spans="1:8" ht="20.100000000000001" customHeight="1">
      <c r="A18" s="398" t="s">
        <v>1287</v>
      </c>
      <c r="B18" s="399" t="s">
        <v>44</v>
      </c>
      <c r="C18" s="399" t="s">
        <v>44</v>
      </c>
      <c r="D18" s="400" t="s">
        <v>44</v>
      </c>
      <c r="E18" s="401" t="s">
        <v>44</v>
      </c>
      <c r="F18" s="399" t="s">
        <v>44</v>
      </c>
      <c r="G18" s="399" t="s">
        <v>44</v>
      </c>
      <c r="H18" s="400" t="s">
        <v>44</v>
      </c>
    </row>
    <row r="19" spans="1:8" ht="20.100000000000001" customHeight="1">
      <c r="A19" s="398" t="s">
        <v>1288</v>
      </c>
      <c r="B19" s="399">
        <v>12</v>
      </c>
      <c r="C19" s="399">
        <v>86.24</v>
      </c>
      <c r="D19" s="400">
        <v>8.7407418728989496E-5</v>
      </c>
      <c r="E19" s="401">
        <v>7.1866666666666665</v>
      </c>
      <c r="F19" s="399" t="s">
        <v>44</v>
      </c>
      <c r="G19" s="399" t="s">
        <v>44</v>
      </c>
      <c r="H19" s="400" t="s">
        <v>44</v>
      </c>
    </row>
    <row r="20" spans="1:8" ht="20.100000000000001" customHeight="1">
      <c r="A20" s="398" t="s">
        <v>1289</v>
      </c>
      <c r="B20" s="399" t="s">
        <v>44</v>
      </c>
      <c r="C20" s="399" t="s">
        <v>44</v>
      </c>
      <c r="D20" s="400" t="s">
        <v>44</v>
      </c>
      <c r="E20" s="401" t="s">
        <v>44</v>
      </c>
      <c r="F20" s="399" t="s">
        <v>44</v>
      </c>
      <c r="G20" s="399" t="s">
        <v>44</v>
      </c>
      <c r="H20" s="400" t="s">
        <v>44</v>
      </c>
    </row>
    <row r="21" spans="1:8" ht="20.100000000000001" customHeight="1">
      <c r="A21" s="398" t="s">
        <v>1290</v>
      </c>
      <c r="B21" s="399">
        <v>58</v>
      </c>
      <c r="C21" s="399">
        <v>1868.44</v>
      </c>
      <c r="D21" s="400">
        <v>1.8937328090212601E-3</v>
      </c>
      <c r="E21" s="401">
        <v>32.21448275862069</v>
      </c>
      <c r="F21" s="399">
        <v>70</v>
      </c>
      <c r="G21" s="399">
        <v>1963.69</v>
      </c>
      <c r="H21" s="400">
        <v>2.0320064847382602E-3</v>
      </c>
    </row>
    <row r="22" spans="1:8" ht="20.100000000000001" customHeight="1">
      <c r="A22" s="398" t="s">
        <v>1291</v>
      </c>
      <c r="B22" s="399">
        <v>5287</v>
      </c>
      <c r="C22" s="399">
        <v>161380.51</v>
      </c>
      <c r="D22" s="400">
        <v>0.163565095225741</v>
      </c>
      <c r="E22" s="401">
        <v>30.524023075468133</v>
      </c>
      <c r="F22" s="399">
        <v>8160</v>
      </c>
      <c r="G22" s="399">
        <v>298648.03000000003</v>
      </c>
      <c r="H22" s="400">
        <v>0.30903795080399998</v>
      </c>
    </row>
    <row r="23" spans="1:8" ht="20.100000000000001" customHeight="1">
      <c r="A23" s="398" t="s">
        <v>1292</v>
      </c>
      <c r="B23" s="399">
        <v>3</v>
      </c>
      <c r="C23" s="399">
        <v>172.61</v>
      </c>
      <c r="D23" s="400">
        <v>1.7494659724966199E-4</v>
      </c>
      <c r="E23" s="401">
        <v>57.536666666666669</v>
      </c>
      <c r="F23" s="399">
        <v>6</v>
      </c>
      <c r="G23" s="399">
        <v>707.33</v>
      </c>
      <c r="H23" s="400">
        <v>7.3193790611039201E-4</v>
      </c>
    </row>
    <row r="24" spans="1:8" ht="20.100000000000001" customHeight="1">
      <c r="A24" s="398" t="s">
        <v>1293</v>
      </c>
      <c r="B24" s="399" t="s">
        <v>44</v>
      </c>
      <c r="C24" s="399" t="s">
        <v>44</v>
      </c>
      <c r="D24" s="400" t="s">
        <v>44</v>
      </c>
      <c r="E24" s="401" t="s">
        <v>44</v>
      </c>
      <c r="F24" s="399" t="s">
        <v>44</v>
      </c>
      <c r="G24" s="399" t="s">
        <v>44</v>
      </c>
      <c r="H24" s="400" t="s">
        <v>44</v>
      </c>
    </row>
    <row r="25" spans="1:8" ht="20.100000000000001" customHeight="1">
      <c r="A25" s="398" t="s">
        <v>1294</v>
      </c>
      <c r="B25" s="399">
        <v>195</v>
      </c>
      <c r="C25" s="399">
        <v>5565.93</v>
      </c>
      <c r="D25" s="400">
        <v>5.6412752101837301E-3</v>
      </c>
      <c r="E25" s="401">
        <v>28.543230769230771</v>
      </c>
      <c r="F25" s="399">
        <v>211</v>
      </c>
      <c r="G25" s="399">
        <v>6918.38</v>
      </c>
      <c r="H25" s="400">
        <v>7.1590694172112201E-3</v>
      </c>
    </row>
    <row r="26" spans="1:8" ht="29.25" customHeight="1">
      <c r="A26" s="397" t="s">
        <v>1295</v>
      </c>
      <c r="B26" s="393" t="s">
        <v>44</v>
      </c>
      <c r="C26" s="393" t="s">
        <v>44</v>
      </c>
      <c r="D26" s="394" t="s">
        <v>44</v>
      </c>
      <c r="E26" s="395" t="s">
        <v>44</v>
      </c>
      <c r="F26" s="393" t="s">
        <v>44</v>
      </c>
      <c r="G26" s="393" t="s">
        <v>44</v>
      </c>
      <c r="H26" s="394" t="s">
        <v>44</v>
      </c>
    </row>
    <row r="27" spans="1:8" ht="28.5" customHeight="1">
      <c r="A27" s="398" t="s">
        <v>1296</v>
      </c>
      <c r="B27" s="399" t="s">
        <v>44</v>
      </c>
      <c r="C27" s="399" t="s">
        <v>44</v>
      </c>
      <c r="D27" s="400" t="s">
        <v>44</v>
      </c>
      <c r="E27" s="401" t="s">
        <v>44</v>
      </c>
      <c r="F27" s="399" t="s">
        <v>44</v>
      </c>
      <c r="G27" s="399" t="s">
        <v>44</v>
      </c>
      <c r="H27" s="400" t="s">
        <v>44</v>
      </c>
    </row>
    <row r="28" spans="1:8" ht="20.100000000000001" customHeight="1">
      <c r="A28" s="398" t="s">
        <v>1297</v>
      </c>
      <c r="B28" s="399" t="s">
        <v>44</v>
      </c>
      <c r="C28" s="399" t="s">
        <v>44</v>
      </c>
      <c r="D28" s="400" t="s">
        <v>44</v>
      </c>
      <c r="E28" s="401" t="s">
        <v>44</v>
      </c>
      <c r="F28" s="399" t="s">
        <v>44</v>
      </c>
      <c r="G28" s="399" t="s">
        <v>44</v>
      </c>
      <c r="H28" s="400" t="s">
        <v>44</v>
      </c>
    </row>
    <row r="29" spans="1:8" ht="20.100000000000001" customHeight="1">
      <c r="A29" s="392" t="s">
        <v>1298</v>
      </c>
      <c r="B29" s="393">
        <v>9802</v>
      </c>
      <c r="C29" s="393">
        <v>273612.20999999996</v>
      </c>
      <c r="D29" s="394">
        <v>0.27731605993546127</v>
      </c>
      <c r="E29" s="395">
        <v>27.913916547643336</v>
      </c>
      <c r="F29" s="393">
        <v>7945</v>
      </c>
      <c r="G29" s="393">
        <v>251600.75</v>
      </c>
      <c r="H29" s="394">
        <v>0.26035390288946297</v>
      </c>
    </row>
    <row r="30" spans="1:8" ht="20.100000000000001" customHeight="1">
      <c r="A30" s="398" t="s">
        <v>1299</v>
      </c>
      <c r="B30" s="399" t="s">
        <v>44</v>
      </c>
      <c r="C30" s="399" t="s">
        <v>44</v>
      </c>
      <c r="D30" s="400" t="s">
        <v>44</v>
      </c>
      <c r="E30" s="401" t="s">
        <v>44</v>
      </c>
      <c r="F30" s="399" t="s">
        <v>44</v>
      </c>
      <c r="G30" s="399" t="s">
        <v>44</v>
      </c>
      <c r="H30" s="400" t="s">
        <v>44</v>
      </c>
    </row>
    <row r="31" spans="1:8" ht="20.100000000000001" customHeight="1">
      <c r="A31" s="398" t="s">
        <v>1300</v>
      </c>
      <c r="B31" s="399">
        <v>5263</v>
      </c>
      <c r="C31" s="399">
        <v>184243.49</v>
      </c>
      <c r="D31" s="400">
        <v>0.186737568164661</v>
      </c>
      <c r="E31" s="401">
        <v>35.007313319399579</v>
      </c>
      <c r="F31" s="399">
        <v>4321</v>
      </c>
      <c r="G31" s="399">
        <v>177539.16</v>
      </c>
      <c r="H31" s="400">
        <v>0.18371572112450699</v>
      </c>
    </row>
    <row r="32" spans="1:8" ht="20.100000000000001" customHeight="1">
      <c r="A32" s="398" t="s">
        <v>1301</v>
      </c>
      <c r="B32" s="399">
        <v>4539</v>
      </c>
      <c r="C32" s="399">
        <v>89368.72</v>
      </c>
      <c r="D32" s="400">
        <v>9.0578491770800296E-2</v>
      </c>
      <c r="E32" s="401">
        <v>19.68907688918264</v>
      </c>
      <c r="F32" s="399">
        <v>3624</v>
      </c>
      <c r="G32" s="399">
        <v>74061.59</v>
      </c>
      <c r="H32" s="400">
        <v>7.6638181764956001E-2</v>
      </c>
    </row>
    <row r="33" spans="1:8">
      <c r="A33" s="398"/>
      <c r="B33" s="399"/>
      <c r="C33" s="399"/>
      <c r="D33" s="402"/>
      <c r="E33" s="401"/>
      <c r="F33" s="399"/>
      <c r="G33" s="399"/>
      <c r="H33" s="402"/>
    </row>
    <row r="34" spans="1:8" ht="20.100000000000001" customHeight="1">
      <c r="A34" s="403" t="s">
        <v>1302</v>
      </c>
      <c r="B34" s="404">
        <v>20427</v>
      </c>
      <c r="C34" s="404">
        <v>986643.95</v>
      </c>
      <c r="D34" s="405">
        <v>1.0000000101353681</v>
      </c>
      <c r="E34" s="406">
        <v>48.300971753071913</v>
      </c>
      <c r="F34" s="404">
        <v>18896</v>
      </c>
      <c r="G34" s="404">
        <v>966379.78</v>
      </c>
      <c r="H34" s="405">
        <v>0.99999998965210057</v>
      </c>
    </row>
    <row r="35" spans="1:8">
      <c r="A35" s="42" t="s">
        <v>39</v>
      </c>
      <c r="B35" s="407"/>
      <c r="C35" s="407"/>
      <c r="D35" s="407"/>
      <c r="E35" s="407"/>
      <c r="F35" s="407"/>
      <c r="G35" s="407"/>
      <c r="H35" s="407"/>
    </row>
    <row r="36" spans="1:8">
      <c r="A36" s="45" t="s">
        <v>41</v>
      </c>
      <c r="B36" s="407"/>
      <c r="C36" s="407"/>
      <c r="D36" s="407"/>
      <c r="E36" s="407"/>
      <c r="F36" s="407"/>
      <c r="G36" s="407"/>
      <c r="H36" s="407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55000000000000004"/>
  <pageSetup scale="95" orientation="portrait" r:id="rId1"/>
  <headerFooter>
    <oddFooter>&amp;C&amp;"Maiandra GD,Regular"&amp;9&amp;P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>
  <sheetPr>
    <tabColor theme="6" tint="-0.249977111117893"/>
    <pageSetUpPr fitToPage="1"/>
  </sheetPr>
  <dimension ref="A1:K39"/>
  <sheetViews>
    <sheetView tabSelected="1" view="pageBreakPreview" zoomScaleNormal="145" zoomScaleSheetLayoutView="100" workbookViewId="0">
      <selection activeCell="H33" sqref="H33"/>
    </sheetView>
  </sheetViews>
  <sheetFormatPr defaultColWidth="10.28515625" defaultRowHeight="12"/>
  <cols>
    <col min="1" max="1" width="24.140625" style="379" customWidth="1"/>
    <col min="2" max="2" width="7.28515625" style="379" customWidth="1"/>
    <col min="3" max="3" width="6.85546875" style="379" customWidth="1"/>
    <col min="4" max="4" width="9.28515625" style="1292" customWidth="1"/>
    <col min="5" max="5" width="7.140625" style="1293" customWidth="1"/>
    <col min="6" max="6" width="8.5703125" style="379" customWidth="1"/>
    <col min="7" max="7" width="8.28515625" style="379" customWidth="1"/>
    <col min="8" max="8" width="9.85546875" style="1292" customWidth="1"/>
    <col min="9" max="9" width="9" style="379" customWidth="1"/>
    <col min="10" max="10" width="10" style="379" customWidth="1"/>
    <col min="11" max="11" width="9.140625" style="379" customWidth="1"/>
    <col min="12" max="144" width="10.28515625" style="379"/>
    <col min="145" max="145" width="24.140625" style="379" customWidth="1"/>
    <col min="146" max="146" width="6.5703125" style="379" bestFit="1" customWidth="1"/>
    <col min="147" max="147" width="6.85546875" style="379" bestFit="1" customWidth="1"/>
    <col min="148" max="148" width="6.28515625" style="379" bestFit="1" customWidth="1"/>
    <col min="149" max="149" width="6.85546875" style="379" bestFit="1" customWidth="1"/>
    <col min="150" max="150" width="6.5703125" style="379" bestFit="1" customWidth="1"/>
    <col min="151" max="151" width="6.85546875" style="379" bestFit="1" customWidth="1"/>
    <col min="152" max="152" width="7.85546875" style="379" bestFit="1" customWidth="1"/>
    <col min="153" max="153" width="6.28515625" style="379" bestFit="1" customWidth="1"/>
    <col min="154" max="154" width="7.85546875" style="379" bestFit="1" customWidth="1"/>
    <col min="155" max="155" width="7.140625" style="379" customWidth="1"/>
    <col min="156" max="156" width="10.5703125" style="379" bestFit="1" customWidth="1"/>
    <col min="157" max="167" width="9.140625" style="379" customWidth="1"/>
    <col min="168" max="16384" width="10.28515625" style="379"/>
  </cols>
  <sheetData>
    <row r="1" spans="1:11" ht="12.75">
      <c r="K1" s="1294"/>
    </row>
    <row r="2" spans="1:11" ht="14.25">
      <c r="A2" s="1263" t="s">
        <v>1930</v>
      </c>
      <c r="B2" s="1263"/>
      <c r="C2" s="1263"/>
      <c r="D2" s="1263"/>
      <c r="E2" s="1263"/>
      <c r="F2" s="1263"/>
      <c r="G2" s="1263"/>
      <c r="H2" s="1263"/>
      <c r="I2" s="1263"/>
      <c r="J2" s="1263"/>
      <c r="K2" s="1263"/>
    </row>
    <row r="3" spans="1:11" ht="14.25">
      <c r="A3" s="1263" t="s">
        <v>1</v>
      </c>
      <c r="B3" s="1263"/>
      <c r="C3" s="1263"/>
      <c r="D3" s="1263"/>
      <c r="E3" s="1263"/>
      <c r="F3" s="1263"/>
      <c r="G3" s="1263"/>
      <c r="H3" s="1263"/>
      <c r="I3" s="1263"/>
      <c r="J3" s="1263"/>
      <c r="K3" s="1263"/>
    </row>
    <row r="4" spans="1:11" ht="16.5" customHeight="1">
      <c r="A4" s="1263" t="s">
        <v>3</v>
      </c>
      <c r="B4" s="1263"/>
      <c r="C4" s="1263"/>
      <c r="D4" s="1263"/>
      <c r="E4" s="1263"/>
      <c r="F4" s="1263"/>
      <c r="G4" s="1263"/>
      <c r="H4" s="1263"/>
      <c r="I4" s="1263"/>
      <c r="J4" s="1263"/>
      <c r="K4" s="1263"/>
    </row>
    <row r="5" spans="1:11" ht="16.5" customHeight="1">
      <c r="A5" s="382"/>
      <c r="B5" s="382"/>
      <c r="C5" s="382"/>
      <c r="D5" s="1295"/>
      <c r="E5" s="1296"/>
      <c r="F5" s="382"/>
      <c r="G5" s="382"/>
      <c r="H5" s="1297"/>
    </row>
    <row r="6" spans="1:11" ht="16.5" customHeight="1">
      <c r="A6" s="384"/>
      <c r="H6" s="379"/>
      <c r="K6" s="1298" t="s">
        <v>54</v>
      </c>
    </row>
    <row r="7" spans="1:11" ht="21.75" customHeight="1">
      <c r="A7" s="1299" t="s">
        <v>1275</v>
      </c>
      <c r="B7" s="1300" t="s">
        <v>1931</v>
      </c>
      <c r="C7" s="1301"/>
      <c r="D7" s="1301"/>
      <c r="E7" s="1301"/>
      <c r="F7" s="1301"/>
      <c r="G7" s="1301"/>
      <c r="H7" s="1301"/>
      <c r="I7" s="1301"/>
      <c r="J7" s="1301"/>
      <c r="K7" s="1302"/>
    </row>
    <row r="8" spans="1:11" s="1303" customFormat="1" ht="20.25" customHeight="1">
      <c r="A8" s="1299"/>
      <c r="B8" s="1299" t="s">
        <v>1077</v>
      </c>
      <c r="C8" s="1299"/>
      <c r="D8" s="1299"/>
      <c r="E8" s="1299"/>
      <c r="F8" s="1299"/>
      <c r="G8" s="1299"/>
      <c r="H8" s="1299" t="s">
        <v>1078</v>
      </c>
      <c r="I8" s="1299"/>
      <c r="J8" s="1299" t="s">
        <v>1045</v>
      </c>
      <c r="K8" s="1299"/>
    </row>
    <row r="9" spans="1:11" ht="20.25" customHeight="1">
      <c r="A9" s="1299"/>
      <c r="B9" s="1299" t="s">
        <v>1079</v>
      </c>
      <c r="C9" s="1299"/>
      <c r="D9" s="1299" t="s">
        <v>1080</v>
      </c>
      <c r="E9" s="1299"/>
      <c r="F9" s="1299" t="s">
        <v>205</v>
      </c>
      <c r="G9" s="1299"/>
      <c r="H9" s="1299"/>
      <c r="I9" s="1299"/>
      <c r="J9" s="1299"/>
      <c r="K9" s="1299"/>
    </row>
    <row r="10" spans="1:11" ht="37.5" customHeight="1">
      <c r="A10" s="1299"/>
      <c r="B10" s="1304" t="s">
        <v>7</v>
      </c>
      <c r="C10" s="1305" t="s">
        <v>1932</v>
      </c>
      <c r="D10" s="1304" t="s">
        <v>7</v>
      </c>
      <c r="E10" s="1305" t="s">
        <v>1932</v>
      </c>
      <c r="F10" s="1304" t="s">
        <v>7</v>
      </c>
      <c r="G10" s="1305" t="s">
        <v>1932</v>
      </c>
      <c r="H10" s="1304" t="s">
        <v>7</v>
      </c>
      <c r="I10" s="1305" t="s">
        <v>1932</v>
      </c>
      <c r="J10" s="1304" t="s">
        <v>7</v>
      </c>
      <c r="K10" s="1305" t="s">
        <v>1932</v>
      </c>
    </row>
    <row r="11" spans="1:11" ht="5.25" customHeight="1">
      <c r="A11" s="1306"/>
      <c r="B11" s="1306"/>
      <c r="C11" s="1306"/>
      <c r="D11" s="1307"/>
      <c r="E11" s="1308"/>
      <c r="F11" s="1306"/>
      <c r="G11" s="1306"/>
      <c r="H11" s="1307"/>
      <c r="I11" s="1309"/>
      <c r="J11" s="1309"/>
      <c r="K11" s="1309"/>
    </row>
    <row r="12" spans="1:11" ht="23.25" customHeight="1">
      <c r="A12" s="1310" t="s">
        <v>1279</v>
      </c>
      <c r="B12" s="1311" t="s">
        <v>44</v>
      </c>
      <c r="C12" s="1312" t="s">
        <v>44</v>
      </c>
      <c r="D12" s="1313">
        <v>31.99</v>
      </c>
      <c r="E12" s="1314">
        <v>1.35843255821854E-2</v>
      </c>
      <c r="F12" s="1311">
        <v>31.99</v>
      </c>
      <c r="G12" s="1312">
        <v>6.6400083856310999E-4</v>
      </c>
      <c r="H12" s="1315">
        <v>5477039.46</v>
      </c>
      <c r="I12" s="1316">
        <v>0.83062898363215099</v>
      </c>
      <c r="J12" s="1315">
        <v>5477071.4500000002</v>
      </c>
      <c r="K12" s="1316">
        <v>0.82460886603189198</v>
      </c>
    </row>
    <row r="13" spans="1:11" s="1318" customFormat="1" ht="24.75" customHeight="1">
      <c r="A13" s="1317" t="s">
        <v>1280</v>
      </c>
      <c r="B13" s="1311" t="s">
        <v>44</v>
      </c>
      <c r="C13" s="1312" t="s">
        <v>44</v>
      </c>
      <c r="D13" s="1313" t="s">
        <v>44</v>
      </c>
      <c r="E13" s="1314" t="s">
        <v>44</v>
      </c>
      <c r="F13" s="1311" t="s">
        <v>44</v>
      </c>
      <c r="G13" s="1312" t="s">
        <v>44</v>
      </c>
      <c r="H13" s="1315">
        <v>3332168.8</v>
      </c>
      <c r="I13" s="1316">
        <v>0.50534526980288796</v>
      </c>
      <c r="J13" s="1315">
        <v>3332168.8</v>
      </c>
      <c r="K13" s="1316">
        <v>0.50167976822629401</v>
      </c>
    </row>
    <row r="14" spans="1:11" ht="30" customHeight="1">
      <c r="A14" s="1319" t="s">
        <v>1281</v>
      </c>
      <c r="B14" s="1320" t="s">
        <v>44</v>
      </c>
      <c r="C14" s="381" t="s">
        <v>44</v>
      </c>
      <c r="D14" s="1321" t="s">
        <v>44</v>
      </c>
      <c r="E14" s="1322" t="s">
        <v>44</v>
      </c>
      <c r="F14" s="1320" t="s">
        <v>44</v>
      </c>
      <c r="G14" s="381" t="s">
        <v>44</v>
      </c>
      <c r="H14" s="1323">
        <v>616273.29</v>
      </c>
      <c r="I14" s="1324">
        <v>9.3461889447906593E-2</v>
      </c>
      <c r="J14" s="1323">
        <v>616273.29</v>
      </c>
      <c r="K14" s="1324">
        <v>9.2783967394225494E-2</v>
      </c>
    </row>
    <row r="15" spans="1:11" ht="29.25" customHeight="1">
      <c r="A15" s="1319" t="s">
        <v>1282</v>
      </c>
      <c r="B15" s="1320" t="s">
        <v>44</v>
      </c>
      <c r="C15" s="381" t="s">
        <v>44</v>
      </c>
      <c r="D15" s="1321" t="s">
        <v>44</v>
      </c>
      <c r="E15" s="1322" t="s">
        <v>44</v>
      </c>
      <c r="F15" s="1320" t="s">
        <v>44</v>
      </c>
      <c r="G15" s="381" t="s">
        <v>44</v>
      </c>
      <c r="H15" s="1323">
        <v>959219.77</v>
      </c>
      <c r="I15" s="1324">
        <v>0.145471974130156</v>
      </c>
      <c r="J15" s="1323">
        <v>959219.77</v>
      </c>
      <c r="K15" s="1324">
        <v>0.14441679902040899</v>
      </c>
    </row>
    <row r="16" spans="1:11" ht="34.5" customHeight="1">
      <c r="A16" s="1319" t="s">
        <v>1283</v>
      </c>
      <c r="B16" s="1320" t="s">
        <v>44</v>
      </c>
      <c r="C16" s="381" t="s">
        <v>44</v>
      </c>
      <c r="D16" s="1321" t="s">
        <v>44</v>
      </c>
      <c r="E16" s="1322" t="s">
        <v>44</v>
      </c>
      <c r="F16" s="1320" t="s">
        <v>44</v>
      </c>
      <c r="G16" s="381" t="s">
        <v>44</v>
      </c>
      <c r="H16" s="1323">
        <v>557664.6</v>
      </c>
      <c r="I16" s="1324">
        <v>8.4573496920840194E-2</v>
      </c>
      <c r="J16" s="1323">
        <v>557664.6</v>
      </c>
      <c r="K16" s="1324">
        <v>8.3960046464635493E-2</v>
      </c>
    </row>
    <row r="17" spans="1:11" ht="34.5" customHeight="1">
      <c r="A17" s="1319" t="s">
        <v>1284</v>
      </c>
      <c r="B17" s="1320" t="s">
        <v>44</v>
      </c>
      <c r="C17" s="381" t="s">
        <v>44</v>
      </c>
      <c r="D17" s="1321" t="s">
        <v>44</v>
      </c>
      <c r="E17" s="1322" t="s">
        <v>44</v>
      </c>
      <c r="F17" s="1320" t="s">
        <v>44</v>
      </c>
      <c r="G17" s="381" t="s">
        <v>44</v>
      </c>
      <c r="H17" s="1323">
        <v>30743.759999999998</v>
      </c>
      <c r="I17" s="1324">
        <v>4.6624929961397001E-3</v>
      </c>
      <c r="J17" s="1323">
        <v>30743.759999999998</v>
      </c>
      <c r="K17" s="1324">
        <v>4.6286737908370103E-3</v>
      </c>
    </row>
    <row r="18" spans="1:11" ht="21" customHeight="1">
      <c r="A18" s="1325" t="s">
        <v>1285</v>
      </c>
      <c r="B18" s="1320" t="s">
        <v>44</v>
      </c>
      <c r="C18" s="381" t="s">
        <v>44</v>
      </c>
      <c r="D18" s="1321" t="s">
        <v>44</v>
      </c>
      <c r="E18" s="1322" t="s">
        <v>44</v>
      </c>
      <c r="F18" s="1320" t="s">
        <v>44</v>
      </c>
      <c r="G18" s="381" t="s">
        <v>44</v>
      </c>
      <c r="H18" s="1323">
        <v>1168267.3899999999</v>
      </c>
      <c r="I18" s="1324">
        <v>0.17717541782441101</v>
      </c>
      <c r="J18" s="1323">
        <v>1168267.3899999999</v>
      </c>
      <c r="K18" s="1324">
        <v>0.175890283061752</v>
      </c>
    </row>
    <row r="19" spans="1:11" s="1318" customFormat="1" ht="22.5" customHeight="1">
      <c r="A19" s="1317" t="s">
        <v>1286</v>
      </c>
      <c r="B19" s="1311" t="s">
        <v>44</v>
      </c>
      <c r="C19" s="1312" t="s">
        <v>44</v>
      </c>
      <c r="D19" s="1326">
        <v>31.99</v>
      </c>
      <c r="E19" s="1327">
        <v>1.35843255821854E-2</v>
      </c>
      <c r="F19" s="1328">
        <v>31.99</v>
      </c>
      <c r="G19" s="1329">
        <v>6.6400083856310999E-4</v>
      </c>
      <c r="H19" s="1315">
        <v>2120327.25</v>
      </c>
      <c r="I19" s="1316">
        <v>0.32156154460772401</v>
      </c>
      <c r="J19" s="1315">
        <v>2120359.23</v>
      </c>
      <c r="K19" s="1316">
        <v>0.31923392568314102</v>
      </c>
    </row>
    <row r="20" spans="1:11" ht="21.75" customHeight="1">
      <c r="A20" s="1319" t="s">
        <v>1287</v>
      </c>
      <c r="B20" s="1320" t="s">
        <v>44</v>
      </c>
      <c r="C20" s="381" t="s">
        <v>44</v>
      </c>
      <c r="D20" s="1321" t="s">
        <v>44</v>
      </c>
      <c r="E20" s="1322" t="s">
        <v>44</v>
      </c>
      <c r="F20" s="1320" t="s">
        <v>44</v>
      </c>
      <c r="G20" s="381" t="s">
        <v>44</v>
      </c>
      <c r="H20" s="1323">
        <v>1607.85</v>
      </c>
      <c r="I20" s="1324">
        <v>2.4384100590959699E-4</v>
      </c>
      <c r="J20" s="1323">
        <v>1607.85</v>
      </c>
      <c r="K20" s="1324">
        <v>2.42072314986758E-4</v>
      </c>
    </row>
    <row r="21" spans="1:11" ht="21.75" customHeight="1">
      <c r="A21" s="1319" t="s">
        <v>1288</v>
      </c>
      <c r="B21" s="1320" t="s">
        <v>44</v>
      </c>
      <c r="C21" s="381" t="s">
        <v>44</v>
      </c>
      <c r="D21" s="1321" t="s">
        <v>44</v>
      </c>
      <c r="E21" s="1322" t="s">
        <v>44</v>
      </c>
      <c r="F21" s="1320" t="s">
        <v>44</v>
      </c>
      <c r="G21" s="381" t="s">
        <v>44</v>
      </c>
      <c r="H21" s="1323">
        <v>6790.2</v>
      </c>
      <c r="I21" s="1324">
        <v>1.02977839868604E-3</v>
      </c>
      <c r="J21" s="1323">
        <v>6790.2</v>
      </c>
      <c r="K21" s="1324">
        <v>1.02230894251521E-3</v>
      </c>
    </row>
    <row r="22" spans="1:11" ht="21" customHeight="1">
      <c r="A22" s="1319" t="s">
        <v>1289</v>
      </c>
      <c r="B22" s="1320" t="s">
        <v>44</v>
      </c>
      <c r="C22" s="381" t="s">
        <v>44</v>
      </c>
      <c r="D22" s="1321" t="s">
        <v>44</v>
      </c>
      <c r="E22" s="1322" t="s">
        <v>44</v>
      </c>
      <c r="F22" s="1320" t="s">
        <v>44</v>
      </c>
      <c r="G22" s="381" t="s">
        <v>44</v>
      </c>
      <c r="H22" s="1323">
        <v>175.11</v>
      </c>
      <c r="I22" s="1324">
        <v>2.6556580865646399E-5</v>
      </c>
      <c r="J22" s="1323">
        <v>175.11</v>
      </c>
      <c r="K22" s="1324">
        <v>2.6363953775122799E-5</v>
      </c>
    </row>
    <row r="23" spans="1:11" ht="22.5" customHeight="1">
      <c r="A23" s="1319" t="s">
        <v>1290</v>
      </c>
      <c r="B23" s="1320" t="s">
        <v>44</v>
      </c>
      <c r="C23" s="381" t="s">
        <v>44</v>
      </c>
      <c r="D23" s="1321" t="s">
        <v>44</v>
      </c>
      <c r="E23" s="1322" t="s">
        <v>44</v>
      </c>
      <c r="F23" s="1320" t="s">
        <v>44</v>
      </c>
      <c r="G23" s="381" t="s">
        <v>44</v>
      </c>
      <c r="H23" s="1323">
        <v>154129.26999999999</v>
      </c>
      <c r="I23" s="1324">
        <v>2.3374715450391399E-2</v>
      </c>
      <c r="J23" s="1323">
        <v>154129.26999999999</v>
      </c>
      <c r="K23" s="1324">
        <v>2.3205167892601301E-2</v>
      </c>
    </row>
    <row r="24" spans="1:11" ht="22.5" customHeight="1">
      <c r="A24" s="1319" t="s">
        <v>1291</v>
      </c>
      <c r="B24" s="1320" t="s">
        <v>44</v>
      </c>
      <c r="C24" s="381" t="s">
        <v>44</v>
      </c>
      <c r="D24" s="1321">
        <v>2.94</v>
      </c>
      <c r="E24" s="1322">
        <v>1.248450053505E-3</v>
      </c>
      <c r="F24" s="381">
        <v>2.94</v>
      </c>
      <c r="G24" s="381">
        <v>6.1024147088951002E-5</v>
      </c>
      <c r="H24" s="1323">
        <v>1273361.3700000001</v>
      </c>
      <c r="I24" s="1324">
        <v>0.19311360969445099</v>
      </c>
      <c r="J24" s="1323">
        <v>1273364.32</v>
      </c>
      <c r="K24" s="1324">
        <v>0.19171331204026401</v>
      </c>
    </row>
    <row r="25" spans="1:11" ht="23.25" customHeight="1">
      <c r="A25" s="1319" t="s">
        <v>1292</v>
      </c>
      <c r="B25" s="1320" t="s">
        <v>44</v>
      </c>
      <c r="C25" s="381" t="s">
        <v>44</v>
      </c>
      <c r="D25" s="1321" t="s">
        <v>44</v>
      </c>
      <c r="E25" s="1322" t="s">
        <v>44</v>
      </c>
      <c r="F25" s="381" t="s">
        <v>44</v>
      </c>
      <c r="G25" s="381" t="s">
        <v>44</v>
      </c>
      <c r="H25" s="1323">
        <v>24519.1</v>
      </c>
      <c r="I25" s="1324">
        <v>3.7184824504760999E-3</v>
      </c>
      <c r="J25" s="1323">
        <v>24519.1</v>
      </c>
      <c r="K25" s="1324">
        <v>3.6915105876741002E-3</v>
      </c>
    </row>
    <row r="26" spans="1:11" ht="23.25" customHeight="1">
      <c r="A26" s="1319" t="s">
        <v>1293</v>
      </c>
      <c r="B26" s="1320" t="s">
        <v>44</v>
      </c>
      <c r="C26" s="381" t="s">
        <v>44</v>
      </c>
      <c r="D26" s="1321" t="s">
        <v>44</v>
      </c>
      <c r="E26" s="1322" t="s">
        <v>44</v>
      </c>
      <c r="F26" s="1320" t="s">
        <v>44</v>
      </c>
      <c r="G26" s="381" t="s">
        <v>44</v>
      </c>
      <c r="H26" s="1323">
        <v>3680.8</v>
      </c>
      <c r="I26" s="1324">
        <v>5.5821747958580896E-4</v>
      </c>
      <c r="J26" s="1323">
        <v>3680.8</v>
      </c>
      <c r="K26" s="1324">
        <v>5.5416847156342802E-4</v>
      </c>
    </row>
    <row r="27" spans="1:11" ht="24" customHeight="1">
      <c r="A27" s="1319" t="s">
        <v>1294</v>
      </c>
      <c r="B27" s="1320" t="s">
        <v>44</v>
      </c>
      <c r="C27" s="381" t="s">
        <v>44</v>
      </c>
      <c r="D27" s="1321">
        <v>29.05</v>
      </c>
      <c r="E27" s="1322">
        <v>1.2335875528680399E-2</v>
      </c>
      <c r="F27" s="1330">
        <v>29.05</v>
      </c>
      <c r="G27" s="381">
        <v>6.0297669147415904E-4</v>
      </c>
      <c r="H27" s="1323">
        <v>656063.55000000005</v>
      </c>
      <c r="I27" s="1324">
        <v>9.9496343547358895E-2</v>
      </c>
      <c r="J27" s="1323">
        <v>656092.59</v>
      </c>
      <c r="K27" s="1324">
        <v>9.8779022985326703E-2</v>
      </c>
    </row>
    <row r="28" spans="1:11" s="1318" customFormat="1" ht="30.75" customHeight="1">
      <c r="A28" s="1331" t="s">
        <v>1295</v>
      </c>
      <c r="B28" s="1311" t="s">
        <v>44</v>
      </c>
      <c r="C28" s="1312" t="s">
        <v>44</v>
      </c>
      <c r="D28" s="1313" t="s">
        <v>44</v>
      </c>
      <c r="E28" s="1314" t="s">
        <v>44</v>
      </c>
      <c r="F28" s="1311" t="s">
        <v>44</v>
      </c>
      <c r="G28" s="1312" t="s">
        <v>44</v>
      </c>
      <c r="H28" s="1315">
        <v>24543.41</v>
      </c>
      <c r="I28" s="1316">
        <v>3.72216922153911E-3</v>
      </c>
      <c r="J28" s="1315">
        <v>24543.41</v>
      </c>
      <c r="K28" s="1316">
        <v>3.6951706168915901E-3</v>
      </c>
    </row>
    <row r="29" spans="1:11" ht="41.25" customHeight="1">
      <c r="A29" s="1319" t="s">
        <v>1296</v>
      </c>
      <c r="B29" s="1320" t="s">
        <v>44</v>
      </c>
      <c r="C29" s="381" t="s">
        <v>44</v>
      </c>
      <c r="D29" s="1321" t="s">
        <v>44</v>
      </c>
      <c r="E29" s="1322" t="s">
        <v>44</v>
      </c>
      <c r="F29" s="1320" t="s">
        <v>44</v>
      </c>
      <c r="G29" s="381" t="s">
        <v>44</v>
      </c>
      <c r="H29" s="1332" t="s">
        <v>44</v>
      </c>
      <c r="I29" s="1324" t="s">
        <v>44</v>
      </c>
      <c r="J29" s="1332" t="s">
        <v>44</v>
      </c>
      <c r="K29" s="1324" t="s">
        <v>44</v>
      </c>
    </row>
    <row r="30" spans="1:11" ht="22.5" customHeight="1">
      <c r="A30" s="1319" t="s">
        <v>1297</v>
      </c>
      <c r="B30" s="1320" t="s">
        <v>44</v>
      </c>
      <c r="C30" s="381" t="s">
        <v>44</v>
      </c>
      <c r="D30" s="1321" t="s">
        <v>44</v>
      </c>
      <c r="E30" s="1322" t="s">
        <v>44</v>
      </c>
      <c r="F30" s="1320" t="s">
        <v>44</v>
      </c>
      <c r="G30" s="381" t="s">
        <v>44</v>
      </c>
      <c r="H30" s="1323">
        <v>24543.41</v>
      </c>
      <c r="I30" s="1324">
        <v>3.72216922153911E-3</v>
      </c>
      <c r="J30" s="1323">
        <v>24543.41</v>
      </c>
      <c r="K30" s="1324">
        <v>3.6951706168915901E-3</v>
      </c>
    </row>
    <row r="31" spans="1:11" s="1318" customFormat="1" ht="23.25" customHeight="1">
      <c r="A31" s="1310" t="s">
        <v>1298</v>
      </c>
      <c r="B31" s="1315">
        <v>45822.74</v>
      </c>
      <c r="C31" s="1316">
        <v>1</v>
      </c>
      <c r="D31" s="1333">
        <v>2322.9299999999998</v>
      </c>
      <c r="E31" s="1334">
        <v>0.98641567441781497</v>
      </c>
      <c r="F31" s="1315">
        <v>48145.66</v>
      </c>
      <c r="G31" s="1316">
        <v>0.99933599916143701</v>
      </c>
      <c r="H31" s="1335">
        <v>1116806.3700000001</v>
      </c>
      <c r="I31" s="1336">
        <v>0.16937101636784899</v>
      </c>
      <c r="J31" s="1335">
        <v>1164952.04</v>
      </c>
      <c r="K31" s="1336">
        <v>0.17539113547367299</v>
      </c>
    </row>
    <row r="32" spans="1:11" ht="21.75" customHeight="1">
      <c r="A32" s="1319" t="s">
        <v>1299</v>
      </c>
      <c r="B32" s="1323" t="s">
        <v>44</v>
      </c>
      <c r="C32" s="1324" t="s">
        <v>44</v>
      </c>
      <c r="D32" s="1321" t="s">
        <v>44</v>
      </c>
      <c r="E32" s="1337" t="s">
        <v>44</v>
      </c>
      <c r="F32" s="1323" t="s">
        <v>44</v>
      </c>
      <c r="G32" s="1323" t="s">
        <v>44</v>
      </c>
      <c r="H32" s="1335">
        <v>9650.98</v>
      </c>
      <c r="I32" s="1336">
        <v>1.4636344629246499E-3</v>
      </c>
      <c r="J32" s="1335">
        <v>9650.98</v>
      </c>
      <c r="K32" s="1336">
        <v>1.45301804925267E-3</v>
      </c>
    </row>
    <row r="33" spans="1:11" ht="21.75" customHeight="1">
      <c r="A33" s="1319" t="s">
        <v>1300</v>
      </c>
      <c r="B33" s="381" t="s">
        <v>44</v>
      </c>
      <c r="C33" s="1324" t="s">
        <v>44</v>
      </c>
      <c r="D33" s="1321" t="s">
        <v>44</v>
      </c>
      <c r="E33" s="1337" t="s">
        <v>44</v>
      </c>
      <c r="F33" s="381" t="s">
        <v>44</v>
      </c>
      <c r="G33" s="1324" t="s">
        <v>44</v>
      </c>
      <c r="H33" s="1323">
        <v>244826.49</v>
      </c>
      <c r="I33" s="1324">
        <v>3.7129544170734698E-2</v>
      </c>
      <c r="J33" s="1323">
        <v>244826.49</v>
      </c>
      <c r="K33" s="1324">
        <v>3.6860226516392897E-2</v>
      </c>
    </row>
    <row r="34" spans="1:11" ht="21.75" customHeight="1">
      <c r="A34" s="1319" t="s">
        <v>1301</v>
      </c>
      <c r="B34" s="1323">
        <v>45822.74</v>
      </c>
      <c r="C34" s="1324">
        <v>1</v>
      </c>
      <c r="D34" s="1338">
        <v>2322.9299999999998</v>
      </c>
      <c r="E34" s="1337">
        <v>0.98641567441781497</v>
      </c>
      <c r="F34" s="1323">
        <v>48145.66</v>
      </c>
      <c r="G34" s="1324">
        <v>0.99933599916143701</v>
      </c>
      <c r="H34" s="1339">
        <v>862328.9</v>
      </c>
      <c r="I34" s="1340">
        <v>0.130777837734189</v>
      </c>
      <c r="J34" s="1335">
        <v>910474.57</v>
      </c>
      <c r="K34" s="1341">
        <v>0.13707789090802799</v>
      </c>
    </row>
    <row r="35" spans="1:11" ht="11.25" customHeight="1">
      <c r="A35" s="1319"/>
      <c r="B35" s="1323"/>
      <c r="C35" s="1324"/>
      <c r="D35" s="1342"/>
      <c r="E35" s="1337"/>
      <c r="F35" s="1323"/>
      <c r="G35" s="1324"/>
      <c r="H35" s="1324"/>
      <c r="I35" s="1343"/>
      <c r="J35" s="1323"/>
      <c r="K35" s="1343"/>
    </row>
    <row r="36" spans="1:11" s="1318" customFormat="1" ht="21.75" customHeight="1">
      <c r="A36" s="1344" t="s">
        <v>1302</v>
      </c>
      <c r="B36" s="1345">
        <v>45822.74</v>
      </c>
      <c r="C36" s="1346">
        <v>1</v>
      </c>
      <c r="D36" s="1347">
        <v>2354.92</v>
      </c>
      <c r="E36" s="1346">
        <v>1</v>
      </c>
      <c r="F36" s="1345">
        <v>48177.65</v>
      </c>
      <c r="G36" s="1346">
        <v>1</v>
      </c>
      <c r="H36" s="1345">
        <v>6593845.8300000001</v>
      </c>
      <c r="I36" s="1346">
        <v>1</v>
      </c>
      <c r="J36" s="1345">
        <v>6642023.4800000004</v>
      </c>
      <c r="K36" s="1346">
        <v>1</v>
      </c>
    </row>
    <row r="37" spans="1:11" ht="15" customHeight="1">
      <c r="A37" s="1348" t="s">
        <v>39</v>
      </c>
      <c r="J37" s="1349"/>
    </row>
    <row r="38" spans="1:11" ht="15.75" customHeight="1">
      <c r="A38" s="1350" t="s">
        <v>1933</v>
      </c>
      <c r="K38" s="1351"/>
    </row>
    <row r="39" spans="1:11">
      <c r="B39" s="1349"/>
      <c r="C39" s="1349"/>
      <c r="D39" s="1349"/>
      <c r="E39" s="1349"/>
      <c r="F39" s="1349"/>
      <c r="G39" s="1349"/>
      <c r="H39" s="1349"/>
      <c r="I39" s="1349"/>
      <c r="J39" s="1349"/>
      <c r="K39" s="1349"/>
    </row>
  </sheetData>
  <mergeCells count="11">
    <mergeCell ref="F9:G9"/>
    <mergeCell ref="A2:K2"/>
    <mergeCell ref="A3:K3"/>
    <mergeCell ref="A4:K4"/>
    <mergeCell ref="A7:A10"/>
    <mergeCell ref="B7:K7"/>
    <mergeCell ref="B8:G8"/>
    <mergeCell ref="H8:I9"/>
    <mergeCell ref="J8:K9"/>
    <mergeCell ref="B9:C9"/>
    <mergeCell ref="D9:E9"/>
  </mergeCells>
  <pageMargins left="0.52" right="0.5" top="0.75" bottom="0.7" header="0.5" footer="0.5"/>
  <pageSetup paperSize="9" scale="84" firstPageNumber="320" pageOrder="overThenDown" orientation="portrait" useFirstPageNumber="1" r:id="rId1"/>
  <headerFooter>
    <oddFooter>&amp;C&amp;"-,Regular"&amp;10&amp;P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>
  <sheetPr>
    <tabColor theme="0"/>
  </sheetPr>
  <dimension ref="A2:N304"/>
  <sheetViews>
    <sheetView view="pageBreakPreview" zoomScale="106" zoomScaleSheetLayoutView="106" workbookViewId="0">
      <selection activeCell="H51" sqref="H51"/>
    </sheetView>
  </sheetViews>
  <sheetFormatPr defaultRowHeight="12"/>
  <cols>
    <col min="1" max="1" width="23.140625" style="411" customWidth="1"/>
    <col min="2" max="2" width="12.5703125" style="411" customWidth="1"/>
    <col min="3" max="3" width="14.5703125" style="411" customWidth="1"/>
    <col min="4" max="4" width="12.140625" style="411" customWidth="1"/>
    <col min="5" max="5" width="11.7109375" style="411" customWidth="1"/>
    <col min="6" max="6" width="16.42578125" style="411" customWidth="1"/>
    <col min="7" max="7" width="6.85546875" style="411" customWidth="1"/>
    <col min="8" max="16384" width="9.140625" style="410"/>
  </cols>
  <sheetData>
    <row r="2" spans="1:7" ht="15.95" customHeight="1">
      <c r="A2" s="1268" t="s">
        <v>1308</v>
      </c>
      <c r="B2" s="1268"/>
      <c r="C2" s="1268"/>
      <c r="D2" s="1268"/>
      <c r="E2" s="1268"/>
      <c r="F2" s="1268"/>
      <c r="G2" s="409"/>
    </row>
    <row r="3" spans="1:7" ht="15.95" customHeight="1">
      <c r="A3" s="1268" t="s">
        <v>1309</v>
      </c>
      <c r="B3" s="1268"/>
      <c r="C3" s="1268"/>
      <c r="D3" s="1268"/>
      <c r="E3" s="1268"/>
      <c r="F3" s="1268"/>
      <c r="G3" s="409"/>
    </row>
    <row r="4" spans="1:7" ht="15.95" customHeight="1">
      <c r="A4" s="1268" t="s">
        <v>1310</v>
      </c>
      <c r="B4" s="1268"/>
      <c r="C4" s="1268"/>
      <c r="D4" s="1268"/>
      <c r="E4" s="1268"/>
      <c r="F4" s="1268"/>
      <c r="G4" s="409"/>
    </row>
    <row r="5" spans="1:7">
      <c r="E5" s="1269" t="s">
        <v>1311</v>
      </c>
      <c r="F5" s="1269"/>
      <c r="G5" s="412"/>
    </row>
    <row r="6" spans="1:7" ht="35.1" customHeight="1">
      <c r="A6" s="1270" t="s">
        <v>1312</v>
      </c>
      <c r="B6" s="413" t="s">
        <v>1313</v>
      </c>
      <c r="C6" s="414" t="s">
        <v>1314</v>
      </c>
      <c r="D6" s="413" t="s">
        <v>1315</v>
      </c>
      <c r="E6" s="414" t="s">
        <v>1316</v>
      </c>
      <c r="F6" s="413" t="s">
        <v>1317</v>
      </c>
      <c r="G6" s="415"/>
    </row>
    <row r="7" spans="1:7">
      <c r="A7" s="1271"/>
      <c r="B7" s="414">
        <v>1</v>
      </c>
      <c r="C7" s="414">
        <v>2</v>
      </c>
      <c r="D7" s="414">
        <v>3</v>
      </c>
      <c r="E7" s="414">
        <v>4</v>
      </c>
      <c r="F7" s="414" t="s">
        <v>1318</v>
      </c>
      <c r="G7" s="416"/>
    </row>
    <row r="8" spans="1:7" ht="15.95" customHeight="1">
      <c r="A8" s="411" t="s">
        <v>1319</v>
      </c>
      <c r="B8" s="417">
        <v>850</v>
      </c>
      <c r="C8" s="417">
        <v>1005.3</v>
      </c>
      <c r="D8" s="417">
        <v>1238.22</v>
      </c>
      <c r="E8" s="417">
        <v>517.57000000000005</v>
      </c>
      <c r="F8" s="417">
        <f t="shared" ref="F8:F46" si="0">E8*100/D8</f>
        <v>41.799518663888492</v>
      </c>
      <c r="G8" s="417"/>
    </row>
    <row r="9" spans="1:7" ht="15.95" customHeight="1">
      <c r="A9" s="411" t="s">
        <v>1320</v>
      </c>
      <c r="B9" s="417">
        <v>1150</v>
      </c>
      <c r="C9" s="417">
        <v>1152.8399999999999</v>
      </c>
      <c r="D9" s="417">
        <v>1515</v>
      </c>
      <c r="E9" s="417">
        <v>583.9</v>
      </c>
      <c r="F9" s="417">
        <f t="shared" si="0"/>
        <v>38.541254125412543</v>
      </c>
      <c r="G9" s="417"/>
    </row>
    <row r="10" spans="1:7" ht="15.95" customHeight="1">
      <c r="A10" s="411" t="s">
        <v>1321</v>
      </c>
      <c r="B10" s="417">
        <v>1276.5</v>
      </c>
      <c r="C10" s="417">
        <v>631.72</v>
      </c>
      <c r="D10" s="417">
        <v>2375.19</v>
      </c>
      <c r="E10" s="417">
        <v>607.15</v>
      </c>
      <c r="F10" s="417">
        <f t="shared" si="0"/>
        <v>25.562165553071544</v>
      </c>
      <c r="G10" s="417"/>
    </row>
    <row r="11" spans="1:7" ht="15.95" customHeight="1">
      <c r="A11" s="411" t="s">
        <v>1322</v>
      </c>
      <c r="B11" s="417">
        <v>1075</v>
      </c>
      <c r="C11" s="417">
        <v>667.28</v>
      </c>
      <c r="D11" s="417">
        <v>2683.54</v>
      </c>
      <c r="E11" s="417">
        <v>1107.56</v>
      </c>
      <c r="F11" s="417">
        <f t="shared" si="0"/>
        <v>41.272349210371374</v>
      </c>
      <c r="G11" s="417"/>
    </row>
    <row r="12" spans="1:7" ht="15.95" customHeight="1">
      <c r="A12" s="411" t="s">
        <v>1323</v>
      </c>
      <c r="B12" s="417">
        <v>1050</v>
      </c>
      <c r="C12" s="417">
        <v>656.31</v>
      </c>
      <c r="D12" s="417">
        <v>2528.16</v>
      </c>
      <c r="E12" s="417">
        <v>595.78</v>
      </c>
      <c r="F12" s="417">
        <f t="shared" si="0"/>
        <v>23.565755331941016</v>
      </c>
      <c r="G12" s="417"/>
    </row>
    <row r="13" spans="1:7" ht="15.95" customHeight="1">
      <c r="A13" s="411" t="s">
        <v>1324</v>
      </c>
      <c r="B13" s="417">
        <v>1250</v>
      </c>
      <c r="C13" s="417">
        <v>807.62</v>
      </c>
      <c r="D13" s="417">
        <v>3044.66</v>
      </c>
      <c r="E13" s="417">
        <v>577.96</v>
      </c>
      <c r="F13" s="417">
        <f t="shared" si="0"/>
        <v>18.982743557572931</v>
      </c>
      <c r="G13" s="417"/>
    </row>
    <row r="14" spans="1:7" ht="15.95" customHeight="1">
      <c r="A14" s="411" t="s">
        <v>1325</v>
      </c>
      <c r="B14" s="417">
        <v>1350</v>
      </c>
      <c r="C14" s="417">
        <v>686.78</v>
      </c>
      <c r="D14" s="417">
        <v>3986.27</v>
      </c>
      <c r="E14" s="417">
        <v>701.94</v>
      </c>
      <c r="F14" s="417">
        <f t="shared" si="0"/>
        <v>17.608942695803346</v>
      </c>
      <c r="G14" s="417"/>
    </row>
    <row r="15" spans="1:7" ht="15.95" customHeight="1">
      <c r="A15" s="411" t="s">
        <v>1326</v>
      </c>
      <c r="B15" s="417">
        <v>1310</v>
      </c>
      <c r="C15" s="417">
        <v>595.6</v>
      </c>
      <c r="D15" s="417">
        <v>4556.6499999999996</v>
      </c>
      <c r="E15" s="417">
        <v>625.32000000000005</v>
      </c>
      <c r="F15" s="417">
        <f t="shared" si="0"/>
        <v>13.723239660715659</v>
      </c>
      <c r="G15" s="417"/>
    </row>
    <row r="16" spans="1:7" ht="15.95" customHeight="1">
      <c r="A16" s="411" t="s">
        <v>1327</v>
      </c>
      <c r="B16" s="417">
        <v>1322.1</v>
      </c>
      <c r="C16" s="417">
        <v>794.59</v>
      </c>
      <c r="D16" s="417">
        <v>4170.1499999999996</v>
      </c>
      <c r="E16" s="417">
        <v>662.11</v>
      </c>
      <c r="F16" s="417">
        <f t="shared" si="0"/>
        <v>15.877366521587954</v>
      </c>
      <c r="G16" s="417"/>
    </row>
    <row r="17" spans="1:7" ht="15.95" customHeight="1">
      <c r="A17" s="411" t="s">
        <v>1328</v>
      </c>
      <c r="B17" s="417">
        <v>1474.41</v>
      </c>
      <c r="C17" s="417">
        <v>841.85</v>
      </c>
      <c r="D17" s="417">
        <v>4719.93</v>
      </c>
      <c r="E17" s="417">
        <v>869.23</v>
      </c>
      <c r="F17" s="417">
        <f t="shared" si="0"/>
        <v>18.416162951569195</v>
      </c>
      <c r="G17" s="417"/>
    </row>
    <row r="18" spans="1:7" ht="15.95" customHeight="1">
      <c r="A18" s="411" t="s">
        <v>1329</v>
      </c>
      <c r="B18" s="417">
        <v>1643.08</v>
      </c>
      <c r="C18" s="417">
        <v>1100.79</v>
      </c>
      <c r="D18" s="417">
        <v>5141.8599999999997</v>
      </c>
      <c r="E18" s="417">
        <v>979.12</v>
      </c>
      <c r="F18" s="417">
        <f t="shared" si="0"/>
        <v>19.042136503133108</v>
      </c>
      <c r="G18" s="417"/>
    </row>
    <row r="19" spans="1:7" ht="15.95" customHeight="1">
      <c r="A19" s="411" t="s">
        <v>1330</v>
      </c>
      <c r="B19" s="417">
        <v>2161.7199999999998</v>
      </c>
      <c r="C19" s="417">
        <v>1605.44</v>
      </c>
      <c r="D19" s="417">
        <v>5632.01</v>
      </c>
      <c r="E19" s="417">
        <v>1124.1099999999999</v>
      </c>
      <c r="F19" s="417">
        <f t="shared" si="0"/>
        <v>19.959304049531159</v>
      </c>
      <c r="G19" s="417"/>
    </row>
    <row r="20" spans="1:7" ht="15.95" customHeight="1">
      <c r="A20" s="411" t="s">
        <v>1331</v>
      </c>
      <c r="B20" s="417">
        <v>2434.27</v>
      </c>
      <c r="C20" s="417">
        <v>1635.81</v>
      </c>
      <c r="D20" s="417">
        <v>6193.5</v>
      </c>
      <c r="E20" s="417">
        <v>1340.02</v>
      </c>
      <c r="F20" s="417">
        <f t="shared" si="0"/>
        <v>21.635908613869379</v>
      </c>
      <c r="G20" s="417"/>
    </row>
    <row r="21" spans="1:7" ht="15.95" customHeight="1">
      <c r="A21" s="411" t="s">
        <v>1332</v>
      </c>
      <c r="B21" s="417">
        <v>2394.2199999999998</v>
      </c>
      <c r="C21" s="417">
        <v>1672.43</v>
      </c>
      <c r="D21" s="417">
        <v>6972.24</v>
      </c>
      <c r="E21" s="417">
        <v>1646.38</v>
      </c>
      <c r="F21" s="417">
        <f t="shared" si="0"/>
        <v>23.613358117333885</v>
      </c>
      <c r="G21" s="417"/>
    </row>
    <row r="22" spans="1:7" ht="15.95" customHeight="1">
      <c r="A22" s="411" t="s">
        <v>1333</v>
      </c>
      <c r="B22" s="417">
        <f t="shared" ref="B22:E30" si="1">B73+B125+B173+B270</f>
        <v>2525.83</v>
      </c>
      <c r="C22" s="417">
        <f t="shared" si="1"/>
        <v>1814.5300000000002</v>
      </c>
      <c r="D22" s="417">
        <f t="shared" si="1"/>
        <v>7274.7199999999993</v>
      </c>
      <c r="E22" s="417">
        <f t="shared" si="1"/>
        <v>1779.21</v>
      </c>
      <c r="F22" s="417">
        <f t="shared" si="0"/>
        <v>24.457436162491479</v>
      </c>
      <c r="G22" s="417"/>
    </row>
    <row r="23" spans="1:7" ht="15.95" customHeight="1">
      <c r="A23" s="411" t="s">
        <v>1334</v>
      </c>
      <c r="B23" s="417">
        <f t="shared" si="1"/>
        <v>3472.93</v>
      </c>
      <c r="C23" s="417">
        <f t="shared" si="1"/>
        <v>3245.3599999999997</v>
      </c>
      <c r="D23" s="417">
        <f t="shared" si="1"/>
        <v>7459.0599999999995</v>
      </c>
      <c r="E23" s="417">
        <f t="shared" si="1"/>
        <v>2039.6499999999999</v>
      </c>
      <c r="F23" s="417">
        <f t="shared" si="0"/>
        <v>27.344598381029247</v>
      </c>
      <c r="G23" s="417"/>
    </row>
    <row r="24" spans="1:7" ht="15.95" customHeight="1">
      <c r="A24" s="411" t="s">
        <v>1335</v>
      </c>
      <c r="B24" s="417">
        <f t="shared" si="1"/>
        <v>3610.54</v>
      </c>
      <c r="C24" s="417">
        <f t="shared" si="1"/>
        <v>3473.88</v>
      </c>
      <c r="D24" s="417">
        <f t="shared" si="1"/>
        <v>10094.59</v>
      </c>
      <c r="E24" s="417">
        <f t="shared" si="1"/>
        <v>3349.13</v>
      </c>
      <c r="F24" s="417">
        <f t="shared" si="0"/>
        <v>33.177474270871826</v>
      </c>
      <c r="G24" s="417"/>
    </row>
    <row r="25" spans="1:7" ht="15.95" customHeight="1">
      <c r="A25" s="411" t="s">
        <v>1336</v>
      </c>
      <c r="B25" s="417">
        <f t="shared" si="1"/>
        <v>3760.04</v>
      </c>
      <c r="C25" s="417">
        <f t="shared" si="1"/>
        <v>3630.26</v>
      </c>
      <c r="D25" s="417">
        <f t="shared" si="1"/>
        <v>9930.57</v>
      </c>
      <c r="E25" s="417">
        <f t="shared" si="1"/>
        <v>3265.8799999999997</v>
      </c>
      <c r="F25" s="417">
        <f t="shared" si="0"/>
        <v>32.887135380949928</v>
      </c>
      <c r="G25" s="417"/>
    </row>
    <row r="26" spans="1:7" ht="15.95" customHeight="1">
      <c r="A26" s="411" t="s">
        <v>1337</v>
      </c>
      <c r="B26" s="417">
        <f t="shared" si="1"/>
        <v>3445.5899999999997</v>
      </c>
      <c r="C26" s="417">
        <f t="shared" si="1"/>
        <v>3151.33</v>
      </c>
      <c r="D26" s="417">
        <f t="shared" si="1"/>
        <v>10119.08</v>
      </c>
      <c r="E26" s="417">
        <f t="shared" si="1"/>
        <v>3407.8999999999996</v>
      </c>
      <c r="F26" s="417">
        <f t="shared" si="0"/>
        <v>33.677962818754267</v>
      </c>
      <c r="G26" s="417"/>
    </row>
    <row r="27" spans="1:7" ht="15.95" customHeight="1">
      <c r="A27" s="411" t="s">
        <v>1338</v>
      </c>
      <c r="B27" s="417">
        <f t="shared" si="1"/>
        <v>3648.17</v>
      </c>
      <c r="C27" s="417">
        <f t="shared" si="1"/>
        <v>3426.0499999999997</v>
      </c>
      <c r="D27" s="417">
        <f>D78+D130+D275</f>
        <v>10065.18</v>
      </c>
      <c r="E27" s="417">
        <f>E78+E130+E178+E275</f>
        <v>3584.5600000000004</v>
      </c>
      <c r="F27" s="417">
        <f t="shared" si="0"/>
        <v>35.613471393457452</v>
      </c>
      <c r="G27" s="417"/>
    </row>
    <row r="28" spans="1:7" ht="15.95" customHeight="1">
      <c r="A28" s="411" t="s">
        <v>1339</v>
      </c>
      <c r="B28" s="417">
        <f t="shared" si="1"/>
        <v>4409.2299999999996</v>
      </c>
      <c r="C28" s="417">
        <f t="shared" si="1"/>
        <v>4226.1499999999996</v>
      </c>
      <c r="D28" s="417">
        <f>D79+D131+D276</f>
        <v>9506.9700000000012</v>
      </c>
      <c r="E28" s="417">
        <f>E79+E131+E179+E276</f>
        <v>3237.07</v>
      </c>
      <c r="F28" s="417">
        <f t="shared" si="0"/>
        <v>34.049439516481058</v>
      </c>
      <c r="G28" s="417"/>
    </row>
    <row r="29" spans="1:7" ht="15.95" customHeight="1">
      <c r="A29" s="411" t="s">
        <v>1340</v>
      </c>
      <c r="B29" s="417">
        <f t="shared" si="1"/>
        <v>5537.91</v>
      </c>
      <c r="C29" s="417">
        <f t="shared" si="1"/>
        <v>5258.19</v>
      </c>
      <c r="D29" s="417">
        <f>D80+D132+D277</f>
        <v>8895.880000000001</v>
      </c>
      <c r="E29" s="417">
        <f>E80+E132+E180+E277</f>
        <v>3260.17</v>
      </c>
      <c r="F29" s="417">
        <f t="shared" si="0"/>
        <v>36.648088778175961</v>
      </c>
      <c r="G29" s="417"/>
    </row>
    <row r="30" spans="1:7" ht="15.95" customHeight="1">
      <c r="A30" s="411" t="s">
        <v>1341</v>
      </c>
      <c r="B30" s="417">
        <f t="shared" si="1"/>
        <v>5698.11</v>
      </c>
      <c r="C30" s="417">
        <f t="shared" si="1"/>
        <v>5830.2300000000005</v>
      </c>
      <c r="D30" s="417">
        <f>D81+D133+D278</f>
        <v>10876.5</v>
      </c>
      <c r="E30" s="417">
        <f>E81+E133+E181+E278</f>
        <v>4388.8999999999996</v>
      </c>
      <c r="F30" s="417">
        <f t="shared" si="0"/>
        <v>40.352135337654573</v>
      </c>
      <c r="G30" s="417"/>
    </row>
    <row r="31" spans="1:7" ht="15.95" customHeight="1">
      <c r="A31" s="418" t="s">
        <v>1342</v>
      </c>
      <c r="B31" s="417">
        <f>B82+B134+B279</f>
        <v>6351.3</v>
      </c>
      <c r="C31" s="417">
        <f>C82+C134+C279</f>
        <v>5292.51</v>
      </c>
      <c r="D31" s="417">
        <f>D82+D134+D279</f>
        <v>11241.539999999999</v>
      </c>
      <c r="E31" s="417">
        <f>E82+E134+E279</f>
        <v>4676</v>
      </c>
      <c r="F31" s="417">
        <f t="shared" si="0"/>
        <v>41.595724429215217</v>
      </c>
      <c r="G31" s="417"/>
    </row>
    <row r="32" spans="1:7" ht="15.95" customHeight="1">
      <c r="A32" s="418" t="s">
        <v>1343</v>
      </c>
      <c r="B32" s="417">
        <f t="shared" ref="B32:E35" si="2">B83+B135+B183+B280</f>
        <v>8308.5499999999993</v>
      </c>
      <c r="C32" s="417">
        <f t="shared" si="2"/>
        <v>8580.66</v>
      </c>
      <c r="D32" s="417">
        <f t="shared" si="2"/>
        <v>11918.42</v>
      </c>
      <c r="E32" s="417">
        <f t="shared" si="2"/>
        <v>6003.7400000000007</v>
      </c>
      <c r="F32" s="417">
        <f t="shared" si="0"/>
        <v>50.373623349403708</v>
      </c>
      <c r="G32" s="417"/>
    </row>
    <row r="33" spans="1:14" ht="15.95" customHeight="1">
      <c r="A33" s="418" t="s">
        <v>1344</v>
      </c>
      <c r="B33" s="417">
        <f t="shared" si="2"/>
        <v>9379.23</v>
      </c>
      <c r="C33" s="417">
        <f t="shared" si="2"/>
        <v>9284.4599999999991</v>
      </c>
      <c r="D33" s="417">
        <f t="shared" si="2"/>
        <v>14465.900000000001</v>
      </c>
      <c r="E33" s="417">
        <f t="shared" si="2"/>
        <v>8377.6200000000008</v>
      </c>
      <c r="F33" s="417">
        <f t="shared" si="0"/>
        <v>57.912884784216679</v>
      </c>
      <c r="G33" s="417"/>
    </row>
    <row r="34" spans="1:14" ht="17.100000000000001" customHeight="1">
      <c r="A34" s="418" t="s">
        <v>1345</v>
      </c>
      <c r="B34" s="417">
        <f t="shared" si="2"/>
        <v>11512.3</v>
      </c>
      <c r="C34" s="417">
        <f t="shared" si="2"/>
        <v>11116.890000000001</v>
      </c>
      <c r="D34" s="417">
        <f t="shared" si="2"/>
        <v>16548.03</v>
      </c>
      <c r="E34" s="417">
        <f t="shared" si="2"/>
        <v>10112.750000000002</v>
      </c>
      <c r="F34" s="417">
        <f t="shared" si="0"/>
        <v>61.111503907111619</v>
      </c>
      <c r="G34" s="417"/>
    </row>
    <row r="35" spans="1:14" ht="17.100000000000001" customHeight="1">
      <c r="A35" s="418" t="s">
        <v>1346</v>
      </c>
      <c r="B35" s="417">
        <f t="shared" si="2"/>
        <v>12617.4</v>
      </c>
      <c r="C35" s="417">
        <f t="shared" si="2"/>
        <v>12184.339999999998</v>
      </c>
      <c r="D35" s="417">
        <f t="shared" si="2"/>
        <v>18220.430000000004</v>
      </c>
      <c r="E35" s="417">
        <f t="shared" si="2"/>
        <v>12148.61</v>
      </c>
      <c r="F35" s="417">
        <f t="shared" si="0"/>
        <v>66.675759024347926</v>
      </c>
      <c r="G35" s="417"/>
    </row>
    <row r="36" spans="1:14" ht="17.100000000000001" customHeight="1">
      <c r="A36" s="418" t="s">
        <v>1347</v>
      </c>
      <c r="B36" s="417">
        <f t="shared" ref="B36:E43" si="3">B87+B139+B187+B212+B284</f>
        <v>14712</v>
      </c>
      <c r="C36" s="417">
        <f t="shared" si="3"/>
        <v>13702.42</v>
      </c>
      <c r="D36" s="417">
        <f t="shared" si="3"/>
        <v>19404.73</v>
      </c>
      <c r="E36" s="417">
        <f t="shared" si="3"/>
        <v>12918.91</v>
      </c>
      <c r="F36" s="417">
        <v>66.58</v>
      </c>
      <c r="G36" s="417"/>
    </row>
    <row r="37" spans="1:14" ht="17.100000000000001" customHeight="1">
      <c r="A37" s="418" t="s">
        <v>1348</v>
      </c>
      <c r="B37" s="417">
        <f t="shared" si="3"/>
        <v>14820.5</v>
      </c>
      <c r="C37" s="417">
        <f t="shared" si="3"/>
        <v>15266.24</v>
      </c>
      <c r="D37" s="417">
        <f t="shared" si="3"/>
        <v>20408.049999999996</v>
      </c>
      <c r="E37" s="417">
        <f t="shared" si="3"/>
        <v>14931.16</v>
      </c>
      <c r="F37" s="417">
        <f t="shared" si="0"/>
        <v>73.163090055149823</v>
      </c>
      <c r="G37" s="417"/>
    </row>
    <row r="38" spans="1:14" ht="17.100000000000001" customHeight="1">
      <c r="A38" s="418" t="s">
        <v>1349</v>
      </c>
      <c r="B38" s="417">
        <f t="shared" si="3"/>
        <v>15383.15</v>
      </c>
      <c r="C38" s="417">
        <f t="shared" si="3"/>
        <v>16694.899999999998</v>
      </c>
      <c r="D38" s="417">
        <f t="shared" si="3"/>
        <v>25726.57</v>
      </c>
      <c r="E38" s="417">
        <f t="shared" si="3"/>
        <v>17680.150000000001</v>
      </c>
      <c r="F38" s="417">
        <f t="shared" si="0"/>
        <v>68.723308237359291</v>
      </c>
      <c r="G38" s="417"/>
    </row>
    <row r="39" spans="1:14" ht="17.100000000000001" customHeight="1">
      <c r="A39" s="418" t="s">
        <v>1350</v>
      </c>
      <c r="B39" s="417">
        <f t="shared" si="3"/>
        <v>16279.1</v>
      </c>
      <c r="C39" s="417">
        <f t="shared" si="3"/>
        <v>16700.02</v>
      </c>
      <c r="D39" s="417">
        <f t="shared" si="3"/>
        <v>23049.64</v>
      </c>
      <c r="E39" s="417">
        <f t="shared" si="3"/>
        <v>16074.5</v>
      </c>
      <c r="F39" s="417">
        <f t="shared" si="0"/>
        <v>69.738616308107197</v>
      </c>
      <c r="G39" s="417"/>
    </row>
    <row r="40" spans="1:14" ht="17.100000000000001" customHeight="1">
      <c r="A40" s="418" t="s">
        <v>1351</v>
      </c>
      <c r="B40" s="417">
        <f t="shared" si="3"/>
        <v>17131</v>
      </c>
      <c r="C40" s="417">
        <f t="shared" si="3"/>
        <v>18435.069999999996</v>
      </c>
      <c r="D40" s="417">
        <f t="shared" si="3"/>
        <v>23950.13</v>
      </c>
      <c r="E40" s="417">
        <f t="shared" si="3"/>
        <v>17820.25</v>
      </c>
      <c r="F40" s="417">
        <f t="shared" si="0"/>
        <v>74.405650407743082</v>
      </c>
      <c r="G40" s="417"/>
    </row>
    <row r="41" spans="1:14" s="419" customFormat="1" ht="17.100000000000001" customHeight="1">
      <c r="A41" s="418" t="s">
        <v>1352</v>
      </c>
      <c r="B41" s="417">
        <f t="shared" si="3"/>
        <v>18287</v>
      </c>
      <c r="C41" s="417">
        <f t="shared" si="3"/>
        <v>21874.47</v>
      </c>
      <c r="D41" s="417">
        <f t="shared" si="3"/>
        <v>26811.210000000003</v>
      </c>
      <c r="E41" s="417">
        <f t="shared" si="3"/>
        <v>19665.439999999999</v>
      </c>
      <c r="F41" s="417">
        <f t="shared" si="0"/>
        <v>73.34782727075725</v>
      </c>
      <c r="G41" s="417"/>
    </row>
    <row r="42" spans="1:14" s="419" customFormat="1" ht="17.100000000000001" customHeight="1">
      <c r="A42" s="418" t="s">
        <v>1353</v>
      </c>
      <c r="B42" s="417">
        <f t="shared" si="3"/>
        <v>21140</v>
      </c>
      <c r="C42" s="417">
        <f t="shared" si="3"/>
        <v>22361.51</v>
      </c>
      <c r="D42" s="417">
        <f t="shared" si="3"/>
        <v>29951.200000000004</v>
      </c>
      <c r="E42" s="417">
        <f t="shared" si="3"/>
        <v>22380.120000000003</v>
      </c>
      <c r="F42" s="417">
        <f t="shared" si="0"/>
        <v>74.721947701594601</v>
      </c>
      <c r="G42" s="417"/>
    </row>
    <row r="43" spans="1:14" s="419" customFormat="1" ht="17.100000000000001" customHeight="1">
      <c r="A43" s="418" t="s">
        <v>1354</v>
      </c>
      <c r="B43" s="417">
        <f t="shared" si="3"/>
        <v>22600</v>
      </c>
      <c r="C43" s="417">
        <f t="shared" si="3"/>
        <v>24619.329999999998</v>
      </c>
      <c r="D43" s="417">
        <f t="shared" si="3"/>
        <v>31774.799999999999</v>
      </c>
      <c r="E43" s="417">
        <f t="shared" si="3"/>
        <v>24685.66</v>
      </c>
      <c r="F43" s="417">
        <f t="shared" si="0"/>
        <v>77.689426841396326</v>
      </c>
      <c r="G43" s="417"/>
    </row>
    <row r="44" spans="1:14" s="419" customFormat="1" ht="17.100000000000001" customHeight="1">
      <c r="A44" s="420" t="s">
        <v>1355</v>
      </c>
      <c r="B44" s="421">
        <f>B94+B146+B194+B219+B291</f>
        <v>22600</v>
      </c>
      <c r="C44" s="421">
        <f>C94+C146+C194+C219+C291</f>
        <v>24619.329999999998</v>
      </c>
      <c r="D44" s="421">
        <f>D94+D146+D194+D219+D291</f>
        <v>31774.799999999999</v>
      </c>
      <c r="E44" s="421">
        <f>E94+E146+E194+E219+E291</f>
        <v>24685.66</v>
      </c>
      <c r="F44" s="421">
        <f t="shared" si="0"/>
        <v>77.689426841396326</v>
      </c>
      <c r="G44" s="421"/>
    </row>
    <row r="45" spans="1:14" s="419" customFormat="1" ht="17.100000000000001" customHeight="1">
      <c r="A45" s="420" t="s">
        <v>1356</v>
      </c>
      <c r="B45" s="421">
        <f t="shared" ref="B45:E49" si="4">B96+B148+B196+B221+B293</f>
        <v>27271</v>
      </c>
      <c r="C45" s="421">
        <f t="shared" si="4"/>
        <v>26544.199999999997</v>
      </c>
      <c r="D45" s="421">
        <f t="shared" si="4"/>
        <v>35110.749999999993</v>
      </c>
      <c r="E45" s="421">
        <f t="shared" si="4"/>
        <v>28141.81</v>
      </c>
      <c r="F45" s="421">
        <f t="shared" si="0"/>
        <v>80.15154902700742</v>
      </c>
      <c r="G45" s="421"/>
    </row>
    <row r="46" spans="1:14" s="419" customFormat="1" ht="17.100000000000001" customHeight="1">
      <c r="A46" s="420" t="s">
        <v>1357</v>
      </c>
      <c r="B46" s="421">
        <f t="shared" si="4"/>
        <v>29478.5</v>
      </c>
      <c r="C46" s="421">
        <f t="shared" si="4"/>
        <v>29953.379999999997</v>
      </c>
      <c r="D46" s="421">
        <f t="shared" si="4"/>
        <v>36592.82</v>
      </c>
      <c r="E46" s="421">
        <f t="shared" si="4"/>
        <v>28508.01</v>
      </c>
      <c r="F46" s="421">
        <f t="shared" si="0"/>
        <v>77.906020907926745</v>
      </c>
      <c r="G46" s="421"/>
      <c r="K46" s="422"/>
      <c r="L46" s="422"/>
      <c r="M46" s="423"/>
      <c r="N46" s="422"/>
    </row>
    <row r="47" spans="1:14" s="419" customFormat="1" ht="17.100000000000001" customHeight="1">
      <c r="A47" s="420" t="s">
        <v>1358</v>
      </c>
      <c r="B47" s="421">
        <f t="shared" si="4"/>
        <v>32168.5</v>
      </c>
      <c r="C47" s="421">
        <f t="shared" si="4"/>
        <v>34366.300000000003</v>
      </c>
      <c r="D47" s="421">
        <f t="shared" si="4"/>
        <v>42617.420000000006</v>
      </c>
      <c r="E47" s="421">
        <f t="shared" si="4"/>
        <v>34296.870000000003</v>
      </c>
      <c r="F47" s="421">
        <f>F98+F150+F198+F223+F295</f>
        <v>386.60473953259418</v>
      </c>
      <c r="G47" s="421"/>
    </row>
    <row r="48" spans="1:14" s="419" customFormat="1" ht="17.100000000000001" customHeight="1">
      <c r="A48" s="420" t="s">
        <v>1359</v>
      </c>
      <c r="B48" s="421">
        <f t="shared" si="4"/>
        <v>36449.08</v>
      </c>
      <c r="C48" s="421">
        <f t="shared" si="4"/>
        <v>38713.94</v>
      </c>
      <c r="D48" s="421">
        <f t="shared" si="4"/>
        <v>48144.29</v>
      </c>
      <c r="E48" s="421">
        <f t="shared" si="4"/>
        <v>36954.270000000004</v>
      </c>
      <c r="F48" s="421">
        <f>F99+F151+F199+F224+F296</f>
        <v>376.11838916118256</v>
      </c>
      <c r="G48" s="421"/>
    </row>
    <row r="49" spans="1:14" s="425" customFormat="1" ht="17.100000000000001" customHeight="1">
      <c r="A49" s="424" t="s">
        <v>1360</v>
      </c>
      <c r="B49" s="422">
        <f t="shared" si="4"/>
        <v>39548.18</v>
      </c>
      <c r="C49" s="422">
        <f t="shared" si="4"/>
        <v>25890.82</v>
      </c>
      <c r="D49" s="422">
        <f t="shared" si="4"/>
        <v>39625.449999999997</v>
      </c>
      <c r="E49" s="422">
        <f t="shared" si="4"/>
        <v>28367.09</v>
      </c>
      <c r="F49" s="422">
        <f>F100+F152+F200+F225+F297</f>
        <v>348.09946886529292</v>
      </c>
      <c r="G49" s="421"/>
      <c r="K49" s="426">
        <f>B49-B297</f>
        <v>38000</v>
      </c>
      <c r="L49" s="426">
        <f t="shared" ref="L49:N49" si="5">C49-C297</f>
        <v>24860.560000000001</v>
      </c>
      <c r="M49" s="426">
        <f t="shared" si="5"/>
        <v>38229.31</v>
      </c>
      <c r="N49" s="426">
        <f t="shared" si="5"/>
        <v>27443.31</v>
      </c>
    </row>
    <row r="50" spans="1:14" ht="15.6" customHeight="1">
      <c r="A50" s="427" t="s">
        <v>1361</v>
      </c>
      <c r="K50" s="428"/>
      <c r="L50" s="428"/>
      <c r="M50" s="428"/>
      <c r="N50" s="428"/>
    </row>
    <row r="51" spans="1:14" ht="15.6" customHeight="1"/>
    <row r="52" spans="1:14" ht="15.6" customHeight="1">
      <c r="A52" s="1268" t="s">
        <v>1362</v>
      </c>
      <c r="B52" s="1268"/>
      <c r="C52" s="1268"/>
      <c r="D52" s="1268"/>
      <c r="E52" s="1268"/>
      <c r="F52" s="1268"/>
      <c r="G52" s="409"/>
    </row>
    <row r="53" spans="1:14" ht="15.95" customHeight="1">
      <c r="A53" s="1268" t="s">
        <v>1309</v>
      </c>
      <c r="B53" s="1268"/>
      <c r="C53" s="1268"/>
      <c r="D53" s="1268"/>
      <c r="E53" s="1268"/>
      <c r="F53" s="1268"/>
      <c r="G53" s="409"/>
    </row>
    <row r="54" spans="1:14" ht="15.95" customHeight="1">
      <c r="A54" s="1268" t="s">
        <v>1222</v>
      </c>
      <c r="B54" s="1268"/>
      <c r="C54" s="1268"/>
      <c r="D54" s="1268"/>
      <c r="E54" s="1268"/>
      <c r="F54" s="1268"/>
      <c r="G54" s="409"/>
    </row>
    <row r="55" spans="1:14" ht="15.95" customHeight="1">
      <c r="A55" s="1272"/>
      <c r="B55" s="1272"/>
      <c r="C55" s="1272"/>
      <c r="D55" s="1272"/>
      <c r="E55" s="1272"/>
      <c r="F55" s="1272"/>
      <c r="G55" s="429"/>
    </row>
    <row r="56" spans="1:14" ht="12" customHeight="1">
      <c r="F56" s="430" t="s">
        <v>1311</v>
      </c>
      <c r="G56" s="430"/>
    </row>
    <row r="57" spans="1:14" ht="35.1" customHeight="1">
      <c r="A57" s="1270" t="s">
        <v>1312</v>
      </c>
      <c r="B57" s="413" t="s">
        <v>1313</v>
      </c>
      <c r="C57" s="414" t="s">
        <v>1314</v>
      </c>
      <c r="D57" s="413" t="s">
        <v>1315</v>
      </c>
      <c r="E57" s="414" t="s">
        <v>1316</v>
      </c>
      <c r="F57" s="413" t="s">
        <v>1317</v>
      </c>
      <c r="G57" s="415"/>
    </row>
    <row r="58" spans="1:14">
      <c r="A58" s="1271"/>
      <c r="B58" s="414">
        <v>1</v>
      </c>
      <c r="C58" s="414">
        <v>2</v>
      </c>
      <c r="D58" s="414">
        <v>3</v>
      </c>
      <c r="E58" s="414">
        <v>4</v>
      </c>
      <c r="F58" s="414" t="s">
        <v>1318</v>
      </c>
      <c r="G58" s="416"/>
    </row>
    <row r="59" spans="1:14" ht="15" customHeight="1">
      <c r="A59" s="411" t="s">
        <v>1319</v>
      </c>
      <c r="B59" s="417">
        <v>254.16</v>
      </c>
      <c r="C59" s="417">
        <v>324.05</v>
      </c>
      <c r="D59" s="417">
        <v>460.74</v>
      </c>
      <c r="E59" s="411">
        <v>149.13</v>
      </c>
      <c r="F59" s="417">
        <f t="shared" ref="F59:F84" si="6">E59*100/D59</f>
        <v>32.367495767678079</v>
      </c>
      <c r="G59" s="417"/>
    </row>
    <row r="60" spans="1:14" ht="15" customHeight="1">
      <c r="A60" s="411" t="s">
        <v>1320</v>
      </c>
      <c r="B60" s="417">
        <v>330.64</v>
      </c>
      <c r="C60" s="417">
        <v>386.2</v>
      </c>
      <c r="D60" s="417">
        <v>514.97</v>
      </c>
      <c r="E60" s="411">
        <v>154.61000000000001</v>
      </c>
      <c r="F60" s="417">
        <f t="shared" si="6"/>
        <v>30.023108142221879</v>
      </c>
      <c r="G60" s="417"/>
    </row>
    <row r="61" spans="1:14" ht="15" customHeight="1">
      <c r="A61" s="411" t="s">
        <v>1321</v>
      </c>
      <c r="B61" s="417">
        <v>360.35</v>
      </c>
      <c r="C61" s="417">
        <v>153.07</v>
      </c>
      <c r="D61" s="417">
        <v>862.32</v>
      </c>
      <c r="E61" s="417">
        <v>184.2</v>
      </c>
      <c r="F61" s="417">
        <f t="shared" si="6"/>
        <v>21.36097968271639</v>
      </c>
      <c r="G61" s="417"/>
    </row>
    <row r="62" spans="1:14" ht="15" customHeight="1">
      <c r="A62" s="411" t="s">
        <v>1322</v>
      </c>
      <c r="B62" s="417">
        <v>307.95</v>
      </c>
      <c r="C62" s="417">
        <v>0</v>
      </c>
      <c r="D62" s="417">
        <v>823.95</v>
      </c>
      <c r="E62" s="411">
        <v>358.47</v>
      </c>
      <c r="F62" s="417">
        <f t="shared" si="6"/>
        <v>43.50628072091753</v>
      </c>
      <c r="G62" s="417"/>
    </row>
    <row r="63" spans="1:14" ht="15" customHeight="1">
      <c r="A63" s="411" t="s">
        <v>1323</v>
      </c>
      <c r="B63" s="417">
        <v>285.5</v>
      </c>
      <c r="C63" s="417">
        <v>174.18</v>
      </c>
      <c r="D63" s="417">
        <v>703.56</v>
      </c>
      <c r="E63" s="411">
        <v>122.54</v>
      </c>
      <c r="F63" s="417">
        <f t="shared" si="6"/>
        <v>17.417135709818638</v>
      </c>
      <c r="G63" s="417"/>
    </row>
    <row r="64" spans="1:14" ht="15" customHeight="1">
      <c r="A64" s="411" t="s">
        <v>1324</v>
      </c>
      <c r="B64" s="417">
        <v>441</v>
      </c>
      <c r="C64" s="417">
        <v>237.54</v>
      </c>
      <c r="D64" s="417">
        <v>932.64</v>
      </c>
      <c r="E64" s="411">
        <v>128.79</v>
      </c>
      <c r="F64" s="417">
        <f t="shared" si="6"/>
        <v>13.809186824498198</v>
      </c>
      <c r="G64" s="417"/>
    </row>
    <row r="65" spans="1:7" ht="15" customHeight="1">
      <c r="A65" s="411" t="s">
        <v>1325</v>
      </c>
      <c r="B65" s="417">
        <v>500</v>
      </c>
      <c r="C65" s="417">
        <v>202.72</v>
      </c>
      <c r="D65" s="417">
        <v>1183.4100000000001</v>
      </c>
      <c r="E65" s="411">
        <v>149.47999999999999</v>
      </c>
      <c r="F65" s="417">
        <f t="shared" si="6"/>
        <v>12.631294310509457</v>
      </c>
      <c r="G65" s="417"/>
    </row>
    <row r="66" spans="1:7" ht="15" customHeight="1">
      <c r="A66" s="411" t="s">
        <v>1326</v>
      </c>
      <c r="B66" s="417">
        <v>526</v>
      </c>
      <c r="C66" s="417">
        <v>178.66</v>
      </c>
      <c r="D66" s="417">
        <v>1402.35</v>
      </c>
      <c r="E66" s="411">
        <v>165.47</v>
      </c>
      <c r="F66" s="417">
        <f t="shared" si="6"/>
        <v>11.799479445216958</v>
      </c>
      <c r="G66" s="417"/>
    </row>
    <row r="67" spans="1:7" ht="15" customHeight="1">
      <c r="A67" s="411" t="s">
        <v>1327</v>
      </c>
      <c r="B67" s="417">
        <v>523.75</v>
      </c>
      <c r="C67" s="417">
        <v>267.06</v>
      </c>
      <c r="D67" s="417">
        <v>849.73</v>
      </c>
      <c r="E67" s="411">
        <v>160.65</v>
      </c>
      <c r="F67" s="417">
        <f t="shared" si="6"/>
        <v>18.906005437021172</v>
      </c>
      <c r="G67" s="417"/>
    </row>
    <row r="68" spans="1:7" ht="15" customHeight="1">
      <c r="A68" s="411" t="s">
        <v>1328</v>
      </c>
      <c r="B68" s="417">
        <v>555</v>
      </c>
      <c r="C68" s="417">
        <v>258.87</v>
      </c>
      <c r="D68" s="417">
        <v>1102.33</v>
      </c>
      <c r="E68" s="411">
        <v>210.27</v>
      </c>
      <c r="F68" s="417">
        <f t="shared" si="6"/>
        <v>19.075050121107111</v>
      </c>
      <c r="G68" s="417"/>
    </row>
    <row r="69" spans="1:7" ht="15" customHeight="1">
      <c r="A69" s="411" t="s">
        <v>1329</v>
      </c>
      <c r="B69" s="417">
        <v>623.08000000000004</v>
      </c>
      <c r="C69" s="417">
        <v>345.26</v>
      </c>
      <c r="D69" s="417">
        <v>1239.46</v>
      </c>
      <c r="E69" s="411">
        <v>242.84</v>
      </c>
      <c r="F69" s="417">
        <f t="shared" si="6"/>
        <v>19.592403143304342</v>
      </c>
      <c r="G69" s="417"/>
    </row>
    <row r="70" spans="1:7" ht="15" customHeight="1">
      <c r="A70" s="411" t="s">
        <v>1330</v>
      </c>
      <c r="B70" s="417">
        <v>725</v>
      </c>
      <c r="C70" s="417">
        <v>457.13</v>
      </c>
      <c r="D70" s="417">
        <v>1482.6</v>
      </c>
      <c r="E70" s="411">
        <v>298.99</v>
      </c>
      <c r="F70" s="417">
        <f t="shared" si="6"/>
        <v>20.166599217590718</v>
      </c>
      <c r="G70" s="417"/>
    </row>
    <row r="71" spans="1:7" ht="15" customHeight="1">
      <c r="A71" s="411" t="s">
        <v>1331</v>
      </c>
      <c r="B71" s="417">
        <v>891</v>
      </c>
      <c r="C71" s="417">
        <v>437.84</v>
      </c>
      <c r="D71" s="417">
        <v>1680.83</v>
      </c>
      <c r="E71" s="411">
        <v>363.34</v>
      </c>
      <c r="F71" s="417">
        <f t="shared" si="6"/>
        <v>21.616701272585569</v>
      </c>
      <c r="G71" s="417"/>
    </row>
    <row r="72" spans="1:7" ht="15" customHeight="1">
      <c r="A72" s="411" t="s">
        <v>1332</v>
      </c>
      <c r="B72" s="417">
        <v>849.84</v>
      </c>
      <c r="C72" s="417">
        <v>446.62</v>
      </c>
      <c r="D72" s="417">
        <v>1885.88</v>
      </c>
      <c r="E72" s="411">
        <v>454.15</v>
      </c>
      <c r="F72" s="417">
        <f t="shared" si="6"/>
        <v>24.081595859757776</v>
      </c>
      <c r="G72" s="417"/>
    </row>
    <row r="73" spans="1:7" ht="15" customHeight="1">
      <c r="A73" s="411" t="s">
        <v>1333</v>
      </c>
      <c r="B73" s="417">
        <v>916</v>
      </c>
      <c r="C73" s="417">
        <v>443.65</v>
      </c>
      <c r="D73" s="417">
        <v>2080.23</v>
      </c>
      <c r="E73" s="411">
        <v>442.73</v>
      </c>
      <c r="F73" s="417">
        <f t="shared" si="6"/>
        <v>21.282742773635608</v>
      </c>
      <c r="G73" s="417"/>
    </row>
    <row r="74" spans="1:7" ht="15" customHeight="1">
      <c r="A74" s="411" t="s">
        <v>1334</v>
      </c>
      <c r="B74" s="417">
        <v>1147</v>
      </c>
      <c r="C74" s="417">
        <v>737.77</v>
      </c>
      <c r="D74" s="417">
        <v>2353.73</v>
      </c>
      <c r="E74" s="417">
        <v>440.29</v>
      </c>
      <c r="F74" s="417">
        <f t="shared" si="6"/>
        <v>18.706053795465071</v>
      </c>
      <c r="G74" s="417"/>
    </row>
    <row r="75" spans="1:7" ht="15" customHeight="1">
      <c r="A75" s="411" t="s">
        <v>1335</v>
      </c>
      <c r="B75" s="417">
        <v>1038</v>
      </c>
      <c r="C75" s="417">
        <v>537.47</v>
      </c>
      <c r="D75" s="417">
        <v>2728.69</v>
      </c>
      <c r="E75" s="417">
        <v>583.34</v>
      </c>
      <c r="F75" s="417">
        <f t="shared" si="6"/>
        <v>21.378023886920097</v>
      </c>
      <c r="G75" s="417"/>
    </row>
    <row r="76" spans="1:7" ht="15" customHeight="1">
      <c r="A76" s="411" t="s">
        <v>1336</v>
      </c>
      <c r="B76" s="411">
        <v>925.28</v>
      </c>
      <c r="C76" s="411">
        <v>577.98</v>
      </c>
      <c r="D76" s="411">
        <v>2917.29</v>
      </c>
      <c r="E76" s="411">
        <v>532.38</v>
      </c>
      <c r="F76" s="417">
        <f t="shared" si="6"/>
        <v>18.249128471972277</v>
      </c>
      <c r="G76" s="417"/>
    </row>
    <row r="77" spans="1:7" ht="15" customHeight="1">
      <c r="A77" s="411" t="s">
        <v>1337</v>
      </c>
      <c r="B77" s="411">
        <v>950.25</v>
      </c>
      <c r="C77" s="417">
        <v>598.96</v>
      </c>
      <c r="D77" s="411">
        <v>3116.37</v>
      </c>
      <c r="E77" s="411">
        <v>699.03</v>
      </c>
      <c r="F77" s="417">
        <f t="shared" si="6"/>
        <v>22.430905187766538</v>
      </c>
      <c r="G77" s="417"/>
    </row>
    <row r="78" spans="1:7" ht="15" customHeight="1">
      <c r="A78" s="411" t="s">
        <v>1338</v>
      </c>
      <c r="B78" s="417">
        <v>1050</v>
      </c>
      <c r="C78" s="417">
        <v>680.39</v>
      </c>
      <c r="D78" s="417">
        <v>3120.94</v>
      </c>
      <c r="E78" s="417">
        <v>701.96</v>
      </c>
      <c r="F78" s="417">
        <f t="shared" si="6"/>
        <v>22.491941530436343</v>
      </c>
      <c r="G78" s="417"/>
    </row>
    <row r="79" spans="1:7" ht="15" customHeight="1">
      <c r="A79" s="411" t="s">
        <v>1339</v>
      </c>
      <c r="B79" s="417">
        <v>1445</v>
      </c>
      <c r="C79" s="417">
        <v>905.06</v>
      </c>
      <c r="D79" s="417">
        <v>3162.52</v>
      </c>
      <c r="E79" s="417">
        <v>804.39</v>
      </c>
      <c r="F79" s="417">
        <f t="shared" si="6"/>
        <v>25.435096062633598</v>
      </c>
      <c r="G79" s="417"/>
    </row>
    <row r="80" spans="1:7" ht="15" customHeight="1">
      <c r="A80" s="411" t="s">
        <v>1340</v>
      </c>
      <c r="B80" s="417">
        <v>1705</v>
      </c>
      <c r="C80" s="417">
        <v>1142.1400000000001</v>
      </c>
      <c r="D80" s="417">
        <v>2722.78</v>
      </c>
      <c r="E80" s="417">
        <v>877.58</v>
      </c>
      <c r="F80" s="417">
        <f t="shared" si="6"/>
        <v>32.231028581082569</v>
      </c>
      <c r="G80" s="417"/>
    </row>
    <row r="81" spans="1:13" ht="15" customHeight="1">
      <c r="A81" s="411" t="s">
        <v>1341</v>
      </c>
      <c r="B81" s="417">
        <v>1541</v>
      </c>
      <c r="C81" s="417">
        <v>1192.43</v>
      </c>
      <c r="D81" s="417">
        <v>3956.63</v>
      </c>
      <c r="E81" s="417">
        <v>1151.02</v>
      </c>
      <c r="F81" s="417">
        <f t="shared" si="6"/>
        <v>29.090918281466802</v>
      </c>
      <c r="G81" s="417"/>
    </row>
    <row r="82" spans="1:13" ht="15" customHeight="1">
      <c r="A82" s="418" t="s">
        <v>1342</v>
      </c>
      <c r="B82" s="417">
        <v>1545</v>
      </c>
      <c r="C82" s="417">
        <v>1027.8</v>
      </c>
      <c r="D82" s="417">
        <v>4176.3900000000003</v>
      </c>
      <c r="E82" s="417">
        <v>1244.96</v>
      </c>
      <c r="F82" s="417">
        <f t="shared" si="6"/>
        <v>29.809476605393652</v>
      </c>
      <c r="G82" s="417"/>
    </row>
    <row r="83" spans="1:13" ht="15" customHeight="1">
      <c r="A83" s="418" t="s">
        <v>1343</v>
      </c>
      <c r="B83" s="417">
        <v>1800</v>
      </c>
      <c r="C83" s="417">
        <v>1365.5</v>
      </c>
      <c r="D83" s="417">
        <v>4142.59</v>
      </c>
      <c r="E83" s="417">
        <v>1509.3</v>
      </c>
      <c r="F83" s="417">
        <f t="shared" si="6"/>
        <v>36.433728657675509</v>
      </c>
      <c r="G83" s="417"/>
    </row>
    <row r="84" spans="1:13" ht="15" customHeight="1">
      <c r="A84" s="418" t="s">
        <v>1344</v>
      </c>
      <c r="B84" s="417">
        <v>1880</v>
      </c>
      <c r="C84" s="417">
        <v>1588.89</v>
      </c>
      <c r="D84" s="417">
        <v>4141.76</v>
      </c>
      <c r="E84" s="417">
        <v>1479.26</v>
      </c>
      <c r="F84" s="417">
        <f t="shared" si="6"/>
        <v>35.715734373792785</v>
      </c>
      <c r="G84" s="417"/>
    </row>
    <row r="85" spans="1:13" ht="15" customHeight="1">
      <c r="A85" s="418" t="s">
        <v>1345</v>
      </c>
      <c r="B85" s="417">
        <v>2345</v>
      </c>
      <c r="C85" s="417">
        <v>1981.56</v>
      </c>
      <c r="D85" s="417">
        <v>4177.25</v>
      </c>
      <c r="E85" s="417">
        <v>1531.17</v>
      </c>
      <c r="F85" s="417">
        <f>E85*100/D85</f>
        <v>36.654976360045481</v>
      </c>
      <c r="G85" s="417"/>
    </row>
    <row r="86" spans="1:13" ht="17.100000000000001" customHeight="1">
      <c r="A86" s="418" t="s">
        <v>1346</v>
      </c>
      <c r="B86" s="417">
        <v>2575</v>
      </c>
      <c r="C86" s="417">
        <v>2213.73</v>
      </c>
      <c r="D86" s="417">
        <v>4518.8</v>
      </c>
      <c r="E86" s="417">
        <v>2011.11</v>
      </c>
      <c r="F86" s="417">
        <f>E86*100/D86</f>
        <v>44.505399663627507</v>
      </c>
      <c r="G86" s="417"/>
    </row>
    <row r="87" spans="1:13" ht="17.100000000000001" customHeight="1">
      <c r="A87" s="418" t="s">
        <v>1347</v>
      </c>
      <c r="B87" s="417">
        <v>2690</v>
      </c>
      <c r="C87" s="417">
        <v>2433.4699999999998</v>
      </c>
      <c r="D87" s="417">
        <v>4569.92</v>
      </c>
      <c r="E87" s="417">
        <v>2171.25</v>
      </c>
      <c r="F87" s="417">
        <v>47.511772634969539</v>
      </c>
      <c r="G87" s="417"/>
    </row>
    <row r="88" spans="1:13" ht="17.100000000000001" customHeight="1">
      <c r="A88" s="418" t="s">
        <v>1348</v>
      </c>
      <c r="B88" s="417">
        <v>2707</v>
      </c>
      <c r="C88" s="411">
        <v>2399.19</v>
      </c>
      <c r="D88" s="411">
        <v>4619.7</v>
      </c>
      <c r="E88" s="411">
        <v>2161.8200000000002</v>
      </c>
      <c r="F88" s="417">
        <f t="shared" ref="F88:F95" si="7">E88*100/D88</f>
        <v>46.795679373119476</v>
      </c>
      <c r="G88" s="417"/>
    </row>
    <row r="89" spans="1:13" ht="17.100000000000001" customHeight="1">
      <c r="A89" s="418" t="s">
        <v>1349</v>
      </c>
      <c r="B89" s="417">
        <v>2740</v>
      </c>
      <c r="C89" s="411">
        <v>2492.59</v>
      </c>
      <c r="D89" s="417">
        <v>4920.0200000000004</v>
      </c>
      <c r="E89" s="417">
        <v>2380.7399999999998</v>
      </c>
      <c r="F89" s="417">
        <f t="shared" si="7"/>
        <v>48.388827687692313</v>
      </c>
      <c r="G89" s="417"/>
    </row>
    <row r="90" spans="1:13" ht="17.100000000000001" customHeight="1">
      <c r="A90" s="418" t="s">
        <v>1350</v>
      </c>
      <c r="B90" s="417">
        <v>2840</v>
      </c>
      <c r="C90" s="411">
        <v>2579.09</v>
      </c>
      <c r="D90" s="417">
        <v>5191.33</v>
      </c>
      <c r="E90" s="417">
        <v>2530.2599999999998</v>
      </c>
      <c r="F90" s="417">
        <f t="shared" si="7"/>
        <v>48.740110915699823</v>
      </c>
      <c r="G90" s="417"/>
    </row>
    <row r="91" spans="1:13" ht="17.100000000000001" customHeight="1">
      <c r="A91" s="418" t="s">
        <v>1351</v>
      </c>
      <c r="B91" s="417">
        <v>2890</v>
      </c>
      <c r="C91" s="411">
        <v>2721.1299999999997</v>
      </c>
      <c r="D91" s="417">
        <v>5092.16</v>
      </c>
      <c r="E91" s="417">
        <v>2823.31</v>
      </c>
      <c r="F91" s="417">
        <f t="shared" si="7"/>
        <v>55.444251555332123</v>
      </c>
      <c r="G91" s="417"/>
    </row>
    <row r="92" spans="1:13" ht="17.100000000000001" customHeight="1">
      <c r="A92" s="418" t="s">
        <v>1352</v>
      </c>
      <c r="B92" s="417">
        <v>2890</v>
      </c>
      <c r="C92" s="417">
        <v>3094.6699999999996</v>
      </c>
      <c r="D92" s="417">
        <v>5496.54</v>
      </c>
      <c r="E92" s="417">
        <v>2896.2200000000003</v>
      </c>
      <c r="F92" s="417">
        <f t="shared" si="7"/>
        <v>52.691693319797544</v>
      </c>
      <c r="G92" s="417"/>
    </row>
    <row r="93" spans="1:13" ht="17.100000000000001" customHeight="1">
      <c r="A93" s="418" t="s">
        <v>1353</v>
      </c>
      <c r="B93" s="417">
        <v>3010</v>
      </c>
      <c r="C93" s="417">
        <v>3388.6</v>
      </c>
      <c r="D93" s="417">
        <v>5970.71</v>
      </c>
      <c r="E93" s="417">
        <v>2938.29</v>
      </c>
      <c r="F93" s="417">
        <f t="shared" si="7"/>
        <v>49.211735287763098</v>
      </c>
      <c r="G93" s="417"/>
    </row>
    <row r="94" spans="1:13" ht="17.100000000000001" customHeight="1">
      <c r="A94" s="418" t="s">
        <v>1354</v>
      </c>
      <c r="B94" s="417">
        <v>3195</v>
      </c>
      <c r="C94" s="417">
        <v>3274.08</v>
      </c>
      <c r="D94" s="417">
        <v>5699.22</v>
      </c>
      <c r="E94" s="417">
        <v>3309.46</v>
      </c>
      <c r="F94" s="417">
        <f t="shared" si="7"/>
        <v>58.068647990426754</v>
      </c>
      <c r="G94" s="417"/>
    </row>
    <row r="95" spans="1:13" ht="17.100000000000001" customHeight="1">
      <c r="A95" s="420" t="s">
        <v>1355</v>
      </c>
      <c r="B95" s="431">
        <v>3195</v>
      </c>
      <c r="C95" s="431">
        <v>2560.8700000000017</v>
      </c>
      <c r="D95" s="431">
        <v>4327.7200000000012</v>
      </c>
      <c r="E95" s="431">
        <v>2555.2899999999991</v>
      </c>
      <c r="F95" s="431">
        <f t="shared" si="7"/>
        <v>59.044716386457495</v>
      </c>
      <c r="G95" s="431"/>
      <c r="I95" s="422">
        <v>12615</v>
      </c>
      <c r="J95" s="422">
        <v>10133.530000000001</v>
      </c>
      <c r="K95" s="422">
        <v>19547.169999999998</v>
      </c>
      <c r="L95" s="422">
        <v>10825.44</v>
      </c>
    </row>
    <row r="96" spans="1:13" ht="17.100000000000001" customHeight="1">
      <c r="A96" s="420" t="s">
        <v>1356</v>
      </c>
      <c r="B96" s="421">
        <v>3195</v>
      </c>
      <c r="C96" s="421">
        <v>2690.3100000000013</v>
      </c>
      <c r="D96" s="421">
        <v>4701.4700000000012</v>
      </c>
      <c r="E96" s="421">
        <v>2461.3099999999995</v>
      </c>
      <c r="F96" s="421">
        <f>E96*100/D96</f>
        <v>52.351923972714893</v>
      </c>
      <c r="G96" s="421"/>
      <c r="H96" s="428"/>
      <c r="I96" s="428">
        <f>I95-B152</f>
        <v>3315</v>
      </c>
      <c r="J96" s="428">
        <f>J95-C152</f>
        <v>2330.0100000000011</v>
      </c>
      <c r="K96" s="428">
        <f>K95-D152</f>
        <v>6576.41</v>
      </c>
      <c r="L96" s="428">
        <f>L95-E152</f>
        <v>2086.4899999999998</v>
      </c>
      <c r="M96" s="428"/>
    </row>
    <row r="97" spans="1:13" ht="17.100000000000001" customHeight="1">
      <c r="A97" s="420" t="s">
        <v>1357</v>
      </c>
      <c r="B97" s="421">
        <v>3195</v>
      </c>
      <c r="C97" s="421">
        <v>2929.83</v>
      </c>
      <c r="D97" s="421">
        <v>5366.98</v>
      </c>
      <c r="E97" s="421">
        <v>2739.1000000000004</v>
      </c>
      <c r="F97" s="421">
        <f>E97*100/D97</f>
        <v>51.036150684369993</v>
      </c>
      <c r="G97" s="421"/>
      <c r="H97" s="428"/>
      <c r="I97" s="428"/>
      <c r="J97" s="428"/>
      <c r="K97" s="428"/>
      <c r="L97" s="428"/>
      <c r="M97" s="428"/>
    </row>
    <row r="98" spans="1:13" ht="17.100000000000001" customHeight="1">
      <c r="A98" s="420" t="s">
        <v>1358</v>
      </c>
      <c r="B98" s="421">
        <v>3258</v>
      </c>
      <c r="C98" s="421">
        <v>3349.5699999999997</v>
      </c>
      <c r="D98" s="421">
        <v>5752.7999999999993</v>
      </c>
      <c r="E98" s="421">
        <v>2765.4300000000003</v>
      </c>
      <c r="F98" s="421">
        <f>E98*100/D98</f>
        <v>48.071026282853573</v>
      </c>
      <c r="G98" s="421"/>
      <c r="H98" s="428"/>
      <c r="I98" s="428"/>
      <c r="J98" s="428"/>
      <c r="K98" s="428"/>
      <c r="L98" s="428"/>
      <c r="M98" s="428"/>
    </row>
    <row r="99" spans="1:13" s="425" customFormat="1" ht="17.100000000000001" customHeight="1">
      <c r="A99" s="420" t="s">
        <v>1359</v>
      </c>
      <c r="B99" s="421">
        <v>3280</v>
      </c>
      <c r="C99" s="421">
        <v>3282.2</v>
      </c>
      <c r="D99" s="421">
        <v>7544.54</v>
      </c>
      <c r="E99" s="421">
        <v>2834.24</v>
      </c>
      <c r="F99" s="421">
        <f>E99*100/D99</f>
        <v>37.566770141055649</v>
      </c>
      <c r="G99" s="421"/>
      <c r="H99" s="426"/>
      <c r="I99" s="426"/>
      <c r="J99" s="426"/>
      <c r="K99" s="426"/>
      <c r="L99" s="426"/>
      <c r="M99" s="426"/>
    </row>
    <row r="100" spans="1:13" s="425" customFormat="1" ht="17.100000000000001" customHeight="1">
      <c r="A100" s="424" t="s">
        <v>1360</v>
      </c>
      <c r="B100" s="422">
        <v>3315</v>
      </c>
      <c r="C100" s="422">
        <v>2330.0100000000011</v>
      </c>
      <c r="D100" s="422">
        <v>6576.41</v>
      </c>
      <c r="E100" s="422">
        <v>2086.4899999999998</v>
      </c>
      <c r="F100" s="422">
        <f>E100*100/D100</f>
        <v>31.726884424784949</v>
      </c>
      <c r="G100" s="421"/>
    </row>
    <row r="101" spans="1:13" ht="15" customHeight="1">
      <c r="A101" s="427" t="s">
        <v>1361</v>
      </c>
      <c r="K101" s="428"/>
    </row>
    <row r="102" spans="1:13" ht="27" customHeight="1">
      <c r="A102" s="1273" t="s">
        <v>1363</v>
      </c>
      <c r="B102" s="1273"/>
      <c r="C102" s="1273"/>
      <c r="D102" s="1273"/>
      <c r="E102" s="1273"/>
      <c r="F102" s="1273"/>
      <c r="G102" s="432"/>
      <c r="H102" s="425"/>
    </row>
    <row r="103" spans="1:13" ht="12.75" customHeight="1">
      <c r="A103" s="418"/>
      <c r="B103" s="418"/>
      <c r="C103" s="418"/>
      <c r="D103" s="418"/>
      <c r="E103" s="418"/>
      <c r="F103" s="418"/>
      <c r="G103" s="418"/>
    </row>
    <row r="104" spans="1:13" ht="27" customHeight="1">
      <c r="A104" s="1268" t="s">
        <v>1364</v>
      </c>
      <c r="B104" s="1268"/>
      <c r="C104" s="1268"/>
      <c r="D104" s="1268"/>
      <c r="E104" s="1268"/>
      <c r="F104" s="1268"/>
      <c r="G104" s="409"/>
    </row>
    <row r="105" spans="1:13" ht="14.25">
      <c r="A105" s="1268" t="s">
        <v>1309</v>
      </c>
      <c r="B105" s="1268"/>
      <c r="C105" s="1268"/>
      <c r="D105" s="1268"/>
      <c r="E105" s="1268"/>
      <c r="F105" s="1268"/>
      <c r="G105" s="409"/>
    </row>
    <row r="106" spans="1:13" ht="15.95" customHeight="1">
      <c r="A106" s="1268" t="s">
        <v>1365</v>
      </c>
      <c r="B106" s="1268"/>
      <c r="C106" s="1268"/>
      <c r="D106" s="1268"/>
      <c r="E106" s="1268"/>
      <c r="F106" s="1268"/>
      <c r="G106" s="409"/>
    </row>
    <row r="107" spans="1:13" ht="15.95" customHeight="1">
      <c r="A107" s="1272"/>
      <c r="B107" s="1272"/>
      <c r="C107" s="1272"/>
      <c r="D107" s="1272"/>
      <c r="E107" s="1272"/>
      <c r="F107" s="1272"/>
      <c r="G107" s="429"/>
    </row>
    <row r="108" spans="1:13" ht="15.95" customHeight="1">
      <c r="F108" s="430" t="s">
        <v>1311</v>
      </c>
      <c r="G108" s="430"/>
    </row>
    <row r="109" spans="1:13" ht="30" customHeight="1">
      <c r="A109" s="1270" t="s">
        <v>1312</v>
      </c>
      <c r="B109" s="413" t="s">
        <v>1313</v>
      </c>
      <c r="C109" s="414" t="s">
        <v>1314</v>
      </c>
      <c r="D109" s="413" t="s">
        <v>1315</v>
      </c>
      <c r="E109" s="414" t="s">
        <v>1316</v>
      </c>
      <c r="F109" s="413" t="s">
        <v>1317</v>
      </c>
      <c r="G109" s="415"/>
    </row>
    <row r="110" spans="1:13" ht="15.75" customHeight="1">
      <c r="A110" s="1271"/>
      <c r="B110" s="414">
        <v>1</v>
      </c>
      <c r="C110" s="414">
        <v>2</v>
      </c>
      <c r="D110" s="414">
        <v>3</v>
      </c>
      <c r="E110" s="414">
        <v>4</v>
      </c>
      <c r="F110" s="414" t="s">
        <v>1318</v>
      </c>
      <c r="G110" s="416"/>
    </row>
    <row r="111" spans="1:13" ht="12.75" customHeight="1">
      <c r="A111" s="411" t="s">
        <v>1319</v>
      </c>
      <c r="B111" s="417">
        <v>400.84</v>
      </c>
      <c r="C111" s="417">
        <v>592.42999999999995</v>
      </c>
      <c r="D111" s="417">
        <v>615.71</v>
      </c>
      <c r="E111" s="417">
        <v>307.45999999999998</v>
      </c>
      <c r="F111" s="417">
        <f t="shared" ref="F111:F152" si="8">E111*100/D111</f>
        <v>49.935846421204779</v>
      </c>
      <c r="G111" s="417"/>
    </row>
    <row r="112" spans="1:13" ht="15.95" customHeight="1">
      <c r="A112" s="411" t="s">
        <v>1320</v>
      </c>
      <c r="B112" s="417">
        <v>681.86</v>
      </c>
      <c r="C112" s="417">
        <v>614.73</v>
      </c>
      <c r="D112" s="417">
        <v>825</v>
      </c>
      <c r="E112" s="417">
        <v>364.72</v>
      </c>
      <c r="F112" s="417">
        <f t="shared" si="8"/>
        <v>44.208484848484851</v>
      </c>
      <c r="G112" s="417"/>
    </row>
    <row r="113" spans="1:7" ht="15.95" customHeight="1">
      <c r="A113" s="411" t="s">
        <v>1321</v>
      </c>
      <c r="B113" s="417">
        <v>718.4</v>
      </c>
      <c r="C113" s="417">
        <v>365.06</v>
      </c>
      <c r="D113" s="417">
        <v>1146.99</v>
      </c>
      <c r="E113" s="417">
        <v>350.6</v>
      </c>
      <c r="F113" s="417">
        <f t="shared" si="8"/>
        <v>30.566962222861576</v>
      </c>
      <c r="G113" s="417"/>
    </row>
    <row r="114" spans="1:7" ht="15.95" customHeight="1">
      <c r="A114" s="411" t="s">
        <v>1322</v>
      </c>
      <c r="B114" s="417">
        <v>600</v>
      </c>
      <c r="C114" s="417">
        <v>441.91</v>
      </c>
      <c r="D114" s="417">
        <v>1454.43</v>
      </c>
      <c r="E114" s="417">
        <v>601.92999999999995</v>
      </c>
      <c r="F114" s="417">
        <f t="shared" si="8"/>
        <v>41.385972511568099</v>
      </c>
      <c r="G114" s="417"/>
    </row>
    <row r="115" spans="1:7" ht="15.95" customHeight="1">
      <c r="A115" s="411" t="s">
        <v>1323</v>
      </c>
      <c r="B115" s="417">
        <v>600</v>
      </c>
      <c r="C115" s="417">
        <v>379.22</v>
      </c>
      <c r="D115" s="417">
        <v>1479.52</v>
      </c>
      <c r="E115" s="417">
        <v>402.39</v>
      </c>
      <c r="F115" s="417">
        <f t="shared" si="8"/>
        <v>27.197334270574242</v>
      </c>
      <c r="G115" s="417"/>
    </row>
    <row r="116" spans="1:7" ht="15.95" customHeight="1">
      <c r="A116" s="411" t="s">
        <v>1324</v>
      </c>
      <c r="B116" s="417">
        <v>610</v>
      </c>
      <c r="C116" s="417">
        <v>486.84</v>
      </c>
      <c r="D116" s="417">
        <v>1746.16</v>
      </c>
      <c r="E116" s="417">
        <v>379.89</v>
      </c>
      <c r="F116" s="417">
        <f t="shared" si="8"/>
        <v>21.755738305768084</v>
      </c>
      <c r="G116" s="417"/>
    </row>
    <row r="117" spans="1:7" ht="15.95" customHeight="1">
      <c r="A117" s="411" t="s">
        <v>1325</v>
      </c>
      <c r="B117" s="417">
        <v>651</v>
      </c>
      <c r="C117" s="417">
        <v>423.01</v>
      </c>
      <c r="D117" s="417">
        <v>2267.14</v>
      </c>
      <c r="E117" s="417">
        <v>479.87</v>
      </c>
      <c r="F117" s="417">
        <f t="shared" si="8"/>
        <v>21.166315269458437</v>
      </c>
      <c r="G117" s="417"/>
    </row>
    <row r="118" spans="1:7" ht="15.95" customHeight="1">
      <c r="A118" s="411" t="s">
        <v>1326</v>
      </c>
      <c r="B118" s="417">
        <v>632</v>
      </c>
      <c r="C118" s="417">
        <v>361.23</v>
      </c>
      <c r="D118" s="417">
        <v>2555.61</v>
      </c>
      <c r="E118" s="417">
        <v>421.47</v>
      </c>
      <c r="F118" s="417">
        <f t="shared" si="8"/>
        <v>16.491952997523097</v>
      </c>
      <c r="G118" s="417"/>
    </row>
    <row r="119" spans="1:7" ht="15.95" customHeight="1">
      <c r="A119" s="411" t="s">
        <v>1327</v>
      </c>
      <c r="B119" s="417">
        <v>701</v>
      </c>
      <c r="C119" s="417">
        <v>503.49</v>
      </c>
      <c r="D119" s="417">
        <v>2656.64</v>
      </c>
      <c r="E119" s="417">
        <v>484.68</v>
      </c>
      <c r="F119" s="417">
        <f t="shared" si="8"/>
        <v>18.244097807757168</v>
      </c>
      <c r="G119" s="417"/>
    </row>
    <row r="120" spans="1:7" ht="15.95" customHeight="1">
      <c r="A120" s="411" t="s">
        <v>1328</v>
      </c>
      <c r="B120" s="417">
        <v>731.41</v>
      </c>
      <c r="C120" s="417">
        <v>563.41</v>
      </c>
      <c r="D120" s="417">
        <v>2823.86</v>
      </c>
      <c r="E120" s="417">
        <v>634.39</v>
      </c>
      <c r="F120" s="417">
        <f t="shared" si="8"/>
        <v>22.465348848738959</v>
      </c>
      <c r="G120" s="417"/>
    </row>
    <row r="121" spans="1:7" ht="15.95" customHeight="1">
      <c r="A121" s="411" t="s">
        <v>1329</v>
      </c>
      <c r="B121" s="417">
        <v>810</v>
      </c>
      <c r="C121" s="417">
        <v>742.34</v>
      </c>
      <c r="D121" s="417">
        <v>3026.99</v>
      </c>
      <c r="E121" s="417">
        <v>711.78</v>
      </c>
      <c r="F121" s="417">
        <f t="shared" si="8"/>
        <v>23.514448346377097</v>
      </c>
      <c r="G121" s="417"/>
    </row>
    <row r="122" spans="1:7" ht="15.95" customHeight="1">
      <c r="A122" s="411" t="s">
        <v>1330</v>
      </c>
      <c r="B122" s="417">
        <v>1075</v>
      </c>
      <c r="C122" s="417">
        <v>958.09</v>
      </c>
      <c r="D122" s="417">
        <v>3257.81</v>
      </c>
      <c r="E122" s="417">
        <v>773.17</v>
      </c>
      <c r="F122" s="417">
        <f t="shared" si="8"/>
        <v>23.732814375301199</v>
      </c>
      <c r="G122" s="417"/>
    </row>
    <row r="123" spans="1:7" ht="15.95" customHeight="1">
      <c r="A123" s="411" t="s">
        <v>1331</v>
      </c>
      <c r="B123" s="417">
        <v>1171</v>
      </c>
      <c r="C123" s="417">
        <v>951.01</v>
      </c>
      <c r="D123" s="417">
        <v>3588.95</v>
      </c>
      <c r="E123" s="417">
        <v>833.51</v>
      </c>
      <c r="F123" s="417">
        <f t="shared" si="8"/>
        <v>23.224341381183912</v>
      </c>
      <c r="G123" s="417"/>
    </row>
    <row r="124" spans="1:7" ht="15.95" customHeight="1">
      <c r="A124" s="411" t="s">
        <v>1332</v>
      </c>
      <c r="B124" s="417">
        <v>1172</v>
      </c>
      <c r="C124" s="417">
        <v>958.06</v>
      </c>
      <c r="D124" s="417">
        <v>3934.81</v>
      </c>
      <c r="E124" s="417">
        <v>1015.7</v>
      </c>
      <c r="F124" s="417">
        <f t="shared" si="8"/>
        <v>25.813190471712737</v>
      </c>
      <c r="G124" s="417"/>
    </row>
    <row r="125" spans="1:7" ht="15.95" customHeight="1">
      <c r="A125" s="411" t="s">
        <v>1333</v>
      </c>
      <c r="B125" s="417">
        <v>1250</v>
      </c>
      <c r="C125" s="417">
        <v>1057.6300000000001</v>
      </c>
      <c r="D125" s="417">
        <v>3893.42</v>
      </c>
      <c r="E125" s="417">
        <v>1108.25</v>
      </c>
      <c r="F125" s="417">
        <f t="shared" si="8"/>
        <v>28.464691710629729</v>
      </c>
      <c r="G125" s="417"/>
    </row>
    <row r="126" spans="1:7" ht="15.95" customHeight="1">
      <c r="A126" s="411" t="s">
        <v>1334</v>
      </c>
      <c r="B126" s="417">
        <v>1707.5</v>
      </c>
      <c r="C126" s="417">
        <v>1906.84</v>
      </c>
      <c r="D126" s="417">
        <v>3751.58</v>
      </c>
      <c r="E126" s="417">
        <v>1373.98</v>
      </c>
      <c r="F126" s="417">
        <f t="shared" si="8"/>
        <v>36.624035739608381</v>
      </c>
      <c r="G126" s="417"/>
    </row>
    <row r="127" spans="1:7" ht="15.95" customHeight="1">
      <c r="A127" s="411" t="s">
        <v>1335</v>
      </c>
      <c r="B127" s="417">
        <v>1800</v>
      </c>
      <c r="C127" s="417">
        <v>1905.51</v>
      </c>
      <c r="D127" s="417">
        <v>4842.2299999999996</v>
      </c>
      <c r="E127" s="417">
        <v>1907.78</v>
      </c>
      <c r="F127" s="417">
        <f t="shared" si="8"/>
        <v>39.398789400751312</v>
      </c>
      <c r="G127" s="417"/>
    </row>
    <row r="128" spans="1:7" ht="15.95" customHeight="1">
      <c r="A128" s="411" t="s">
        <v>1336</v>
      </c>
      <c r="B128" s="417">
        <v>1958.97</v>
      </c>
      <c r="C128" s="411">
        <v>2189.88</v>
      </c>
      <c r="D128" s="417">
        <v>5149.6099999999997</v>
      </c>
      <c r="E128" s="411">
        <v>2085.4299999999998</v>
      </c>
      <c r="F128" s="417">
        <f t="shared" si="8"/>
        <v>40.49685315975384</v>
      </c>
      <c r="G128" s="417"/>
    </row>
    <row r="129" spans="1:7" ht="15.95" customHeight="1">
      <c r="A129" s="411" t="s">
        <v>1337</v>
      </c>
      <c r="B129" s="417">
        <v>2100</v>
      </c>
      <c r="C129" s="411">
        <v>2042.25</v>
      </c>
      <c r="D129" s="417">
        <v>5163.21</v>
      </c>
      <c r="E129" s="417">
        <v>2205.9699999999998</v>
      </c>
      <c r="F129" s="417">
        <f t="shared" si="8"/>
        <v>42.724777802955906</v>
      </c>
      <c r="G129" s="417"/>
    </row>
    <row r="130" spans="1:7" ht="15.95" customHeight="1">
      <c r="A130" s="411" t="s">
        <v>1338</v>
      </c>
      <c r="B130" s="417">
        <v>2125</v>
      </c>
      <c r="C130" s="417">
        <v>2243.1</v>
      </c>
      <c r="D130" s="417">
        <v>5288.14</v>
      </c>
      <c r="E130" s="411">
        <v>2463.3200000000002</v>
      </c>
      <c r="F130" s="417">
        <f t="shared" si="8"/>
        <v>46.581974002201157</v>
      </c>
      <c r="G130" s="417"/>
    </row>
    <row r="131" spans="1:7" ht="15.95" customHeight="1">
      <c r="A131" s="411" t="s">
        <v>1339</v>
      </c>
      <c r="B131" s="417">
        <v>2405</v>
      </c>
      <c r="C131" s="417">
        <v>2640.87</v>
      </c>
      <c r="D131" s="417">
        <v>4644.0200000000004</v>
      </c>
      <c r="E131" s="417">
        <v>1930.61</v>
      </c>
      <c r="F131" s="417">
        <f t="shared" si="8"/>
        <v>41.571957054448511</v>
      </c>
      <c r="G131" s="417"/>
    </row>
    <row r="132" spans="1:7" ht="15.95" customHeight="1">
      <c r="A132" s="411" t="s">
        <v>1340</v>
      </c>
      <c r="B132" s="417">
        <v>3175</v>
      </c>
      <c r="C132" s="417">
        <v>3149.32</v>
      </c>
      <c r="D132" s="417">
        <v>4427.51</v>
      </c>
      <c r="E132" s="417">
        <v>1783.35</v>
      </c>
      <c r="F132" s="417">
        <f t="shared" si="8"/>
        <v>40.278847478605357</v>
      </c>
      <c r="G132" s="417"/>
    </row>
    <row r="133" spans="1:7" ht="15.95" customHeight="1">
      <c r="A133" s="411" t="s">
        <v>1341</v>
      </c>
      <c r="B133" s="417">
        <v>3165</v>
      </c>
      <c r="C133" s="411">
        <v>3551.66</v>
      </c>
      <c r="D133" s="417">
        <v>4860.28</v>
      </c>
      <c r="E133" s="411">
        <v>2352.39</v>
      </c>
      <c r="F133" s="417">
        <f t="shared" si="8"/>
        <v>48.400297925222418</v>
      </c>
      <c r="G133" s="417"/>
    </row>
    <row r="134" spans="1:7" ht="15.95" customHeight="1">
      <c r="A134" s="418" t="s">
        <v>1342</v>
      </c>
      <c r="B134" s="417">
        <v>3950</v>
      </c>
      <c r="C134" s="411">
        <v>3482.02</v>
      </c>
      <c r="D134" s="417">
        <v>5934.75</v>
      </c>
      <c r="E134" s="411">
        <v>2734.03</v>
      </c>
      <c r="F134" s="417">
        <f t="shared" si="8"/>
        <v>46.068157883651374</v>
      </c>
      <c r="G134" s="417"/>
    </row>
    <row r="135" spans="1:7" ht="15.95" customHeight="1">
      <c r="A135" s="418" t="s">
        <v>1343</v>
      </c>
      <c r="B135" s="417">
        <v>4450</v>
      </c>
      <c r="C135" s="411">
        <v>4061.12</v>
      </c>
      <c r="D135" s="417">
        <v>5041.95</v>
      </c>
      <c r="E135" s="411">
        <v>2160.87</v>
      </c>
      <c r="F135" s="417">
        <f t="shared" si="8"/>
        <v>42.857822866152979</v>
      </c>
      <c r="G135" s="417"/>
    </row>
    <row r="136" spans="1:7" ht="15.95" customHeight="1">
      <c r="A136" s="418" t="s">
        <v>1344</v>
      </c>
      <c r="B136" s="417">
        <v>4655.18</v>
      </c>
      <c r="C136" s="417">
        <v>4703.6899999999996</v>
      </c>
      <c r="D136" s="417">
        <v>7451.46</v>
      </c>
      <c r="E136" s="417">
        <v>4472.8900000000003</v>
      </c>
      <c r="F136" s="417">
        <f t="shared" si="8"/>
        <v>60.027028260233571</v>
      </c>
      <c r="G136" s="417"/>
    </row>
    <row r="137" spans="1:7" ht="15.95" customHeight="1">
      <c r="A137" s="418" t="s">
        <v>1345</v>
      </c>
      <c r="B137" s="417">
        <v>5250</v>
      </c>
      <c r="C137" s="417">
        <v>5627.29</v>
      </c>
      <c r="D137" s="417">
        <v>8708.2099999999991</v>
      </c>
      <c r="E137" s="417">
        <v>5415.06</v>
      </c>
      <c r="F137" s="417">
        <f t="shared" si="8"/>
        <v>62.183387860421377</v>
      </c>
      <c r="G137" s="417"/>
    </row>
    <row r="138" spans="1:7" ht="17.100000000000001" customHeight="1">
      <c r="A138" s="418" t="s">
        <v>1346</v>
      </c>
      <c r="B138" s="417">
        <v>5640</v>
      </c>
      <c r="C138" s="417">
        <v>6243.91</v>
      </c>
      <c r="D138" s="417">
        <v>9151.6</v>
      </c>
      <c r="E138" s="417">
        <v>6209.36</v>
      </c>
      <c r="F138" s="417">
        <f t="shared" si="8"/>
        <v>67.849993443769392</v>
      </c>
      <c r="G138" s="417"/>
    </row>
    <row r="139" spans="1:7" ht="17.100000000000001" customHeight="1">
      <c r="A139" s="418" t="s">
        <v>1347</v>
      </c>
      <c r="B139" s="417">
        <v>5820</v>
      </c>
      <c r="C139" s="417">
        <v>5883.81</v>
      </c>
      <c r="D139" s="417">
        <v>9893.76</v>
      </c>
      <c r="E139" s="417">
        <v>6387.58</v>
      </c>
      <c r="F139" s="417">
        <f t="shared" si="8"/>
        <v>64.561703538391868</v>
      </c>
      <c r="G139" s="417"/>
    </row>
    <row r="140" spans="1:7" ht="17.100000000000001" customHeight="1">
      <c r="A140" s="418" t="s">
        <v>1348</v>
      </c>
      <c r="B140" s="417">
        <v>5900</v>
      </c>
      <c r="C140" s="411">
        <v>5919.61</v>
      </c>
      <c r="D140" s="411">
        <v>10640.21</v>
      </c>
      <c r="E140" s="411">
        <v>8114.78</v>
      </c>
      <c r="F140" s="417">
        <f t="shared" si="8"/>
        <v>76.265224088622318</v>
      </c>
      <c r="G140" s="417"/>
    </row>
    <row r="141" spans="1:7" ht="17.100000000000001" customHeight="1">
      <c r="A141" s="418" t="s">
        <v>1349</v>
      </c>
      <c r="B141" s="417">
        <v>6050</v>
      </c>
      <c r="C141" s="417">
        <v>6856.62</v>
      </c>
      <c r="D141" s="417">
        <v>13056.23</v>
      </c>
      <c r="E141" s="417">
        <v>8261.51</v>
      </c>
      <c r="F141" s="417">
        <f t="shared" si="8"/>
        <v>63.276382232849762</v>
      </c>
      <c r="G141" s="417"/>
    </row>
    <row r="142" spans="1:7" ht="17.100000000000001" customHeight="1">
      <c r="A142" s="418" t="s">
        <v>1350</v>
      </c>
      <c r="B142" s="417">
        <v>6400</v>
      </c>
      <c r="C142" s="417">
        <v>6339.01</v>
      </c>
      <c r="D142" s="417">
        <v>10576.369999999999</v>
      </c>
      <c r="E142" s="417">
        <v>6682.82</v>
      </c>
      <c r="F142" s="417">
        <f t="shared" si="8"/>
        <v>63.186329525158449</v>
      </c>
      <c r="G142" s="417"/>
    </row>
    <row r="143" spans="1:7" ht="17.100000000000001" customHeight="1">
      <c r="A143" s="418" t="s">
        <v>1351</v>
      </c>
      <c r="B143" s="417">
        <v>6400</v>
      </c>
      <c r="C143" s="417">
        <v>6055.4</v>
      </c>
      <c r="D143" s="417">
        <v>9665.86</v>
      </c>
      <c r="E143" s="417">
        <v>6464.67</v>
      </c>
      <c r="F143" s="417">
        <f t="shared" si="8"/>
        <v>66.881477695724953</v>
      </c>
      <c r="G143" s="417"/>
    </row>
    <row r="144" spans="1:7" ht="17.100000000000001" customHeight="1">
      <c r="A144" s="418" t="s">
        <v>1352</v>
      </c>
      <c r="B144" s="417">
        <v>6400</v>
      </c>
      <c r="C144" s="417">
        <v>6603.74</v>
      </c>
      <c r="D144" s="417">
        <v>10978.67</v>
      </c>
      <c r="E144" s="417">
        <v>7089.9900000000007</v>
      </c>
      <c r="F144" s="417">
        <f t="shared" si="8"/>
        <v>64.579680416662498</v>
      </c>
      <c r="G144" s="417"/>
    </row>
    <row r="145" spans="1:12" ht="17.100000000000001" customHeight="1">
      <c r="A145" s="418" t="s">
        <v>1353</v>
      </c>
      <c r="B145" s="417">
        <v>6580</v>
      </c>
      <c r="C145" s="417">
        <v>6687.84</v>
      </c>
      <c r="D145" s="417">
        <v>10620.28</v>
      </c>
      <c r="E145" s="417">
        <v>6807.63</v>
      </c>
      <c r="F145" s="417">
        <f t="shared" si="8"/>
        <v>64.100287374720807</v>
      </c>
      <c r="G145" s="417"/>
    </row>
    <row r="146" spans="1:12" ht="17.100000000000001" customHeight="1">
      <c r="A146" s="418" t="s">
        <v>1354</v>
      </c>
      <c r="B146" s="417">
        <v>6680</v>
      </c>
      <c r="C146" s="417">
        <v>8018.5299999999988</v>
      </c>
      <c r="D146" s="417">
        <v>11880.94</v>
      </c>
      <c r="E146" s="417">
        <v>8555.59</v>
      </c>
      <c r="F146" s="417">
        <f t="shared" si="8"/>
        <v>72.011052997490097</v>
      </c>
      <c r="G146" s="417"/>
    </row>
    <row r="147" spans="1:12" ht="17.100000000000001" customHeight="1">
      <c r="A147" s="420" t="s">
        <v>1355</v>
      </c>
      <c r="B147" s="431">
        <v>7180</v>
      </c>
      <c r="C147" s="431">
        <v>7791.7</v>
      </c>
      <c r="D147" s="431">
        <v>10213.219999999999</v>
      </c>
      <c r="E147" s="431">
        <v>6945.1100000000006</v>
      </c>
      <c r="F147" s="431">
        <f t="shared" si="8"/>
        <v>68.001178864256332</v>
      </c>
      <c r="G147" s="431"/>
    </row>
    <row r="148" spans="1:12" s="433" customFormat="1" ht="17.100000000000001" customHeight="1">
      <c r="A148" s="420" t="s">
        <v>1356</v>
      </c>
      <c r="B148" s="421">
        <v>7850</v>
      </c>
      <c r="C148" s="421">
        <v>8425.5299999999988</v>
      </c>
      <c r="D148" s="421">
        <v>11927.619999999999</v>
      </c>
      <c r="E148" s="421">
        <v>8942.07</v>
      </c>
      <c r="F148" s="431">
        <f t="shared" si="8"/>
        <v>74.969440676346167</v>
      </c>
      <c r="G148" s="431"/>
    </row>
    <row r="149" spans="1:12" s="433" customFormat="1" ht="17.100000000000001" customHeight="1">
      <c r="A149" s="420" t="s">
        <v>1357</v>
      </c>
      <c r="B149" s="421">
        <v>7850</v>
      </c>
      <c r="C149" s="421">
        <v>8769.81</v>
      </c>
      <c r="D149" s="421">
        <v>12992.990000000002</v>
      </c>
      <c r="E149" s="421">
        <v>10339.49</v>
      </c>
      <c r="F149" s="431">
        <f t="shared" si="8"/>
        <v>79.577449070614222</v>
      </c>
      <c r="G149" s="431"/>
      <c r="H149" s="433" t="s">
        <v>1366</v>
      </c>
      <c r="I149" s="433">
        <v>7200</v>
      </c>
      <c r="J149" s="433">
        <v>6092.07</v>
      </c>
      <c r="K149" s="433">
        <v>10140.049999999999</v>
      </c>
      <c r="L149" s="433">
        <v>7072.49</v>
      </c>
    </row>
    <row r="150" spans="1:12" s="433" customFormat="1" ht="17.100000000000001" customHeight="1">
      <c r="A150" s="420" t="s">
        <v>1358</v>
      </c>
      <c r="B150" s="421">
        <v>8400</v>
      </c>
      <c r="C150" s="421">
        <v>9755.25</v>
      </c>
      <c r="D150" s="421">
        <v>13619.170000000002</v>
      </c>
      <c r="E150" s="421">
        <v>10982</v>
      </c>
      <c r="F150" s="431">
        <f t="shared" si="8"/>
        <v>80.636338337798847</v>
      </c>
      <c r="G150" s="431"/>
      <c r="H150" s="433" t="s">
        <v>1367</v>
      </c>
      <c r="I150" s="433">
        <v>2100</v>
      </c>
      <c r="J150" s="433">
        <v>1711.45</v>
      </c>
      <c r="K150" s="433">
        <v>2830.71</v>
      </c>
      <c r="L150" s="433">
        <v>1666.46</v>
      </c>
    </row>
    <row r="151" spans="1:12" s="435" customFormat="1" ht="17.100000000000001" customHeight="1">
      <c r="A151" s="420" t="s">
        <v>1359</v>
      </c>
      <c r="B151" s="421">
        <v>8750</v>
      </c>
      <c r="C151" s="421">
        <v>9865.52</v>
      </c>
      <c r="D151" s="421">
        <v>15244.3</v>
      </c>
      <c r="E151" s="421">
        <v>11693.02</v>
      </c>
      <c r="F151" s="431">
        <f t="shared" si="8"/>
        <v>76.704210754183535</v>
      </c>
      <c r="G151" s="431"/>
      <c r="H151" s="434"/>
      <c r="I151" s="435">
        <f>I149+I150</f>
        <v>9300</v>
      </c>
      <c r="J151" s="435">
        <f t="shared" ref="J151:L151" si="9">J149+J150</f>
        <v>7803.5199999999995</v>
      </c>
      <c r="K151" s="435">
        <f t="shared" si="9"/>
        <v>12970.759999999998</v>
      </c>
      <c r="L151" s="435">
        <f t="shared" si="9"/>
        <v>8738.9500000000007</v>
      </c>
    </row>
    <row r="152" spans="1:12" s="425" customFormat="1" ht="17.100000000000001" customHeight="1">
      <c r="A152" s="424" t="s">
        <v>1360</v>
      </c>
      <c r="B152" s="422">
        <v>9300</v>
      </c>
      <c r="C152" s="422">
        <v>7803.5199999999995</v>
      </c>
      <c r="D152" s="422">
        <v>12970.759999999998</v>
      </c>
      <c r="E152" s="422">
        <v>8738.9500000000007</v>
      </c>
      <c r="F152" s="423">
        <f t="shared" si="8"/>
        <v>67.374232504494742</v>
      </c>
      <c r="G152" s="431"/>
    </row>
    <row r="153" spans="1:12" ht="17.100000000000001" customHeight="1">
      <c r="A153" s="427" t="s">
        <v>1361</v>
      </c>
    </row>
    <row r="154" spans="1:12" ht="16.5" customHeight="1"/>
    <row r="155" spans="1:12" ht="15.75" customHeight="1">
      <c r="A155" s="1268" t="s">
        <v>1368</v>
      </c>
      <c r="B155" s="1268"/>
      <c r="C155" s="1268"/>
      <c r="D155" s="1268"/>
      <c r="E155" s="1268"/>
      <c r="F155" s="1268"/>
      <c r="G155" s="409"/>
    </row>
    <row r="156" spans="1:12" ht="15.75" customHeight="1">
      <c r="A156" s="1268" t="s">
        <v>1369</v>
      </c>
      <c r="B156" s="1268"/>
      <c r="C156" s="1268"/>
      <c r="D156" s="1268"/>
      <c r="E156" s="1268"/>
      <c r="F156" s="1268"/>
      <c r="G156" s="409"/>
    </row>
    <row r="157" spans="1:12" ht="15.95" customHeight="1">
      <c r="A157" s="1268" t="s">
        <v>1231</v>
      </c>
      <c r="B157" s="1268"/>
      <c r="C157" s="1268"/>
      <c r="D157" s="1268"/>
      <c r="E157" s="1268"/>
      <c r="F157" s="1268"/>
      <c r="G157" s="409"/>
    </row>
    <row r="158" spans="1:12" ht="15.95" customHeight="1">
      <c r="F158" s="430" t="s">
        <v>1311</v>
      </c>
      <c r="G158" s="430"/>
    </row>
    <row r="159" spans="1:12" ht="28.5" customHeight="1">
      <c r="A159" s="1270" t="s">
        <v>1312</v>
      </c>
      <c r="B159" s="413" t="s">
        <v>1313</v>
      </c>
      <c r="C159" s="414" t="s">
        <v>1314</v>
      </c>
      <c r="D159" s="413" t="s">
        <v>1315</v>
      </c>
      <c r="E159" s="414" t="s">
        <v>1316</v>
      </c>
      <c r="F159" s="413" t="s">
        <v>1317</v>
      </c>
      <c r="G159" s="415"/>
    </row>
    <row r="160" spans="1:12" ht="12.75" customHeight="1">
      <c r="A160" s="1271"/>
      <c r="B160" s="414">
        <v>1</v>
      </c>
      <c r="C160" s="414">
        <v>2</v>
      </c>
      <c r="D160" s="414">
        <v>3</v>
      </c>
      <c r="E160" s="414">
        <v>4</v>
      </c>
      <c r="F160" s="414" t="s">
        <v>1318</v>
      </c>
      <c r="G160" s="416"/>
    </row>
    <row r="161" spans="1:7" ht="15.75" customHeight="1">
      <c r="A161" s="416" t="s">
        <v>1321</v>
      </c>
      <c r="B161" s="421">
        <v>1.5</v>
      </c>
      <c r="C161" s="421">
        <v>3.6</v>
      </c>
      <c r="D161" s="421">
        <v>86.11</v>
      </c>
      <c r="E161" s="421">
        <v>12.07</v>
      </c>
      <c r="F161" s="421">
        <v>14.02</v>
      </c>
      <c r="G161" s="421"/>
    </row>
    <row r="162" spans="1:7" ht="12.75" customHeight="1">
      <c r="A162" s="411" t="s">
        <v>1322</v>
      </c>
      <c r="B162" s="417">
        <v>3</v>
      </c>
      <c r="C162" s="417">
        <v>3.46</v>
      </c>
      <c r="D162" s="417">
        <v>81.540000000000006</v>
      </c>
      <c r="E162" s="417">
        <v>21.77</v>
      </c>
      <c r="F162" s="417">
        <f t="shared" ref="F162:F169" si="10">E162*100/D162</f>
        <v>26.698552857493254</v>
      </c>
      <c r="G162" s="417"/>
    </row>
    <row r="163" spans="1:7" ht="17.100000000000001" customHeight="1">
      <c r="A163" s="411" t="s">
        <v>1323</v>
      </c>
      <c r="B163" s="417">
        <v>3</v>
      </c>
      <c r="C163" s="417">
        <v>3.36</v>
      </c>
      <c r="D163" s="417">
        <v>67.010000000000005</v>
      </c>
      <c r="E163" s="417">
        <v>11.01</v>
      </c>
      <c r="F163" s="417">
        <f t="shared" si="10"/>
        <v>16.430383524847038</v>
      </c>
      <c r="G163" s="417"/>
    </row>
    <row r="164" spans="1:7" ht="17.100000000000001" customHeight="1">
      <c r="A164" s="411" t="s">
        <v>1324</v>
      </c>
      <c r="B164" s="417">
        <v>7</v>
      </c>
      <c r="C164" s="417">
        <v>3.33</v>
      </c>
      <c r="D164" s="417">
        <v>74.39</v>
      </c>
      <c r="E164" s="417">
        <v>8.7100000000000009</v>
      </c>
      <c r="F164" s="417">
        <f t="shared" si="10"/>
        <v>11.708562978895014</v>
      </c>
      <c r="G164" s="417"/>
    </row>
    <row r="165" spans="1:7" ht="17.100000000000001" customHeight="1">
      <c r="A165" s="411" t="s">
        <v>1325</v>
      </c>
      <c r="B165" s="417">
        <v>6</v>
      </c>
      <c r="C165" s="417">
        <v>4.32</v>
      </c>
      <c r="D165" s="417">
        <v>76.89</v>
      </c>
      <c r="E165" s="417">
        <v>8.33</v>
      </c>
      <c r="F165" s="417">
        <f t="shared" si="10"/>
        <v>10.833658473143451</v>
      </c>
      <c r="G165" s="417"/>
    </row>
    <row r="166" spans="1:7" ht="17.100000000000001" customHeight="1">
      <c r="A166" s="411" t="s">
        <v>1326</v>
      </c>
      <c r="B166" s="417">
        <v>5</v>
      </c>
      <c r="C166" s="417">
        <v>3.5</v>
      </c>
      <c r="D166" s="417">
        <v>78.760000000000005</v>
      </c>
      <c r="E166" s="417">
        <v>4.5999999999999996</v>
      </c>
      <c r="F166" s="417">
        <f t="shared" si="10"/>
        <v>5.8405281868969006</v>
      </c>
      <c r="G166" s="417"/>
    </row>
    <row r="167" spans="1:7" ht="17.100000000000001" customHeight="1">
      <c r="A167" s="411" t="s">
        <v>1327</v>
      </c>
      <c r="B167" s="417">
        <v>5.5</v>
      </c>
      <c r="C167" s="417">
        <v>3.63</v>
      </c>
      <c r="D167" s="417">
        <v>37.840000000000003</v>
      </c>
      <c r="E167" s="417">
        <v>3.31</v>
      </c>
      <c r="F167" s="417">
        <f t="shared" si="10"/>
        <v>8.7473572938689212</v>
      </c>
      <c r="G167" s="417"/>
    </row>
    <row r="168" spans="1:7" ht="17.100000000000001" customHeight="1">
      <c r="A168" s="411" t="s">
        <v>1328</v>
      </c>
      <c r="B168" s="417">
        <v>0</v>
      </c>
      <c r="C168" s="417">
        <v>3.78</v>
      </c>
      <c r="D168" s="417">
        <v>24.44</v>
      </c>
      <c r="E168" s="417">
        <v>4.07</v>
      </c>
      <c r="F168" s="417">
        <f t="shared" si="10"/>
        <v>16.653027823240588</v>
      </c>
      <c r="G168" s="417"/>
    </row>
    <row r="169" spans="1:7" ht="17.100000000000001" customHeight="1">
      <c r="A169" s="411" t="s">
        <v>1329</v>
      </c>
      <c r="B169" s="417">
        <v>0</v>
      </c>
      <c r="C169" s="417">
        <v>0</v>
      </c>
      <c r="D169" s="417">
        <v>22.33</v>
      </c>
      <c r="E169" s="417">
        <v>1.59</v>
      </c>
      <c r="F169" s="417">
        <f t="shared" si="10"/>
        <v>7.1204657411553969</v>
      </c>
      <c r="G169" s="417"/>
    </row>
    <row r="170" spans="1:7" ht="17.100000000000001" customHeight="1">
      <c r="A170" s="411" t="s">
        <v>1330</v>
      </c>
      <c r="B170" s="417">
        <v>198.72</v>
      </c>
      <c r="C170" s="417">
        <v>115.06</v>
      </c>
      <c r="D170" s="417">
        <v>18.760000000000002</v>
      </c>
      <c r="E170" s="417" t="s">
        <v>1370</v>
      </c>
      <c r="F170" s="417" t="s">
        <v>1370</v>
      </c>
      <c r="G170" s="417"/>
    </row>
    <row r="171" spans="1:7" ht="17.100000000000001" customHeight="1">
      <c r="A171" s="411" t="s">
        <v>1331</v>
      </c>
      <c r="B171" s="417">
        <v>192.27</v>
      </c>
      <c r="C171" s="417">
        <v>154.19</v>
      </c>
      <c r="D171" s="417" t="s">
        <v>1370</v>
      </c>
      <c r="E171" s="417">
        <v>66.94</v>
      </c>
      <c r="F171" s="417">
        <v>0</v>
      </c>
      <c r="G171" s="417"/>
    </row>
    <row r="172" spans="1:7" ht="17.100000000000001" customHeight="1">
      <c r="A172" s="411" t="s">
        <v>1332</v>
      </c>
      <c r="B172" s="417">
        <v>197.38</v>
      </c>
      <c r="C172" s="417">
        <v>155.13</v>
      </c>
      <c r="D172" s="417">
        <v>65.17</v>
      </c>
      <c r="E172" s="417">
        <v>52.11</v>
      </c>
      <c r="F172" s="417">
        <f t="shared" ref="F172:F177" si="11">E172*100/D172</f>
        <v>79.960104342488876</v>
      </c>
      <c r="G172" s="417"/>
    </row>
    <row r="173" spans="1:7" ht="17.100000000000001" customHeight="1">
      <c r="A173" s="411" t="s">
        <v>1333</v>
      </c>
      <c r="B173" s="417">
        <v>173.33</v>
      </c>
      <c r="C173" s="417">
        <v>171.69</v>
      </c>
      <c r="D173" s="417">
        <v>86.78</v>
      </c>
      <c r="E173" s="417">
        <v>80.14</v>
      </c>
      <c r="F173" s="417">
        <f t="shared" si="11"/>
        <v>92.348467388799264</v>
      </c>
      <c r="G173" s="417"/>
    </row>
    <row r="174" spans="1:7" ht="17.100000000000001" customHeight="1">
      <c r="A174" s="436" t="s">
        <v>1334</v>
      </c>
      <c r="B174" s="417">
        <v>202.93</v>
      </c>
      <c r="C174" s="417">
        <v>239.44</v>
      </c>
      <c r="D174" s="417">
        <v>143.63</v>
      </c>
      <c r="E174" s="417">
        <v>123.12</v>
      </c>
      <c r="F174" s="417">
        <f t="shared" si="11"/>
        <v>85.720253428949391</v>
      </c>
      <c r="G174" s="417"/>
    </row>
    <row r="175" spans="1:7" ht="17.100000000000001" customHeight="1">
      <c r="A175" s="411" t="s">
        <v>1335</v>
      </c>
      <c r="B175" s="417">
        <v>279.51</v>
      </c>
      <c r="C175" s="417">
        <v>622.59</v>
      </c>
      <c r="D175" s="417">
        <v>573.44000000000005</v>
      </c>
      <c r="E175" s="417">
        <v>352.84</v>
      </c>
      <c r="F175" s="417">
        <f t="shared" si="11"/>
        <v>61.530412946428562</v>
      </c>
      <c r="G175" s="417"/>
    </row>
    <row r="176" spans="1:7" ht="17.100000000000001" customHeight="1">
      <c r="A176" s="411" t="s">
        <v>1336</v>
      </c>
      <c r="B176" s="411">
        <v>494.12</v>
      </c>
      <c r="C176" s="411">
        <v>610.59</v>
      </c>
      <c r="D176" s="411">
        <v>346.36</v>
      </c>
      <c r="E176" s="411">
        <v>388.01</v>
      </c>
      <c r="F176" s="417">
        <f t="shared" si="11"/>
        <v>112.0250606305578</v>
      </c>
      <c r="G176" s="417"/>
    </row>
    <row r="177" spans="1:7" ht="17.100000000000001" customHeight="1">
      <c r="A177" s="411" t="s">
        <v>1337</v>
      </c>
      <c r="B177" s="411">
        <v>118.95</v>
      </c>
      <c r="C177" s="411">
        <v>196.42</v>
      </c>
      <c r="D177" s="417">
        <v>159.9</v>
      </c>
      <c r="E177" s="411">
        <v>148.24</v>
      </c>
      <c r="F177" s="417">
        <f t="shared" si="11"/>
        <v>92.707942464040016</v>
      </c>
      <c r="G177" s="417"/>
    </row>
    <row r="178" spans="1:7" ht="17.100000000000001" customHeight="1">
      <c r="A178" s="411" t="s">
        <v>1338</v>
      </c>
      <c r="B178" s="411">
        <v>87.64</v>
      </c>
      <c r="C178" s="411">
        <v>147.68</v>
      </c>
      <c r="D178" s="417" t="s">
        <v>1370</v>
      </c>
      <c r="E178" s="411">
        <v>68.25</v>
      </c>
      <c r="F178" s="417" t="s">
        <v>1370</v>
      </c>
      <c r="G178" s="417"/>
    </row>
    <row r="179" spans="1:7" ht="17.100000000000001" customHeight="1">
      <c r="A179" s="411" t="s">
        <v>1339</v>
      </c>
      <c r="B179" s="411">
        <v>30.29</v>
      </c>
      <c r="C179" s="411">
        <v>177.74</v>
      </c>
      <c r="D179" s="417" t="s">
        <v>1370</v>
      </c>
      <c r="E179" s="411">
        <v>101.75</v>
      </c>
      <c r="F179" s="417" t="s">
        <v>1370</v>
      </c>
      <c r="G179" s="417"/>
    </row>
    <row r="180" spans="1:7" ht="17.100000000000001" customHeight="1">
      <c r="A180" s="411" t="s">
        <v>1340</v>
      </c>
      <c r="B180" s="417">
        <v>0</v>
      </c>
      <c r="C180" s="411">
        <v>301.41000000000003</v>
      </c>
      <c r="D180" s="417" t="s">
        <v>1370</v>
      </c>
      <c r="E180" s="411">
        <v>89.02</v>
      </c>
      <c r="F180" s="417" t="s">
        <v>1370</v>
      </c>
      <c r="G180" s="417"/>
    </row>
    <row r="181" spans="1:7" ht="17.100000000000001" customHeight="1">
      <c r="A181" s="411" t="s">
        <v>1341</v>
      </c>
      <c r="B181" s="417">
        <v>155.9</v>
      </c>
      <c r="C181" s="411">
        <v>334.02</v>
      </c>
      <c r="D181" s="417" t="s">
        <v>1370</v>
      </c>
      <c r="E181" s="411">
        <v>224.55</v>
      </c>
      <c r="F181" s="417" t="s">
        <v>1370</v>
      </c>
      <c r="G181" s="417"/>
    </row>
    <row r="182" spans="1:7" ht="17.100000000000001" customHeight="1">
      <c r="A182" s="411" t="s">
        <v>1342</v>
      </c>
      <c r="B182" s="417" t="s">
        <v>1370</v>
      </c>
      <c r="C182" s="417" t="s">
        <v>1370</v>
      </c>
      <c r="D182" s="417" t="s">
        <v>1370</v>
      </c>
      <c r="E182" s="417" t="s">
        <v>1370</v>
      </c>
      <c r="F182" s="417" t="s">
        <v>1370</v>
      </c>
      <c r="G182" s="417"/>
    </row>
    <row r="183" spans="1:7" ht="17.100000000000001" customHeight="1">
      <c r="A183" s="411" t="s">
        <v>1343</v>
      </c>
      <c r="B183" s="417">
        <v>1334.05</v>
      </c>
      <c r="C183" s="417">
        <v>2413.6799999999998</v>
      </c>
      <c r="D183" s="417">
        <v>1706.58</v>
      </c>
      <c r="E183" s="417">
        <v>1629.14</v>
      </c>
      <c r="F183" s="417">
        <f>E183*100/D183</f>
        <v>95.462269568376527</v>
      </c>
      <c r="G183" s="417"/>
    </row>
    <row r="184" spans="1:7" ht="17.100000000000001" customHeight="1">
      <c r="A184" s="411" t="s">
        <v>1344</v>
      </c>
      <c r="B184" s="417">
        <v>2048.0500000000002</v>
      </c>
      <c r="C184" s="417">
        <v>2292.89</v>
      </c>
      <c r="D184" s="417">
        <v>1775.73</v>
      </c>
      <c r="E184" s="417">
        <v>1736.22</v>
      </c>
      <c r="F184" s="417">
        <v>97.774999577638496</v>
      </c>
      <c r="G184" s="417"/>
    </row>
    <row r="185" spans="1:7" ht="17.100000000000001" customHeight="1">
      <c r="A185" s="418" t="s">
        <v>1345</v>
      </c>
      <c r="B185" s="417">
        <v>3059.3</v>
      </c>
      <c r="C185" s="417">
        <v>2837.8</v>
      </c>
      <c r="D185" s="417">
        <v>2530.16</v>
      </c>
      <c r="E185" s="411">
        <v>2461.4899999999998</v>
      </c>
      <c r="F185" s="417">
        <f>E185*100/D185</f>
        <v>97.285942390995032</v>
      </c>
      <c r="G185" s="417"/>
    </row>
    <row r="186" spans="1:7" ht="17.100000000000001" customHeight="1">
      <c r="A186" s="418" t="s">
        <v>1346</v>
      </c>
      <c r="B186" s="417">
        <v>3631.4</v>
      </c>
      <c r="C186" s="417">
        <v>2974.31</v>
      </c>
      <c r="D186" s="417">
        <v>3400.47</v>
      </c>
      <c r="E186" s="411">
        <v>3229.6</v>
      </c>
      <c r="F186" s="417">
        <v>94.975106382353033</v>
      </c>
      <c r="G186" s="417"/>
    </row>
    <row r="187" spans="1:7" ht="17.100000000000001" customHeight="1">
      <c r="A187" s="418" t="s">
        <v>1347</v>
      </c>
      <c r="B187" s="417">
        <v>4743</v>
      </c>
      <c r="C187" s="417">
        <v>4333.3099999999995</v>
      </c>
      <c r="D187" s="417">
        <v>3571.92</v>
      </c>
      <c r="E187" s="417">
        <v>3284.77</v>
      </c>
      <c r="F187" s="417">
        <f t="shared" ref="F187:F200" si="12">E187*100/D187</f>
        <v>91.960906179309731</v>
      </c>
      <c r="G187" s="417"/>
    </row>
    <row r="188" spans="1:7" ht="17.100000000000001" customHeight="1">
      <c r="A188" s="418" t="s">
        <v>1348</v>
      </c>
      <c r="B188" s="417">
        <v>5088</v>
      </c>
      <c r="C188" s="411">
        <v>5777.92</v>
      </c>
      <c r="D188" s="411">
        <v>3789.08</v>
      </c>
      <c r="E188" s="411">
        <v>3588.73</v>
      </c>
      <c r="F188" s="417">
        <f t="shared" si="12"/>
        <v>94.712436792044514</v>
      </c>
      <c r="G188" s="417"/>
    </row>
    <row r="189" spans="1:7" ht="17.100000000000001" customHeight="1">
      <c r="A189" s="418" t="s">
        <v>1349</v>
      </c>
      <c r="B189" s="417">
        <v>5372</v>
      </c>
      <c r="C189" s="411">
        <v>6094.59</v>
      </c>
      <c r="D189" s="411">
        <v>6344.56</v>
      </c>
      <c r="E189" s="411">
        <v>5940.55</v>
      </c>
      <c r="F189" s="417">
        <f t="shared" si="12"/>
        <v>93.632182531176312</v>
      </c>
      <c r="G189" s="417"/>
    </row>
    <row r="190" spans="1:7" ht="17.100000000000001" customHeight="1">
      <c r="A190" s="418" t="s">
        <v>1350</v>
      </c>
      <c r="B190" s="417">
        <v>5890</v>
      </c>
      <c r="C190" s="411">
        <v>6584.35</v>
      </c>
      <c r="D190" s="417">
        <v>5596.87</v>
      </c>
      <c r="E190" s="411">
        <v>5487.26</v>
      </c>
      <c r="F190" s="417">
        <f t="shared" si="12"/>
        <v>98.04158395674726</v>
      </c>
      <c r="G190" s="417"/>
    </row>
    <row r="191" spans="1:7" ht="17.100000000000001" customHeight="1">
      <c r="A191" s="418" t="s">
        <v>1351</v>
      </c>
      <c r="B191" s="417">
        <v>6717</v>
      </c>
      <c r="C191" s="411">
        <v>8360.42</v>
      </c>
      <c r="D191" s="417">
        <v>7512.99</v>
      </c>
      <c r="E191" s="411">
        <v>7269.95</v>
      </c>
      <c r="F191" s="417">
        <f t="shared" si="12"/>
        <v>96.765069566178056</v>
      </c>
      <c r="G191" s="417"/>
    </row>
    <row r="192" spans="1:7" ht="17.100000000000001" customHeight="1">
      <c r="A192" s="418" t="s">
        <v>1352</v>
      </c>
      <c r="B192" s="417">
        <v>7827</v>
      </c>
      <c r="C192" s="411">
        <v>10676.910000000002</v>
      </c>
      <c r="D192" s="417">
        <v>8483.9</v>
      </c>
      <c r="E192" s="411">
        <v>8346.14</v>
      </c>
      <c r="F192" s="417">
        <f t="shared" si="12"/>
        <v>98.376218484423447</v>
      </c>
      <c r="G192" s="417"/>
    </row>
    <row r="193" spans="1:7" ht="17.100000000000001" customHeight="1">
      <c r="A193" s="418" t="s">
        <v>1353</v>
      </c>
      <c r="B193" s="417">
        <v>10327</v>
      </c>
      <c r="C193" s="417">
        <v>10709.49</v>
      </c>
      <c r="D193" s="417">
        <v>11337.56</v>
      </c>
      <c r="E193" s="417">
        <v>11021.73</v>
      </c>
      <c r="F193" s="417">
        <f t="shared" si="12"/>
        <v>97.214303606772532</v>
      </c>
      <c r="G193" s="417"/>
    </row>
    <row r="194" spans="1:7" ht="17.100000000000001" customHeight="1">
      <c r="A194" s="418" t="s">
        <v>1354</v>
      </c>
      <c r="B194" s="417">
        <v>11344</v>
      </c>
      <c r="C194" s="417">
        <v>11559.77</v>
      </c>
      <c r="D194" s="417">
        <v>12207.84</v>
      </c>
      <c r="E194" s="417">
        <v>11203.3</v>
      </c>
      <c r="F194" s="417">
        <f t="shared" si="12"/>
        <v>91.771353490871434</v>
      </c>
      <c r="G194" s="417"/>
    </row>
    <row r="195" spans="1:7" ht="17.100000000000001" customHeight="1">
      <c r="A195" s="420" t="s">
        <v>1355</v>
      </c>
      <c r="B195" s="421">
        <v>13068</v>
      </c>
      <c r="C195" s="421">
        <v>11654.34</v>
      </c>
      <c r="D195" s="421">
        <v>12791.91</v>
      </c>
      <c r="E195" s="421">
        <v>11100.75</v>
      </c>
      <c r="F195" s="421">
        <f t="shared" si="12"/>
        <v>86.779456703494631</v>
      </c>
      <c r="G195" s="421"/>
    </row>
    <row r="196" spans="1:7" ht="17.100000000000001" customHeight="1">
      <c r="A196" s="420" t="s">
        <v>1356</v>
      </c>
      <c r="B196" s="421">
        <v>14546</v>
      </c>
      <c r="C196" s="421">
        <v>13548.82</v>
      </c>
      <c r="D196" s="421">
        <v>15983.96</v>
      </c>
      <c r="E196" s="421">
        <v>14711.53</v>
      </c>
      <c r="F196" s="421">
        <f t="shared" si="12"/>
        <v>92.03933193026009</v>
      </c>
      <c r="G196" s="421"/>
    </row>
    <row r="197" spans="1:7" ht="17.100000000000001" customHeight="1">
      <c r="A197" s="420" t="s">
        <v>1357</v>
      </c>
      <c r="B197" s="421">
        <v>16664</v>
      </c>
      <c r="C197" s="421">
        <v>16322.6</v>
      </c>
      <c r="D197" s="421">
        <v>15911.99</v>
      </c>
      <c r="E197" s="421">
        <v>13538.58</v>
      </c>
      <c r="F197" s="421">
        <f t="shared" si="12"/>
        <v>85.084140952828648</v>
      </c>
      <c r="G197" s="421"/>
    </row>
    <row r="198" spans="1:7" ht="17.100000000000001" customHeight="1">
      <c r="A198" s="420" t="s">
        <v>1358</v>
      </c>
      <c r="B198" s="421">
        <v>18382</v>
      </c>
      <c r="C198" s="421">
        <v>18720.41</v>
      </c>
      <c r="D198" s="421">
        <v>20749.689999999999</v>
      </c>
      <c r="E198" s="421">
        <v>18527.86</v>
      </c>
      <c r="F198" s="421">
        <f t="shared" si="12"/>
        <v>89.292225570598887</v>
      </c>
      <c r="G198" s="421"/>
    </row>
    <row r="199" spans="1:7" s="425" customFormat="1" ht="17.100000000000001" customHeight="1">
      <c r="A199" s="420" t="s">
        <v>1359</v>
      </c>
      <c r="B199" s="421">
        <v>21923</v>
      </c>
      <c r="C199" s="421">
        <v>22796.79</v>
      </c>
      <c r="D199" s="421">
        <v>21951.57</v>
      </c>
      <c r="E199" s="421">
        <v>19505.990000000002</v>
      </c>
      <c r="F199" s="421">
        <f t="shared" si="12"/>
        <v>88.85920232584732</v>
      </c>
      <c r="G199" s="421"/>
    </row>
    <row r="200" spans="1:7" s="425" customFormat="1" ht="17.100000000000001" customHeight="1">
      <c r="A200" s="424" t="s">
        <v>1360</v>
      </c>
      <c r="B200" s="422">
        <v>24121</v>
      </c>
      <c r="C200" s="422">
        <v>13762.28</v>
      </c>
      <c r="D200" s="422">
        <v>18049.810000000001</v>
      </c>
      <c r="E200" s="422">
        <v>16023.1</v>
      </c>
      <c r="F200" s="422">
        <f t="shared" si="12"/>
        <v>88.771571556708906</v>
      </c>
      <c r="G200" s="421"/>
    </row>
    <row r="201" spans="1:7" ht="18.75" customHeight="1">
      <c r="A201" s="427" t="s">
        <v>1361</v>
      </c>
    </row>
    <row r="202" spans="1:7" ht="13.5" customHeight="1"/>
    <row r="203" spans="1:7" ht="12.75" customHeight="1"/>
    <row r="204" spans="1:7" ht="12.75" customHeight="1">
      <c r="A204" s="1268" t="s">
        <v>1371</v>
      </c>
      <c r="B204" s="1268"/>
      <c r="C204" s="1268"/>
      <c r="D204" s="1268"/>
      <c r="E204" s="1268"/>
      <c r="F204" s="1268"/>
      <c r="G204" s="409"/>
    </row>
    <row r="205" spans="1:7" ht="15.95" customHeight="1">
      <c r="A205" s="1268" t="s">
        <v>1372</v>
      </c>
      <c r="B205" s="1268"/>
      <c r="C205" s="1268"/>
      <c r="D205" s="1268"/>
      <c r="E205" s="1268"/>
      <c r="F205" s="1268"/>
      <c r="G205" s="409"/>
    </row>
    <row r="206" spans="1:7" ht="15.95" customHeight="1">
      <c r="A206" s="1268" t="s">
        <v>1228</v>
      </c>
      <c r="B206" s="1268"/>
      <c r="C206" s="1268"/>
      <c r="D206" s="1268"/>
      <c r="E206" s="1268"/>
      <c r="F206" s="1268"/>
      <c r="G206" s="409"/>
    </row>
    <row r="207" spans="1:7" ht="15.95" customHeight="1">
      <c r="A207" s="437"/>
      <c r="B207" s="437"/>
      <c r="C207" s="437"/>
      <c r="D207" s="437"/>
      <c r="E207" s="437"/>
      <c r="F207" s="437"/>
      <c r="G207" s="437"/>
    </row>
    <row r="208" spans="1:7">
      <c r="A208" s="437"/>
      <c r="B208" s="437"/>
      <c r="C208" s="437"/>
      <c r="D208" s="437"/>
      <c r="E208" s="437"/>
      <c r="F208" s="437"/>
      <c r="G208" s="437"/>
    </row>
    <row r="209" spans="1:7">
      <c r="F209" s="430" t="s">
        <v>1311</v>
      </c>
      <c r="G209" s="430"/>
    </row>
    <row r="210" spans="1:7" ht="24">
      <c r="A210" s="1270" t="s">
        <v>1312</v>
      </c>
      <c r="B210" s="413" t="s">
        <v>1313</v>
      </c>
      <c r="C210" s="414" t="s">
        <v>1314</v>
      </c>
      <c r="D210" s="413" t="s">
        <v>1315</v>
      </c>
      <c r="E210" s="414" t="s">
        <v>1316</v>
      </c>
      <c r="F210" s="413" t="s">
        <v>1317</v>
      </c>
      <c r="G210" s="415"/>
    </row>
    <row r="211" spans="1:7" ht="35.1" customHeight="1">
      <c r="A211" s="1271"/>
      <c r="B211" s="414">
        <v>1</v>
      </c>
      <c r="C211" s="414">
        <v>2</v>
      </c>
      <c r="D211" s="414">
        <v>3</v>
      </c>
      <c r="E211" s="414">
        <v>4</v>
      </c>
      <c r="F211" s="414" t="s">
        <v>1318</v>
      </c>
      <c r="G211" s="416"/>
    </row>
    <row r="212" spans="1:7">
      <c r="A212" s="438" t="s">
        <v>1373</v>
      </c>
      <c r="B212" s="439">
        <v>547</v>
      </c>
      <c r="C212" s="440">
        <v>481.56</v>
      </c>
      <c r="D212" s="439">
        <v>522.4</v>
      </c>
      <c r="E212" s="439">
        <v>515.4</v>
      </c>
      <c r="F212" s="417">
        <f t="shared" ref="F212:F225" si="13">E212*100/D212</f>
        <v>98.660030627871365</v>
      </c>
      <c r="G212" s="417"/>
    </row>
    <row r="213" spans="1:7" ht="24.95" customHeight="1">
      <c r="A213" s="418" t="s">
        <v>1348</v>
      </c>
      <c r="B213" s="417">
        <v>435</v>
      </c>
      <c r="C213" s="411">
        <v>570.77</v>
      </c>
      <c r="D213" s="411">
        <v>496.96</v>
      </c>
      <c r="E213" s="411">
        <v>496.96</v>
      </c>
      <c r="F213" s="417">
        <f t="shared" si="13"/>
        <v>100</v>
      </c>
      <c r="G213" s="417"/>
    </row>
    <row r="214" spans="1:7" ht="24.95" customHeight="1">
      <c r="A214" s="418" t="s">
        <v>1374</v>
      </c>
      <c r="B214" s="417">
        <v>433</v>
      </c>
      <c r="C214" s="411">
        <v>593.01</v>
      </c>
      <c r="D214" s="411">
        <v>492.6</v>
      </c>
      <c r="E214" s="411">
        <v>463.22</v>
      </c>
      <c r="F214" s="417">
        <f t="shared" si="13"/>
        <v>94.035728786033289</v>
      </c>
      <c r="G214" s="417"/>
    </row>
    <row r="215" spans="1:7" ht="24.95" customHeight="1">
      <c r="A215" s="418" t="s">
        <v>1350</v>
      </c>
      <c r="B215" s="417">
        <v>420</v>
      </c>
      <c r="C215" s="411">
        <v>476.01</v>
      </c>
      <c r="D215" s="411">
        <v>707.42</v>
      </c>
      <c r="E215" s="411">
        <v>706.62</v>
      </c>
      <c r="F215" s="417">
        <f t="shared" si="13"/>
        <v>99.886913007831282</v>
      </c>
      <c r="G215" s="417"/>
    </row>
    <row r="216" spans="1:7" ht="24.95" customHeight="1">
      <c r="A216" s="418" t="s">
        <v>1351</v>
      </c>
      <c r="B216" s="417">
        <v>393</v>
      </c>
      <c r="C216" s="411">
        <v>509.44</v>
      </c>
      <c r="D216" s="411">
        <v>518.5</v>
      </c>
      <c r="E216" s="411">
        <v>498.5</v>
      </c>
      <c r="F216" s="417">
        <f t="shared" si="13"/>
        <v>96.142719382835097</v>
      </c>
      <c r="G216" s="417"/>
    </row>
    <row r="217" spans="1:7" ht="22.5" customHeight="1">
      <c r="A217" s="418" t="s">
        <v>1352</v>
      </c>
      <c r="B217" s="417">
        <v>433</v>
      </c>
      <c r="C217" s="411">
        <v>623.38</v>
      </c>
      <c r="D217" s="411">
        <v>511.08</v>
      </c>
      <c r="E217" s="411">
        <v>508.80999999999995</v>
      </c>
      <c r="F217" s="417">
        <f t="shared" si="13"/>
        <v>99.555842529545259</v>
      </c>
      <c r="G217" s="417"/>
    </row>
    <row r="218" spans="1:7" ht="22.5" customHeight="1">
      <c r="A218" s="418" t="s">
        <v>1353</v>
      </c>
      <c r="B218" s="417">
        <v>483</v>
      </c>
      <c r="C218" s="417">
        <v>607.66999999999996</v>
      </c>
      <c r="D218" s="417">
        <v>735.72</v>
      </c>
      <c r="E218" s="417">
        <v>735.47</v>
      </c>
      <c r="F218" s="417">
        <f t="shared" si="13"/>
        <v>99.966019681400525</v>
      </c>
      <c r="G218" s="417"/>
    </row>
    <row r="219" spans="1:7" ht="22.5" customHeight="1">
      <c r="A219" s="418" t="s">
        <v>1354</v>
      </c>
      <c r="B219" s="417">
        <v>581</v>
      </c>
      <c r="C219" s="417">
        <v>763.87</v>
      </c>
      <c r="D219" s="417">
        <v>675.35</v>
      </c>
      <c r="E219" s="417">
        <v>665.97</v>
      </c>
      <c r="F219" s="417">
        <f t="shared" si="13"/>
        <v>98.611090545642995</v>
      </c>
      <c r="G219" s="417"/>
    </row>
    <row r="220" spans="1:7" ht="22.5" customHeight="1">
      <c r="A220" s="420" t="s">
        <v>1355</v>
      </c>
      <c r="B220" s="421">
        <v>681</v>
      </c>
      <c r="C220" s="431">
        <v>742.12</v>
      </c>
      <c r="D220" s="421">
        <v>644.13</v>
      </c>
      <c r="E220" s="421">
        <v>644.09</v>
      </c>
      <c r="F220" s="421">
        <f t="shared" si="13"/>
        <v>99.993790073432379</v>
      </c>
      <c r="G220" s="421"/>
    </row>
    <row r="221" spans="1:7" ht="22.5" customHeight="1">
      <c r="A221" s="420" t="s">
        <v>1356</v>
      </c>
      <c r="B221" s="421">
        <v>701</v>
      </c>
      <c r="C221" s="421">
        <v>846.69</v>
      </c>
      <c r="D221" s="431">
        <v>1046.1099999999999</v>
      </c>
      <c r="E221" s="421">
        <v>1008.99</v>
      </c>
      <c r="F221" s="421">
        <f t="shared" si="13"/>
        <v>96.451615986846519</v>
      </c>
      <c r="G221" s="421"/>
    </row>
    <row r="222" spans="1:7" ht="22.5" customHeight="1">
      <c r="A222" s="420" t="s">
        <v>1357</v>
      </c>
      <c r="B222" s="421">
        <v>682</v>
      </c>
      <c r="C222" s="421">
        <v>811.97</v>
      </c>
      <c r="D222" s="431">
        <v>847.24</v>
      </c>
      <c r="E222" s="421">
        <v>846.24</v>
      </c>
      <c r="F222" s="421">
        <f t="shared" si="13"/>
        <v>99.881969689816344</v>
      </c>
      <c r="G222" s="421"/>
    </row>
    <row r="223" spans="1:7" ht="22.5" customHeight="1">
      <c r="A223" s="420" t="s">
        <v>1358</v>
      </c>
      <c r="B223" s="421">
        <v>771</v>
      </c>
      <c r="C223" s="421">
        <v>1004.66</v>
      </c>
      <c r="D223" s="431">
        <v>787.9</v>
      </c>
      <c r="E223" s="421">
        <v>734.8</v>
      </c>
      <c r="F223" s="421">
        <f t="shared" si="13"/>
        <v>93.260566061682951</v>
      </c>
      <c r="G223" s="421"/>
    </row>
    <row r="224" spans="1:7" s="425" customFormat="1" ht="22.5" customHeight="1">
      <c r="A224" s="420" t="s">
        <v>1359</v>
      </c>
      <c r="B224" s="421">
        <v>1047</v>
      </c>
      <c r="C224" s="421">
        <v>1209.3900000000001</v>
      </c>
      <c r="D224" s="431">
        <v>1589.92</v>
      </c>
      <c r="E224" s="421">
        <v>1539.37</v>
      </c>
      <c r="F224" s="421">
        <f t="shared" si="13"/>
        <v>96.820594746905499</v>
      </c>
      <c r="G224" s="421"/>
    </row>
    <row r="225" spans="1:9" s="425" customFormat="1" ht="17.100000000000001" customHeight="1">
      <c r="A225" s="424" t="s">
        <v>1360</v>
      </c>
      <c r="B225" s="422">
        <v>1264</v>
      </c>
      <c r="C225" s="422">
        <v>964.75</v>
      </c>
      <c r="D225" s="423">
        <v>632.33000000000004</v>
      </c>
      <c r="E225" s="422">
        <v>594.77</v>
      </c>
      <c r="F225" s="422">
        <f t="shared" si="13"/>
        <v>94.060063574399436</v>
      </c>
      <c r="G225" s="421"/>
    </row>
    <row r="226" spans="1:9" ht="16.149999999999999" customHeight="1">
      <c r="A226" s="427" t="s">
        <v>1361</v>
      </c>
    </row>
    <row r="227" spans="1:9" ht="16.149999999999999" customHeight="1">
      <c r="A227" s="427"/>
    </row>
    <row r="228" spans="1:9" ht="16.149999999999999" customHeight="1">
      <c r="A228" s="427"/>
    </row>
    <row r="229" spans="1:9" ht="16.149999999999999" customHeight="1">
      <c r="A229" s="427"/>
    </row>
    <row r="230" spans="1:9" ht="16.149999999999999" customHeight="1">
      <c r="A230" s="427"/>
    </row>
    <row r="231" spans="1:9" ht="16.149999999999999" customHeight="1">
      <c r="A231" s="427"/>
    </row>
    <row r="232" spans="1:9" s="441" customFormat="1" ht="16.149999999999999" customHeight="1">
      <c r="A232" s="427"/>
      <c r="B232" s="411"/>
      <c r="C232" s="411"/>
      <c r="D232" s="411"/>
      <c r="E232" s="411"/>
      <c r="F232" s="411"/>
      <c r="G232" s="411"/>
      <c r="H232" s="410"/>
      <c r="I232" s="410"/>
    </row>
    <row r="233" spans="1:9" s="441" customFormat="1" ht="16.149999999999999" customHeight="1">
      <c r="A233" s="427"/>
      <c r="B233" s="411"/>
      <c r="C233" s="411"/>
      <c r="D233" s="411"/>
      <c r="E233" s="411"/>
      <c r="F233" s="411"/>
      <c r="G233" s="411"/>
      <c r="H233" s="410"/>
      <c r="I233" s="410"/>
    </row>
    <row r="234" spans="1:9" s="441" customFormat="1" ht="16.149999999999999" customHeight="1">
      <c r="A234" s="427"/>
      <c r="B234" s="411"/>
      <c r="C234" s="411"/>
      <c r="D234" s="411"/>
      <c r="E234" s="411"/>
      <c r="F234" s="411"/>
      <c r="G234" s="411"/>
      <c r="H234" s="410"/>
      <c r="I234" s="410"/>
    </row>
    <row r="235" spans="1:9" s="441" customFormat="1" ht="16.149999999999999" customHeight="1">
      <c r="A235" s="427"/>
      <c r="B235" s="411"/>
      <c r="C235" s="411"/>
      <c r="D235" s="411"/>
      <c r="E235" s="411"/>
      <c r="F235" s="411"/>
      <c r="G235" s="411"/>
      <c r="H235" s="410"/>
      <c r="I235" s="410"/>
    </row>
    <row r="236" spans="1:9" s="441" customFormat="1" ht="16.149999999999999" customHeight="1">
      <c r="A236" s="427"/>
      <c r="B236" s="411"/>
      <c r="C236" s="411"/>
      <c r="D236" s="411"/>
      <c r="E236" s="411"/>
      <c r="F236" s="411"/>
      <c r="G236" s="411"/>
      <c r="H236" s="410"/>
      <c r="I236" s="410"/>
    </row>
    <row r="237" spans="1:9" s="441" customFormat="1" ht="16.149999999999999" customHeight="1">
      <c r="A237" s="427"/>
      <c r="B237" s="411"/>
      <c r="C237" s="411"/>
      <c r="D237" s="411"/>
      <c r="E237" s="411"/>
      <c r="F237" s="411"/>
      <c r="G237" s="411"/>
      <c r="H237" s="410"/>
      <c r="I237" s="410"/>
    </row>
    <row r="238" spans="1:9" s="441" customFormat="1" ht="16.149999999999999" customHeight="1">
      <c r="A238" s="427"/>
      <c r="B238" s="411"/>
      <c r="C238" s="411"/>
      <c r="D238" s="411"/>
      <c r="E238" s="411"/>
      <c r="F238" s="411"/>
      <c r="G238" s="411"/>
      <c r="H238" s="410"/>
      <c r="I238" s="410"/>
    </row>
    <row r="239" spans="1:9" s="441" customFormat="1" ht="16.149999999999999" customHeight="1">
      <c r="A239" s="427"/>
      <c r="B239" s="411"/>
      <c r="C239" s="411"/>
      <c r="D239" s="411"/>
      <c r="E239" s="411"/>
      <c r="F239" s="411"/>
      <c r="G239" s="411"/>
      <c r="H239" s="410"/>
      <c r="I239" s="410"/>
    </row>
    <row r="240" spans="1:9" s="441" customFormat="1" ht="33.75" customHeight="1">
      <c r="A240" s="427"/>
      <c r="B240" s="411"/>
      <c r="C240" s="411"/>
      <c r="D240" s="411"/>
      <c r="E240" s="411"/>
      <c r="F240" s="411"/>
      <c r="G240" s="411"/>
      <c r="H240" s="410"/>
      <c r="I240" s="410"/>
    </row>
    <row r="241" spans="1:9" s="441" customFormat="1" ht="16.149999999999999" customHeight="1">
      <c r="A241" s="427"/>
      <c r="B241" s="411"/>
      <c r="C241" s="411"/>
      <c r="D241" s="411"/>
      <c r="E241" s="411"/>
      <c r="F241" s="411"/>
      <c r="G241" s="411"/>
      <c r="H241" s="410"/>
      <c r="I241" s="410"/>
    </row>
    <row r="242" spans="1:9" s="441" customFormat="1" ht="16.149999999999999" customHeight="1">
      <c r="A242" s="427"/>
      <c r="B242" s="411"/>
      <c r="C242" s="411"/>
      <c r="D242" s="411"/>
      <c r="E242" s="411"/>
      <c r="F242" s="411"/>
      <c r="G242" s="411"/>
      <c r="H242" s="410"/>
      <c r="I242" s="410"/>
    </row>
    <row r="243" spans="1:9" s="441" customFormat="1" ht="16.149999999999999" customHeight="1">
      <c r="A243" s="427"/>
      <c r="B243" s="411"/>
      <c r="C243" s="411"/>
      <c r="D243" s="411"/>
      <c r="E243" s="411"/>
      <c r="F243" s="411"/>
      <c r="G243" s="411"/>
      <c r="H243" s="410"/>
      <c r="I243" s="410"/>
    </row>
    <row r="244" spans="1:9" s="441" customFormat="1" ht="16.149999999999999" customHeight="1">
      <c r="A244" s="427"/>
      <c r="B244" s="411"/>
      <c r="C244" s="411"/>
      <c r="D244" s="411"/>
      <c r="E244" s="411"/>
      <c r="F244" s="411"/>
      <c r="G244" s="411"/>
      <c r="H244" s="410"/>
      <c r="I244" s="410"/>
    </row>
    <row r="245" spans="1:9" s="441" customFormat="1" ht="16.149999999999999" customHeight="1">
      <c r="A245" s="427"/>
      <c r="B245" s="411"/>
      <c r="C245" s="411"/>
      <c r="D245" s="411"/>
      <c r="E245" s="411"/>
      <c r="F245" s="411"/>
      <c r="G245" s="411"/>
      <c r="H245" s="410"/>
      <c r="I245" s="410"/>
    </row>
    <row r="246" spans="1:9" s="441" customFormat="1" ht="16.149999999999999" customHeight="1">
      <c r="A246" s="411"/>
      <c r="B246" s="411"/>
      <c r="C246" s="411"/>
      <c r="D246" s="411"/>
      <c r="E246" s="411"/>
      <c r="F246" s="411"/>
      <c r="G246" s="411"/>
      <c r="H246" s="410"/>
      <c r="I246" s="410"/>
    </row>
    <row r="247" spans="1:9" s="441" customFormat="1">
      <c r="A247" s="411"/>
      <c r="B247" s="411"/>
      <c r="C247" s="411"/>
      <c r="D247" s="411"/>
      <c r="E247" s="411"/>
      <c r="F247" s="411"/>
      <c r="G247" s="411"/>
      <c r="H247" s="410"/>
      <c r="I247" s="410"/>
    </row>
    <row r="249" spans="1:9" ht="14.25">
      <c r="A249" s="1268" t="s">
        <v>1375</v>
      </c>
      <c r="B249" s="1268"/>
      <c r="C249" s="1268"/>
      <c r="D249" s="1268"/>
      <c r="E249" s="1268"/>
      <c r="F249" s="1268"/>
      <c r="G249" s="409"/>
    </row>
    <row r="250" spans="1:9" ht="14.25">
      <c r="A250" s="1268" t="s">
        <v>1309</v>
      </c>
      <c r="B250" s="1268"/>
      <c r="C250" s="1268"/>
      <c r="D250" s="1268"/>
      <c r="E250" s="1268"/>
      <c r="F250" s="1268"/>
      <c r="G250" s="409"/>
    </row>
    <row r="251" spans="1:9" ht="15.95" customHeight="1">
      <c r="A251" s="1268" t="s">
        <v>1376</v>
      </c>
      <c r="B251" s="1268"/>
      <c r="C251" s="1268"/>
      <c r="D251" s="1268"/>
      <c r="E251" s="1268"/>
      <c r="F251" s="1268"/>
      <c r="G251" s="409"/>
    </row>
    <row r="252" spans="1:9" ht="15.95" customHeight="1">
      <c r="A252" s="1272"/>
      <c r="B252" s="1272"/>
      <c r="C252" s="1272"/>
      <c r="D252" s="1272"/>
      <c r="E252" s="1272"/>
      <c r="F252" s="1272"/>
      <c r="G252" s="429"/>
    </row>
    <row r="253" spans="1:9" ht="15.95" customHeight="1">
      <c r="F253" s="430" t="s">
        <v>1311</v>
      </c>
      <c r="G253" s="430"/>
    </row>
    <row r="254" spans="1:9" ht="24">
      <c r="A254" s="1270" t="s">
        <v>1312</v>
      </c>
      <c r="B254" s="413" t="s">
        <v>1313</v>
      </c>
      <c r="C254" s="414" t="s">
        <v>1314</v>
      </c>
      <c r="D254" s="413" t="s">
        <v>1315</v>
      </c>
      <c r="E254" s="414" t="s">
        <v>1316</v>
      </c>
      <c r="F254" s="413" t="s">
        <v>1317</v>
      </c>
      <c r="G254" s="415"/>
    </row>
    <row r="255" spans="1:9" ht="35.1" customHeight="1">
      <c r="A255" s="1271"/>
      <c r="B255" s="414">
        <v>1</v>
      </c>
      <c r="C255" s="414">
        <v>2</v>
      </c>
      <c r="D255" s="414">
        <v>3</v>
      </c>
      <c r="E255" s="414">
        <v>4</v>
      </c>
      <c r="F255" s="414" t="s">
        <v>1318</v>
      </c>
      <c r="G255" s="416"/>
    </row>
    <row r="256" spans="1:9">
      <c r="A256" s="411" t="s">
        <v>1319</v>
      </c>
      <c r="B256" s="417">
        <v>195</v>
      </c>
      <c r="C256" s="417">
        <v>88.82</v>
      </c>
      <c r="D256" s="411">
        <v>161.77000000000001</v>
      </c>
      <c r="E256" s="417">
        <v>60.98</v>
      </c>
      <c r="F256" s="417">
        <f t="shared" ref="F256:F280" si="14">E256*100/D256</f>
        <v>37.695493602027568</v>
      </c>
      <c r="G256" s="417"/>
    </row>
    <row r="257" spans="1:7" ht="15.95" customHeight="1">
      <c r="A257" s="411" t="s">
        <v>1320</v>
      </c>
      <c r="B257" s="417">
        <v>137.5</v>
      </c>
      <c r="C257" s="417">
        <v>151.91</v>
      </c>
      <c r="D257" s="411">
        <v>175.03</v>
      </c>
      <c r="E257" s="417">
        <v>64.569999999999993</v>
      </c>
      <c r="F257" s="417">
        <f t="shared" si="14"/>
        <v>36.890818716791401</v>
      </c>
      <c r="G257" s="417"/>
    </row>
    <row r="258" spans="1:7" ht="15.95" customHeight="1">
      <c r="A258" s="411" t="s">
        <v>1321</v>
      </c>
      <c r="B258" s="417">
        <v>196.25</v>
      </c>
      <c r="C258" s="417">
        <v>109.99</v>
      </c>
      <c r="D258" s="411">
        <v>279.77</v>
      </c>
      <c r="E258" s="417">
        <v>60.28</v>
      </c>
      <c r="F258" s="417">
        <f t="shared" si="14"/>
        <v>21.546270150480755</v>
      </c>
      <c r="G258" s="417"/>
    </row>
    <row r="259" spans="1:7" ht="15.95" customHeight="1">
      <c r="A259" s="411" t="s">
        <v>1322</v>
      </c>
      <c r="B259" s="417">
        <v>164.05</v>
      </c>
      <c r="C259" s="417">
        <v>91.27</v>
      </c>
      <c r="D259" s="411">
        <v>323.62</v>
      </c>
      <c r="E259" s="417">
        <v>125.39</v>
      </c>
      <c r="F259" s="417">
        <f t="shared" si="14"/>
        <v>38.746060194054756</v>
      </c>
      <c r="G259" s="417"/>
    </row>
    <row r="260" spans="1:7" ht="15.95" customHeight="1">
      <c r="A260" s="411" t="s">
        <v>1323</v>
      </c>
      <c r="B260" s="417">
        <v>161.5</v>
      </c>
      <c r="C260" s="417">
        <v>99.55</v>
      </c>
      <c r="D260" s="411">
        <v>278.07</v>
      </c>
      <c r="E260" s="417">
        <v>59.75</v>
      </c>
      <c r="F260" s="417">
        <f t="shared" si="14"/>
        <v>21.487395260186286</v>
      </c>
      <c r="G260" s="417"/>
    </row>
    <row r="261" spans="1:7" ht="15.95" customHeight="1">
      <c r="A261" s="411" t="s">
        <v>1324</v>
      </c>
      <c r="B261" s="417">
        <v>192</v>
      </c>
      <c r="C261" s="417">
        <v>79.91</v>
      </c>
      <c r="D261" s="411">
        <v>291.47000000000003</v>
      </c>
      <c r="E261" s="417">
        <v>60.57</v>
      </c>
      <c r="F261" s="417">
        <f t="shared" si="14"/>
        <v>20.780869386214704</v>
      </c>
      <c r="G261" s="417"/>
    </row>
    <row r="262" spans="1:7" ht="15.95" customHeight="1">
      <c r="A262" s="411" t="s">
        <v>1325</v>
      </c>
      <c r="B262" s="417">
        <v>193</v>
      </c>
      <c r="C262" s="417">
        <v>56.73</v>
      </c>
      <c r="D262" s="411">
        <v>458.83</v>
      </c>
      <c r="E262" s="417">
        <v>64.260000000000005</v>
      </c>
      <c r="F262" s="417">
        <f t="shared" si="14"/>
        <v>14.005187106335683</v>
      </c>
      <c r="G262" s="417"/>
    </row>
    <row r="263" spans="1:7" ht="15.95" customHeight="1">
      <c r="A263" s="411" t="s">
        <v>1326</v>
      </c>
      <c r="B263" s="417">
        <v>147</v>
      </c>
      <c r="C263" s="417">
        <v>52.21</v>
      </c>
      <c r="D263" s="411">
        <v>519.92999999999995</v>
      </c>
      <c r="E263" s="417">
        <v>33.76</v>
      </c>
      <c r="F263" s="417">
        <f t="shared" si="14"/>
        <v>6.4931817744696412</v>
      </c>
      <c r="G263" s="417"/>
    </row>
    <row r="264" spans="1:7" ht="15.95" customHeight="1">
      <c r="A264" s="411" t="s">
        <v>1327</v>
      </c>
      <c r="B264" s="417">
        <v>91.85</v>
      </c>
      <c r="C264" s="417">
        <v>20.41</v>
      </c>
      <c r="D264" s="411">
        <v>625.94000000000005</v>
      </c>
      <c r="E264" s="417">
        <v>13.47</v>
      </c>
      <c r="F264" s="417">
        <f t="shared" si="14"/>
        <v>2.1519634469757483</v>
      </c>
      <c r="G264" s="417"/>
    </row>
    <row r="265" spans="1:7" ht="15.95" customHeight="1">
      <c r="A265" s="411" t="s">
        <v>1328</v>
      </c>
      <c r="B265" s="417">
        <v>188</v>
      </c>
      <c r="C265" s="417">
        <v>15.35</v>
      </c>
      <c r="D265" s="417">
        <v>769.3</v>
      </c>
      <c r="E265" s="417">
        <v>20.5</v>
      </c>
      <c r="F265" s="417">
        <f t="shared" si="14"/>
        <v>2.6647601715845575</v>
      </c>
      <c r="G265" s="417"/>
    </row>
    <row r="266" spans="1:7" ht="15.95" customHeight="1">
      <c r="A266" s="411" t="s">
        <v>1329</v>
      </c>
      <c r="B266" s="417">
        <v>210</v>
      </c>
      <c r="C266" s="417">
        <v>13.19</v>
      </c>
      <c r="D266" s="411">
        <v>853.08</v>
      </c>
      <c r="E266" s="417">
        <v>22.91</v>
      </c>
      <c r="F266" s="417">
        <f t="shared" si="14"/>
        <v>2.6855629014863784</v>
      </c>
      <c r="G266" s="417"/>
    </row>
    <row r="267" spans="1:7" ht="15.95" customHeight="1">
      <c r="A267" s="411" t="s">
        <v>1330</v>
      </c>
      <c r="B267" s="417">
        <v>163</v>
      </c>
      <c r="C267" s="417">
        <v>75.16</v>
      </c>
      <c r="D267" s="411">
        <v>872.84</v>
      </c>
      <c r="E267" s="417">
        <v>51.95</v>
      </c>
      <c r="F267" s="417">
        <f t="shared" si="14"/>
        <v>5.9518353879290586</v>
      </c>
      <c r="G267" s="417"/>
    </row>
    <row r="268" spans="1:7" ht="15.95" customHeight="1">
      <c r="A268" s="411" t="s">
        <v>1331</v>
      </c>
      <c r="B268" s="417">
        <v>180</v>
      </c>
      <c r="C268" s="417">
        <v>92.78</v>
      </c>
      <c r="D268" s="411">
        <v>923.72</v>
      </c>
      <c r="E268" s="417">
        <v>76.23</v>
      </c>
      <c r="F268" s="417">
        <f t="shared" si="14"/>
        <v>8.2525007578053948</v>
      </c>
      <c r="G268" s="417"/>
    </row>
    <row r="269" spans="1:7" ht="15.95" customHeight="1">
      <c r="A269" s="411" t="s">
        <v>1332</v>
      </c>
      <c r="B269" s="417">
        <v>175</v>
      </c>
      <c r="C269" s="417">
        <v>112.62</v>
      </c>
      <c r="D269" s="411">
        <v>1086.3800000000001</v>
      </c>
      <c r="E269" s="417">
        <v>124.42</v>
      </c>
      <c r="F269" s="417">
        <f t="shared" si="14"/>
        <v>11.45271451978129</v>
      </c>
      <c r="G269" s="417"/>
    </row>
    <row r="270" spans="1:7" ht="15.95" customHeight="1">
      <c r="A270" s="411" t="s">
        <v>1333</v>
      </c>
      <c r="B270" s="417">
        <v>186.5</v>
      </c>
      <c r="C270" s="417">
        <v>141.56</v>
      </c>
      <c r="D270" s="417">
        <v>1214.29</v>
      </c>
      <c r="E270" s="417">
        <v>148.09</v>
      </c>
      <c r="F270" s="417">
        <f t="shared" si="14"/>
        <v>12.19560401551524</v>
      </c>
      <c r="G270" s="417"/>
    </row>
    <row r="271" spans="1:7" ht="15.95" customHeight="1">
      <c r="A271" s="411" t="s">
        <v>1334</v>
      </c>
      <c r="B271" s="417">
        <v>415.5</v>
      </c>
      <c r="C271" s="417">
        <v>361.31</v>
      </c>
      <c r="D271" s="417">
        <v>1210.1199999999999</v>
      </c>
      <c r="E271" s="417">
        <v>102.26</v>
      </c>
      <c r="F271" s="417">
        <f t="shared" si="14"/>
        <v>8.4504016130631676</v>
      </c>
      <c r="G271" s="417"/>
    </row>
    <row r="272" spans="1:7" ht="15.95" customHeight="1">
      <c r="A272" s="411" t="s">
        <v>1335</v>
      </c>
      <c r="B272" s="417">
        <v>493.03</v>
      </c>
      <c r="C272" s="417">
        <v>408.31</v>
      </c>
      <c r="D272" s="417">
        <v>1950.23</v>
      </c>
      <c r="E272" s="417">
        <v>505.17</v>
      </c>
      <c r="F272" s="417">
        <f t="shared" si="14"/>
        <v>25.903098608882029</v>
      </c>
      <c r="G272" s="417"/>
    </row>
    <row r="273" spans="1:7" ht="15.95" customHeight="1">
      <c r="A273" s="411" t="s">
        <v>1336</v>
      </c>
      <c r="B273" s="411">
        <v>381.67</v>
      </c>
      <c r="C273" s="411">
        <v>251.81</v>
      </c>
      <c r="D273" s="411">
        <v>1517.31</v>
      </c>
      <c r="E273" s="411">
        <v>260.06</v>
      </c>
      <c r="F273" s="417">
        <f t="shared" si="14"/>
        <v>17.139543007032181</v>
      </c>
      <c r="G273" s="417"/>
    </row>
    <row r="274" spans="1:7" ht="15.95" customHeight="1">
      <c r="A274" s="411" t="s">
        <v>1337</v>
      </c>
      <c r="B274" s="411">
        <v>276.39</v>
      </c>
      <c r="C274" s="417">
        <v>313.7</v>
      </c>
      <c r="D274" s="417">
        <v>1679.6</v>
      </c>
      <c r="E274" s="411">
        <v>354.66</v>
      </c>
      <c r="F274" s="417">
        <f t="shared" si="14"/>
        <v>21.115741843296025</v>
      </c>
      <c r="G274" s="417"/>
    </row>
    <row r="275" spans="1:7" ht="15.95" customHeight="1">
      <c r="A275" s="411" t="s">
        <v>1338</v>
      </c>
      <c r="B275" s="411">
        <v>385.53</v>
      </c>
      <c r="C275" s="411">
        <v>354.88</v>
      </c>
      <c r="D275" s="417">
        <v>1656.1</v>
      </c>
      <c r="E275" s="411">
        <v>351.03</v>
      </c>
      <c r="F275" s="417">
        <f t="shared" si="14"/>
        <v>21.196183805325767</v>
      </c>
      <c r="G275" s="417"/>
    </row>
    <row r="276" spans="1:7" ht="15.95" customHeight="1">
      <c r="A276" s="411" t="s">
        <v>1339</v>
      </c>
      <c r="B276" s="411">
        <v>528.94000000000005</v>
      </c>
      <c r="C276" s="411">
        <v>502.48</v>
      </c>
      <c r="D276" s="417">
        <v>1700.43</v>
      </c>
      <c r="E276" s="411">
        <v>400.32</v>
      </c>
      <c r="F276" s="417">
        <f t="shared" si="14"/>
        <v>23.542280481995729</v>
      </c>
      <c r="G276" s="417"/>
    </row>
    <row r="277" spans="1:7" ht="15.95" customHeight="1">
      <c r="A277" s="411" t="s">
        <v>1340</v>
      </c>
      <c r="B277" s="411">
        <v>657.91</v>
      </c>
      <c r="C277" s="411">
        <v>665.32</v>
      </c>
      <c r="D277" s="417">
        <v>1745.59</v>
      </c>
      <c r="E277" s="411">
        <v>510.22</v>
      </c>
      <c r="F277" s="417">
        <f t="shared" si="14"/>
        <v>29.229085867815467</v>
      </c>
      <c r="G277" s="417"/>
    </row>
    <row r="278" spans="1:7" ht="15.95" customHeight="1">
      <c r="A278" s="411" t="s">
        <v>1341</v>
      </c>
      <c r="B278" s="411">
        <v>836.21</v>
      </c>
      <c r="C278" s="411">
        <v>752.12</v>
      </c>
      <c r="D278" s="417">
        <v>2059.59</v>
      </c>
      <c r="E278" s="411">
        <v>660.94</v>
      </c>
      <c r="F278" s="417">
        <f t="shared" si="14"/>
        <v>32.090853033856249</v>
      </c>
      <c r="G278" s="417"/>
    </row>
    <row r="279" spans="1:7" ht="15.95" customHeight="1">
      <c r="A279" s="418" t="s">
        <v>1342</v>
      </c>
      <c r="B279" s="417">
        <v>856.3</v>
      </c>
      <c r="C279" s="417">
        <v>782.69</v>
      </c>
      <c r="D279" s="417">
        <v>1130.4000000000001</v>
      </c>
      <c r="E279" s="417">
        <v>697.01</v>
      </c>
      <c r="F279" s="417">
        <f t="shared" si="14"/>
        <v>61.660474168435947</v>
      </c>
      <c r="G279" s="417"/>
    </row>
    <row r="280" spans="1:7" ht="15.95" customHeight="1">
      <c r="A280" s="418" t="s">
        <v>1343</v>
      </c>
      <c r="B280" s="417">
        <v>724.5</v>
      </c>
      <c r="C280" s="417">
        <v>740.36</v>
      </c>
      <c r="D280" s="417">
        <v>1027.3</v>
      </c>
      <c r="E280" s="417">
        <v>704.43</v>
      </c>
      <c r="F280" s="417">
        <f t="shared" si="14"/>
        <v>68.571011389078166</v>
      </c>
      <c r="G280" s="417"/>
    </row>
    <row r="281" spans="1:7" ht="15.95" customHeight="1">
      <c r="A281" s="418" t="s">
        <v>1344</v>
      </c>
      <c r="B281" s="417">
        <v>796</v>
      </c>
      <c r="C281" s="417">
        <v>698.99</v>
      </c>
      <c r="D281" s="417">
        <v>1096.95</v>
      </c>
      <c r="E281" s="417">
        <v>689.25</v>
      </c>
      <c r="F281" s="417">
        <v>62.833310542868858</v>
      </c>
      <c r="G281" s="417"/>
    </row>
    <row r="282" spans="1:7" ht="17.100000000000001" customHeight="1">
      <c r="A282" s="418" t="s">
        <v>1345</v>
      </c>
      <c r="B282" s="417">
        <v>858</v>
      </c>
      <c r="C282" s="417">
        <v>670.24</v>
      </c>
      <c r="D282" s="417">
        <v>1132.4100000000001</v>
      </c>
      <c r="E282" s="417">
        <v>705.03</v>
      </c>
      <c r="F282" s="417">
        <f t="shared" ref="F282:F297" si="15">E282*100/D282</f>
        <v>62.259252390918476</v>
      </c>
      <c r="G282" s="417"/>
    </row>
    <row r="283" spans="1:7" ht="17.100000000000001" customHeight="1">
      <c r="A283" s="418" t="s">
        <v>1346</v>
      </c>
      <c r="B283" s="417">
        <v>771</v>
      </c>
      <c r="C283" s="417">
        <v>752.39</v>
      </c>
      <c r="D283" s="417">
        <v>1149.56</v>
      </c>
      <c r="E283" s="417">
        <v>698.54</v>
      </c>
      <c r="F283" s="417">
        <f>E283*100/D283</f>
        <v>60.765858241414108</v>
      </c>
      <c r="G283" s="417"/>
    </row>
    <row r="284" spans="1:7" ht="17.100000000000001" customHeight="1">
      <c r="A284" s="418" t="s">
        <v>1373</v>
      </c>
      <c r="B284" s="417">
        <v>912</v>
      </c>
      <c r="C284" s="417">
        <v>570.27</v>
      </c>
      <c r="D284" s="417">
        <v>846.73</v>
      </c>
      <c r="E284" s="417">
        <v>559.91</v>
      </c>
      <c r="F284" s="417">
        <f t="shared" si="15"/>
        <v>66.12615591747074</v>
      </c>
      <c r="G284" s="417"/>
    </row>
    <row r="285" spans="1:7" ht="17.100000000000001" customHeight="1">
      <c r="A285" s="418" t="s">
        <v>1348</v>
      </c>
      <c r="B285" s="417">
        <v>690.5</v>
      </c>
      <c r="C285" s="417">
        <v>598.75</v>
      </c>
      <c r="D285" s="417">
        <v>862.1</v>
      </c>
      <c r="E285" s="417">
        <v>568.87</v>
      </c>
      <c r="F285" s="417">
        <f t="shared" si="15"/>
        <v>65.986544484398564</v>
      </c>
      <c r="G285" s="417"/>
    </row>
    <row r="286" spans="1:7" ht="17.100000000000001" customHeight="1">
      <c r="A286" s="418" t="s">
        <v>1374</v>
      </c>
      <c r="B286" s="417">
        <v>788.15</v>
      </c>
      <c r="C286" s="417">
        <v>658.09</v>
      </c>
      <c r="D286" s="417">
        <v>913.16</v>
      </c>
      <c r="E286" s="417">
        <v>634.13</v>
      </c>
      <c r="F286" s="417">
        <f t="shared" si="15"/>
        <v>69.443471023697924</v>
      </c>
      <c r="G286" s="417"/>
    </row>
    <row r="287" spans="1:7" ht="17.100000000000001" customHeight="1">
      <c r="A287" s="418" t="s">
        <v>1350</v>
      </c>
      <c r="B287" s="417">
        <v>729.1</v>
      </c>
      <c r="C287" s="417">
        <v>721.56</v>
      </c>
      <c r="D287" s="417">
        <v>977.65</v>
      </c>
      <c r="E287" s="417">
        <v>667.54</v>
      </c>
      <c r="F287" s="417">
        <f t="shared" si="15"/>
        <v>68.280059325934644</v>
      </c>
      <c r="G287" s="417"/>
    </row>
    <row r="288" spans="1:7" ht="17.100000000000001" customHeight="1">
      <c r="A288" s="418" t="s">
        <v>1351</v>
      </c>
      <c r="B288" s="417">
        <v>731</v>
      </c>
      <c r="C288" s="417">
        <v>788.68</v>
      </c>
      <c r="D288" s="417">
        <v>1160.6199999999999</v>
      </c>
      <c r="E288" s="417">
        <v>763.82</v>
      </c>
      <c r="F288" s="417">
        <f t="shared" si="15"/>
        <v>65.811376677982466</v>
      </c>
      <c r="G288" s="417"/>
    </row>
    <row r="289" spans="1:7" ht="17.100000000000001" customHeight="1">
      <c r="A289" s="418" t="s">
        <v>1352</v>
      </c>
      <c r="B289" s="417">
        <v>737</v>
      </c>
      <c r="C289" s="417">
        <v>875.77</v>
      </c>
      <c r="D289" s="417">
        <v>1341.02</v>
      </c>
      <c r="E289" s="417">
        <v>824.28</v>
      </c>
      <c r="F289" s="417">
        <f t="shared" si="15"/>
        <v>61.466644792769685</v>
      </c>
      <c r="G289" s="417"/>
    </row>
    <row r="290" spans="1:7" ht="17.100000000000001" customHeight="1">
      <c r="A290" s="418" t="s">
        <v>1353</v>
      </c>
      <c r="B290" s="417">
        <v>740</v>
      </c>
      <c r="C290" s="417">
        <v>967.91</v>
      </c>
      <c r="D290" s="417">
        <v>1286.93</v>
      </c>
      <c r="E290" s="417">
        <v>877</v>
      </c>
      <c r="F290" s="417">
        <f t="shared" si="15"/>
        <v>68.146674644308547</v>
      </c>
      <c r="G290" s="417"/>
    </row>
    <row r="291" spans="1:7" ht="17.100000000000001" customHeight="1">
      <c r="A291" s="418" t="s">
        <v>1354</v>
      </c>
      <c r="B291" s="417">
        <v>800</v>
      </c>
      <c r="C291" s="417">
        <v>1003.08</v>
      </c>
      <c r="D291" s="417">
        <v>1311.45</v>
      </c>
      <c r="E291" s="417">
        <v>951.34</v>
      </c>
      <c r="F291" s="417">
        <f t="shared" si="15"/>
        <v>72.541080483434371</v>
      </c>
      <c r="G291" s="417"/>
    </row>
    <row r="292" spans="1:7" ht="17.100000000000001" customHeight="1">
      <c r="A292" s="420" t="s">
        <v>1355</v>
      </c>
      <c r="B292" s="421">
        <v>892</v>
      </c>
      <c r="C292" s="421">
        <v>819.34</v>
      </c>
      <c r="D292" s="421">
        <v>1188.1600000000001</v>
      </c>
      <c r="E292" s="421">
        <v>781.63</v>
      </c>
      <c r="F292" s="421">
        <f t="shared" si="15"/>
        <v>65.784911123081059</v>
      </c>
      <c r="G292" s="421"/>
    </row>
    <row r="293" spans="1:7" s="425" customFormat="1" ht="17.100000000000001" customHeight="1">
      <c r="A293" s="420" t="s">
        <v>1356</v>
      </c>
      <c r="B293" s="421">
        <v>979</v>
      </c>
      <c r="C293" s="421">
        <v>1032.8499999999999</v>
      </c>
      <c r="D293" s="421">
        <v>1451.59</v>
      </c>
      <c r="E293" s="421">
        <v>1017.91</v>
      </c>
      <c r="F293" s="421">
        <f t="shared" si="15"/>
        <v>70.12379528654786</v>
      </c>
      <c r="G293" s="421"/>
    </row>
    <row r="294" spans="1:7" s="425" customFormat="1" ht="17.100000000000001" customHeight="1">
      <c r="A294" s="420" t="s">
        <v>1377</v>
      </c>
      <c r="B294" s="421">
        <v>1087.5</v>
      </c>
      <c r="C294" s="421">
        <v>1119.17</v>
      </c>
      <c r="D294" s="421">
        <v>1473.62</v>
      </c>
      <c r="E294" s="421">
        <v>1044.5999999999999</v>
      </c>
      <c r="F294" s="421">
        <f t="shared" si="15"/>
        <v>70.886660061616965</v>
      </c>
      <c r="G294" s="421"/>
    </row>
    <row r="295" spans="1:7" s="425" customFormat="1" ht="17.100000000000001" customHeight="1">
      <c r="A295" s="420" t="s">
        <v>1358</v>
      </c>
      <c r="B295" s="421">
        <v>1357.5</v>
      </c>
      <c r="C295" s="421">
        <v>1536.41</v>
      </c>
      <c r="D295" s="421">
        <v>1707.86</v>
      </c>
      <c r="E295" s="421">
        <v>1286.78</v>
      </c>
      <c r="F295" s="421">
        <f t="shared" si="15"/>
        <v>75.344583279659929</v>
      </c>
      <c r="G295" s="421"/>
    </row>
    <row r="296" spans="1:7" s="425" customFormat="1" ht="17.100000000000001" customHeight="1">
      <c r="A296" s="420" t="s">
        <v>1359</v>
      </c>
      <c r="B296" s="421">
        <v>1449.08</v>
      </c>
      <c r="C296" s="421">
        <v>1560.04</v>
      </c>
      <c r="D296" s="431">
        <v>1813.96</v>
      </c>
      <c r="E296" s="421">
        <v>1381.65</v>
      </c>
      <c r="F296" s="421">
        <f t="shared" si="15"/>
        <v>76.167611193190581</v>
      </c>
      <c r="G296" s="421"/>
    </row>
    <row r="297" spans="1:7" s="425" customFormat="1" ht="17.100000000000001" customHeight="1">
      <c r="A297" s="424" t="s">
        <v>1360</v>
      </c>
      <c r="B297" s="422">
        <v>1548.18</v>
      </c>
      <c r="C297" s="422">
        <v>1030.26</v>
      </c>
      <c r="D297" s="423">
        <v>1396.14</v>
      </c>
      <c r="E297" s="422">
        <v>923.78</v>
      </c>
      <c r="F297" s="422">
        <f t="shared" si="15"/>
        <v>66.166716804904951</v>
      </c>
      <c r="G297" s="421"/>
    </row>
    <row r="298" spans="1:7" ht="17.100000000000001" customHeight="1">
      <c r="A298" s="427" t="s">
        <v>1361</v>
      </c>
    </row>
    <row r="299" spans="1:7" ht="14.45" customHeight="1"/>
    <row r="302" spans="1:7">
      <c r="B302" s="417"/>
    </row>
    <row r="304" spans="1:7">
      <c r="B304" s="417"/>
      <c r="C304" s="417"/>
      <c r="D304" s="417"/>
      <c r="E304" s="417"/>
      <c r="F304" s="417"/>
      <c r="G304" s="417"/>
    </row>
  </sheetData>
  <mergeCells count="29">
    <mergeCell ref="A249:F249"/>
    <mergeCell ref="A250:F250"/>
    <mergeCell ref="A251:F251"/>
    <mergeCell ref="A252:F252"/>
    <mergeCell ref="A254:A255"/>
    <mergeCell ref="A210:A211"/>
    <mergeCell ref="A105:F105"/>
    <mergeCell ref="A106:F106"/>
    <mergeCell ref="A107:F107"/>
    <mergeCell ref="A109:A110"/>
    <mergeCell ref="A155:F155"/>
    <mergeCell ref="A156:F156"/>
    <mergeCell ref="A157:F157"/>
    <mergeCell ref="A159:A160"/>
    <mergeCell ref="A204:F204"/>
    <mergeCell ref="A205:F205"/>
    <mergeCell ref="A206:F206"/>
    <mergeCell ref="A104:F104"/>
    <mergeCell ref="A2:F2"/>
    <mergeCell ref="A3:F3"/>
    <mergeCell ref="A4:F4"/>
    <mergeCell ref="E5:F5"/>
    <mergeCell ref="A6:A7"/>
    <mergeCell ref="A52:F52"/>
    <mergeCell ref="A53:F53"/>
    <mergeCell ref="A54:F54"/>
    <mergeCell ref="A55:F55"/>
    <mergeCell ref="A57:A58"/>
    <mergeCell ref="A102:F102"/>
  </mergeCells>
  <pageMargins left="1" right="0.5" top="0.75" bottom="0.7" header="0.5" footer="0.5"/>
  <pageSetup paperSize="9" scale="90" firstPageNumber="321" pageOrder="overThenDown" orientation="portrait" useFirstPageNumber="1" r:id="rId1"/>
  <headerFooter>
    <oddFooter>&amp;C&amp;"-,Regular"&amp;10&amp;P</oddFooter>
  </headerFooter>
  <rowBreaks count="5" manualBreakCount="5">
    <brk id="51" max="16383" man="1"/>
    <brk id="102" max="5" man="1"/>
    <brk id="153" max="5" man="1"/>
    <brk id="202" max="16383" man="1"/>
    <brk id="247" max="5" man="1"/>
  </rowBreaks>
</worksheet>
</file>

<file path=xl/worksheets/sheet93.xml><?xml version="1.0" encoding="utf-8"?>
<worksheet xmlns="http://schemas.openxmlformats.org/spreadsheetml/2006/main" xmlns:r="http://schemas.openxmlformats.org/officeDocument/2006/relationships">
  <sheetPr>
    <tabColor theme="0"/>
  </sheetPr>
  <dimension ref="A1:K30"/>
  <sheetViews>
    <sheetView workbookViewId="0">
      <selection activeCell="H51" sqref="H51"/>
    </sheetView>
  </sheetViews>
  <sheetFormatPr defaultRowHeight="15"/>
  <cols>
    <col min="1" max="1" width="31.7109375" style="442" customWidth="1"/>
    <col min="2" max="5" width="10.7109375" style="442" customWidth="1"/>
    <col min="6" max="6" width="11.7109375" style="442" customWidth="1"/>
    <col min="7" max="10" width="12.28515625" style="442" customWidth="1"/>
    <col min="11" max="11" width="34.7109375" style="442" bestFit="1" customWidth="1"/>
    <col min="12" max="16384" width="9.140625" style="442"/>
  </cols>
  <sheetData>
    <row r="1" spans="1:11">
      <c r="K1" s="443" t="s">
        <v>1378</v>
      </c>
    </row>
    <row r="2" spans="1:11" s="444" customFormat="1" ht="14.25">
      <c r="A2" s="1274" t="s">
        <v>1379</v>
      </c>
      <c r="B2" s="1274"/>
      <c r="C2" s="1274"/>
      <c r="D2" s="1274"/>
      <c r="E2" s="1274"/>
      <c r="F2" s="1274"/>
      <c r="G2" s="1274"/>
      <c r="H2" s="1274"/>
      <c r="I2" s="1274"/>
      <c r="J2" s="1274"/>
      <c r="K2" s="1274"/>
    </row>
    <row r="3" spans="1:11" s="444" customFormat="1" ht="14.25">
      <c r="A3" s="1274" t="s">
        <v>1380</v>
      </c>
      <c r="B3" s="1274"/>
      <c r="C3" s="1274"/>
      <c r="D3" s="1274"/>
      <c r="E3" s="1274"/>
      <c r="F3" s="1274"/>
      <c r="G3" s="1274"/>
      <c r="H3" s="1274"/>
      <c r="I3" s="1274"/>
      <c r="J3" s="1274"/>
      <c r="K3" s="1274"/>
    </row>
    <row r="4" spans="1:11" s="444" customFormat="1" ht="14.25">
      <c r="A4" s="1274" t="s">
        <v>1381</v>
      </c>
      <c r="B4" s="1274"/>
      <c r="C4" s="1274"/>
      <c r="D4" s="1274"/>
      <c r="E4" s="1274"/>
      <c r="F4" s="1274"/>
      <c r="G4" s="1274"/>
      <c r="H4" s="1274"/>
      <c r="I4" s="1274"/>
      <c r="J4" s="1274"/>
      <c r="K4" s="1274"/>
    </row>
    <row r="5" spans="1:11" s="444" customFormat="1" ht="12.75">
      <c r="A5" s="445"/>
      <c r="B5" s="446"/>
      <c r="C5" s="447"/>
      <c r="D5" s="447"/>
      <c r="F5" s="445"/>
      <c r="G5" s="448"/>
      <c r="H5" s="447"/>
      <c r="I5" s="449"/>
      <c r="J5" s="449"/>
      <c r="K5" s="447"/>
    </row>
    <row r="6" spans="1:11" s="444" customFormat="1" ht="12.75">
      <c r="A6" s="447"/>
      <c r="B6" s="447"/>
      <c r="C6" s="447"/>
      <c r="D6" s="447"/>
      <c r="E6" s="447"/>
      <c r="F6" s="447"/>
      <c r="G6" s="447"/>
      <c r="H6" s="447"/>
      <c r="I6" s="443"/>
      <c r="K6" s="443" t="s">
        <v>1311</v>
      </c>
    </row>
    <row r="7" spans="1:11" ht="46.5" customHeight="1">
      <c r="A7" s="450" t="s">
        <v>1382</v>
      </c>
      <c r="B7" s="451" t="s">
        <v>1222</v>
      </c>
      <c r="C7" s="451" t="s">
        <v>1225</v>
      </c>
      <c r="D7" s="451" t="s">
        <v>1228</v>
      </c>
      <c r="E7" s="451" t="s">
        <v>1383</v>
      </c>
      <c r="F7" s="451" t="s">
        <v>1384</v>
      </c>
      <c r="G7" s="451" t="s">
        <v>1385</v>
      </c>
      <c r="H7" s="451" t="s">
        <v>1386</v>
      </c>
      <c r="I7" s="451" t="s">
        <v>1387</v>
      </c>
      <c r="J7" s="451" t="s">
        <v>1388</v>
      </c>
      <c r="K7" s="452" t="s">
        <v>1382</v>
      </c>
    </row>
    <row r="8" spans="1:11">
      <c r="A8" s="453" t="s">
        <v>1389</v>
      </c>
      <c r="B8" s="453" t="s">
        <v>1390</v>
      </c>
      <c r="C8" s="453" t="s">
        <v>1391</v>
      </c>
      <c r="D8" s="453" t="s">
        <v>1392</v>
      </c>
      <c r="E8" s="453" t="s">
        <v>1393</v>
      </c>
      <c r="F8" s="453" t="s">
        <v>1394</v>
      </c>
      <c r="G8" s="453" t="s">
        <v>1395</v>
      </c>
      <c r="H8" s="453" t="s">
        <v>1396</v>
      </c>
      <c r="I8" s="453" t="s">
        <v>1397</v>
      </c>
      <c r="J8" s="453" t="s">
        <v>1398</v>
      </c>
      <c r="K8" s="453" t="s">
        <v>1389</v>
      </c>
    </row>
    <row r="9" spans="1:11" ht="35.1" customHeight="1">
      <c r="A9" s="454" t="s">
        <v>1399</v>
      </c>
      <c r="B9" s="455">
        <v>15133.12</v>
      </c>
      <c r="C9" s="455">
        <v>22905.16</v>
      </c>
      <c r="D9" s="455">
        <v>247.52</v>
      </c>
      <c r="E9" s="455">
        <v>6200.6400000000012</v>
      </c>
      <c r="F9" s="455">
        <v>11532.410000000003</v>
      </c>
      <c r="G9" s="455">
        <v>17733.050000000003</v>
      </c>
      <c r="H9" s="456">
        <v>56018.85</v>
      </c>
      <c r="I9" s="455">
        <v>54927.74</v>
      </c>
      <c r="J9" s="455">
        <v>58119.59</v>
      </c>
      <c r="K9" s="457" t="s">
        <v>1399</v>
      </c>
    </row>
    <row r="10" spans="1:11" ht="24.95" customHeight="1">
      <c r="A10" s="458" t="s">
        <v>1400</v>
      </c>
      <c r="B10" s="455">
        <v>3315</v>
      </c>
      <c r="C10" s="455">
        <v>9300</v>
      </c>
      <c r="D10" s="455">
        <v>1264</v>
      </c>
      <c r="E10" s="455">
        <v>9110</v>
      </c>
      <c r="F10" s="455">
        <v>15011</v>
      </c>
      <c r="G10" s="455">
        <v>24121</v>
      </c>
      <c r="H10" s="456">
        <v>38000</v>
      </c>
      <c r="I10" s="455">
        <v>38000</v>
      </c>
      <c r="J10" s="455">
        <v>38000</v>
      </c>
      <c r="K10" s="459" t="s">
        <v>1400</v>
      </c>
    </row>
    <row r="11" spans="1:11" ht="24.95" customHeight="1">
      <c r="A11" s="458" t="s">
        <v>1401</v>
      </c>
      <c r="B11" s="455">
        <v>789.23999999999978</v>
      </c>
      <c r="C11" s="455">
        <v>2206.11</v>
      </c>
      <c r="D11" s="455">
        <v>684.07</v>
      </c>
      <c r="E11" s="455">
        <v>1711.27</v>
      </c>
      <c r="F11" s="455">
        <v>3210.7600000000007</v>
      </c>
      <c r="G11" s="455">
        <v>4922.0300000000007</v>
      </c>
      <c r="H11" s="456">
        <v>8601.4500000000007</v>
      </c>
      <c r="I11" s="455">
        <v>9800.9299999999912</v>
      </c>
      <c r="J11" s="455">
        <v>6458.1800000000021</v>
      </c>
      <c r="K11" s="459" t="s">
        <v>1401</v>
      </c>
    </row>
    <row r="12" spans="1:11" ht="24.95" customHeight="1">
      <c r="A12" s="458" t="s">
        <v>1402</v>
      </c>
      <c r="B12" s="455">
        <v>626.06999999999982</v>
      </c>
      <c r="C12" s="455">
        <v>1904.9300000000003</v>
      </c>
      <c r="D12" s="455">
        <v>626.71</v>
      </c>
      <c r="E12" s="455">
        <v>1549.44</v>
      </c>
      <c r="F12" s="455">
        <v>2874.4600000000005</v>
      </c>
      <c r="G12" s="455">
        <v>4423.9000000000005</v>
      </c>
      <c r="H12" s="456">
        <v>7581.6100000000006</v>
      </c>
      <c r="I12" s="455">
        <v>8725.3199999999924</v>
      </c>
      <c r="J12" s="455">
        <v>5626.9100000000017</v>
      </c>
      <c r="K12" s="459" t="s">
        <v>1402</v>
      </c>
    </row>
    <row r="13" spans="1:11" ht="24.95" customHeight="1">
      <c r="A13" s="460" t="s">
        <v>1403</v>
      </c>
      <c r="B13" s="455">
        <v>414.91999999999985</v>
      </c>
      <c r="C13" s="455">
        <v>1260.6999999999998</v>
      </c>
      <c r="D13" s="455">
        <v>432.05999999999995</v>
      </c>
      <c r="E13" s="455">
        <v>487.4699999999998</v>
      </c>
      <c r="F13" s="455">
        <v>1457.7200000000007</v>
      </c>
      <c r="G13" s="455">
        <v>1945.1900000000005</v>
      </c>
      <c r="H13" s="456">
        <v>4052.87</v>
      </c>
      <c r="I13" s="455">
        <v>4850.5799999999936</v>
      </c>
      <c r="J13" s="455">
        <v>2771.8500000000013</v>
      </c>
      <c r="K13" s="461" t="s">
        <v>1403</v>
      </c>
    </row>
    <row r="14" spans="1:11" ht="24.95" customHeight="1">
      <c r="A14" s="460" t="s">
        <v>1404</v>
      </c>
      <c r="B14" s="455">
        <v>128.13</v>
      </c>
      <c r="C14" s="455">
        <v>408.15000000000009</v>
      </c>
      <c r="D14" s="455">
        <v>107.20000000000003</v>
      </c>
      <c r="E14" s="455">
        <v>621.64000000000033</v>
      </c>
      <c r="F14" s="455">
        <v>915.55999999999949</v>
      </c>
      <c r="G14" s="455">
        <v>1537.1999999999998</v>
      </c>
      <c r="H14" s="456">
        <v>2180.6799999999998</v>
      </c>
      <c r="I14" s="455">
        <v>2294.59</v>
      </c>
      <c r="J14" s="455">
        <v>1634.6100000000001</v>
      </c>
      <c r="K14" s="461" t="s">
        <v>1404</v>
      </c>
    </row>
    <row r="15" spans="1:11" ht="24.95" customHeight="1">
      <c r="A15" s="460" t="s">
        <v>1405</v>
      </c>
      <c r="B15" s="455">
        <v>81.519999999999982</v>
      </c>
      <c r="C15" s="455">
        <v>211.49000000000012</v>
      </c>
      <c r="D15" s="455">
        <v>87.449999999999989</v>
      </c>
      <c r="E15" s="455">
        <v>400.68999999999994</v>
      </c>
      <c r="F15" s="455">
        <v>469.53</v>
      </c>
      <c r="G15" s="455">
        <v>870.21999999999991</v>
      </c>
      <c r="H15" s="456">
        <v>1250.68</v>
      </c>
      <c r="I15" s="455">
        <v>1325.2599999999998</v>
      </c>
      <c r="J15" s="455">
        <v>1147.69</v>
      </c>
      <c r="K15" s="461" t="s">
        <v>1405</v>
      </c>
    </row>
    <row r="16" spans="1:11" ht="24.95" customHeight="1">
      <c r="A16" s="460" t="s">
        <v>1406</v>
      </c>
      <c r="B16" s="455">
        <v>0.63999999999999979</v>
      </c>
      <c r="C16" s="455">
        <v>19.389999999999993</v>
      </c>
      <c r="D16" s="455">
        <v>0</v>
      </c>
      <c r="E16" s="455">
        <v>21.860000000000003</v>
      </c>
      <c r="F16" s="455">
        <v>30.709999999999994</v>
      </c>
      <c r="G16" s="455">
        <v>52.569999999999993</v>
      </c>
      <c r="H16" s="456">
        <v>72.599999999999994</v>
      </c>
      <c r="I16" s="455">
        <v>210.73</v>
      </c>
      <c r="J16" s="455">
        <v>52.910000000000011</v>
      </c>
      <c r="K16" s="461" t="s">
        <v>1406</v>
      </c>
    </row>
    <row r="17" spans="1:11" ht="24.95" customHeight="1">
      <c r="A17" s="460" t="s">
        <v>1407</v>
      </c>
      <c r="B17" s="455">
        <v>0.85999999999999988</v>
      </c>
      <c r="C17" s="455">
        <v>5.1999999999999993</v>
      </c>
      <c r="D17" s="455">
        <v>0</v>
      </c>
      <c r="E17" s="455">
        <v>17.78</v>
      </c>
      <c r="F17" s="455">
        <v>0.94000000000000128</v>
      </c>
      <c r="G17" s="455">
        <v>18.720000000000002</v>
      </c>
      <c r="H17" s="456">
        <v>24.78</v>
      </c>
      <c r="I17" s="455">
        <v>44.159999999999989</v>
      </c>
      <c r="J17" s="455">
        <v>19.850000000000001</v>
      </c>
      <c r="K17" s="461" t="s">
        <v>1407</v>
      </c>
    </row>
    <row r="18" spans="1:11" ht="24.95" customHeight="1">
      <c r="A18" s="458" t="s">
        <v>1408</v>
      </c>
      <c r="B18" s="455">
        <v>163.17000000000002</v>
      </c>
      <c r="C18" s="455">
        <v>301.17999999999995</v>
      </c>
      <c r="D18" s="455">
        <v>57.36</v>
      </c>
      <c r="E18" s="455">
        <v>161.83000000000004</v>
      </c>
      <c r="F18" s="455">
        <v>336.30000000000007</v>
      </c>
      <c r="G18" s="455">
        <v>498.13000000000011</v>
      </c>
      <c r="H18" s="456">
        <v>1019.84</v>
      </c>
      <c r="I18" s="455">
        <v>1075.6099999999994</v>
      </c>
      <c r="J18" s="455">
        <v>831.2700000000001</v>
      </c>
      <c r="K18" s="459" t="s">
        <v>1408</v>
      </c>
    </row>
    <row r="19" spans="1:11" ht="24.95" customHeight="1">
      <c r="A19" s="460" t="s">
        <v>1409</v>
      </c>
      <c r="B19" s="455">
        <v>117.25000000000003</v>
      </c>
      <c r="C19" s="455">
        <v>49.580000000000013</v>
      </c>
      <c r="D19" s="455">
        <v>51.89</v>
      </c>
      <c r="E19" s="455">
        <v>119.84000000000006</v>
      </c>
      <c r="F19" s="455">
        <v>56.390000000000015</v>
      </c>
      <c r="G19" s="455">
        <v>176.23000000000008</v>
      </c>
      <c r="H19" s="456">
        <v>394.9500000000001</v>
      </c>
      <c r="I19" s="455">
        <v>343.05000000000007</v>
      </c>
      <c r="J19" s="455">
        <v>256.02</v>
      </c>
      <c r="K19" s="461" t="s">
        <v>1409</v>
      </c>
    </row>
    <row r="20" spans="1:11" ht="24.95" customHeight="1">
      <c r="A20" s="460" t="s">
        <v>1410</v>
      </c>
      <c r="B20" s="455">
        <v>45.92</v>
      </c>
      <c r="C20" s="455">
        <v>251.59999999999991</v>
      </c>
      <c r="D20" s="455">
        <v>5.4700000000000006</v>
      </c>
      <c r="E20" s="455">
        <v>41.989999999999981</v>
      </c>
      <c r="F20" s="455">
        <v>279.91000000000008</v>
      </c>
      <c r="G20" s="455">
        <v>321.90000000000009</v>
      </c>
      <c r="H20" s="456">
        <v>624.8900000000001</v>
      </c>
      <c r="I20" s="455">
        <v>732.55999999999938</v>
      </c>
      <c r="J20" s="455">
        <v>575.25000000000011</v>
      </c>
      <c r="K20" s="461" t="s">
        <v>1410</v>
      </c>
    </row>
    <row r="21" spans="1:11" ht="24.95" customHeight="1">
      <c r="A21" s="462" t="s">
        <v>1411</v>
      </c>
      <c r="B21" s="455">
        <v>656.17000000000007</v>
      </c>
      <c r="C21" s="455">
        <v>2447.9300000000012</v>
      </c>
      <c r="D21" s="455">
        <v>191.5</v>
      </c>
      <c r="E21" s="455">
        <v>1687.7899999999995</v>
      </c>
      <c r="F21" s="455">
        <v>3342.659999999998</v>
      </c>
      <c r="G21" s="455">
        <v>5030.4499999999971</v>
      </c>
      <c r="H21" s="456">
        <v>8326.0499999999993</v>
      </c>
      <c r="I21" s="455">
        <v>9907.2899999999936</v>
      </c>
      <c r="J21" s="455">
        <v>9209.9700000000012</v>
      </c>
      <c r="K21" s="459" t="s">
        <v>1411</v>
      </c>
    </row>
    <row r="22" spans="1:11" ht="35.1" customHeight="1">
      <c r="A22" s="454" t="s">
        <v>1412</v>
      </c>
      <c r="B22" s="455">
        <v>40267.57</v>
      </c>
      <c r="C22" s="455">
        <v>23332.44</v>
      </c>
      <c r="D22" s="455">
        <v>788.65</v>
      </c>
      <c r="E22" s="455">
        <v>6217.9699999999993</v>
      </c>
      <c r="F22" s="455">
        <v>11358.489999999998</v>
      </c>
      <c r="G22" s="455">
        <v>17576.46</v>
      </c>
      <c r="H22" s="456">
        <v>81965.119999999995</v>
      </c>
      <c r="I22" s="455">
        <v>56018.85</v>
      </c>
      <c r="J22" s="455">
        <v>54927.74</v>
      </c>
      <c r="K22" s="457" t="s">
        <v>1412</v>
      </c>
    </row>
    <row r="23" spans="1:11" ht="24.95" customHeight="1">
      <c r="A23" s="458" t="s">
        <v>1413</v>
      </c>
      <c r="B23" s="463">
        <v>0.23808144796380085</v>
      </c>
      <c r="C23" s="463">
        <v>0.23721612903225808</v>
      </c>
      <c r="D23" s="463">
        <v>0.54119462025316456</v>
      </c>
      <c r="E23" s="463">
        <v>0.18784522502744236</v>
      </c>
      <c r="F23" s="463">
        <v>0.2138938112051163</v>
      </c>
      <c r="G23" s="463">
        <v>0.20405580199825882</v>
      </c>
      <c r="H23" s="464">
        <v>0.22635394736842107</v>
      </c>
      <c r="I23" s="463">
        <v>0.25791921052631556</v>
      </c>
      <c r="J23" s="463">
        <v>0.16995210526315796</v>
      </c>
      <c r="K23" s="459" t="s">
        <v>1413</v>
      </c>
    </row>
    <row r="24" spans="1:11" ht="24.95" customHeight="1">
      <c r="A24" s="458" t="s">
        <v>1414</v>
      </c>
      <c r="B24" s="455">
        <v>4598.62</v>
      </c>
      <c r="C24" s="455">
        <v>4231.8099999999995</v>
      </c>
      <c r="D24" s="455">
        <v>0</v>
      </c>
      <c r="E24" s="455">
        <v>425.58</v>
      </c>
      <c r="F24" s="455">
        <v>840.91999999999985</v>
      </c>
      <c r="G24" s="455">
        <v>1266.4999999999998</v>
      </c>
      <c r="H24" s="456">
        <v>10096.93</v>
      </c>
      <c r="I24" s="455">
        <v>11600.250000000004</v>
      </c>
      <c r="J24" s="455">
        <v>11754.319999999996</v>
      </c>
      <c r="K24" s="459" t="s">
        <v>1414</v>
      </c>
    </row>
    <row r="25" spans="1:11" ht="24.95" customHeight="1">
      <c r="A25" s="458" t="s">
        <v>1415</v>
      </c>
      <c r="B25" s="455">
        <v>1587.97</v>
      </c>
      <c r="C25" s="455">
        <v>2708.58</v>
      </c>
      <c r="D25" s="455">
        <v>0</v>
      </c>
      <c r="E25" s="455">
        <v>257.63</v>
      </c>
      <c r="F25" s="455">
        <v>607.18999999999994</v>
      </c>
      <c r="G25" s="456">
        <v>864.81999999999994</v>
      </c>
      <c r="H25" s="456">
        <v>5161.37</v>
      </c>
      <c r="I25" s="455">
        <v>5296.6300000000019</v>
      </c>
      <c r="J25" s="455">
        <v>4934.2199999999984</v>
      </c>
      <c r="K25" s="459" t="s">
        <v>1415</v>
      </c>
    </row>
    <row r="26" spans="1:11" ht="24.95" customHeight="1">
      <c r="A26" s="458" t="s">
        <v>1416</v>
      </c>
      <c r="B26" s="463">
        <v>3.9435456373453873E-2</v>
      </c>
      <c r="C26" s="463">
        <v>0.11608644445244476</v>
      </c>
      <c r="D26" s="463">
        <v>0</v>
      </c>
      <c r="E26" s="463">
        <v>4.1433136538130619E-2</v>
      </c>
      <c r="F26" s="463">
        <v>5.3456929574265601E-2</v>
      </c>
      <c r="G26" s="463">
        <v>4.9203309426357755E-2</v>
      </c>
      <c r="H26" s="464">
        <v>6.2970322010142854E-2</v>
      </c>
      <c r="I26" s="463">
        <v>9.4550852079255496E-2</v>
      </c>
      <c r="J26" s="463">
        <v>8.983111265819417E-2</v>
      </c>
      <c r="K26" s="459" t="s">
        <v>1416</v>
      </c>
    </row>
    <row r="27" spans="1:11" ht="5.0999999999999996" customHeight="1">
      <c r="A27" s="465"/>
      <c r="B27" s="466"/>
      <c r="C27" s="466"/>
      <c r="D27" s="466"/>
      <c r="E27" s="466"/>
      <c r="F27" s="466"/>
      <c r="G27" s="466"/>
      <c r="H27" s="466"/>
      <c r="I27" s="466"/>
      <c r="J27" s="466"/>
      <c r="K27" s="467"/>
    </row>
    <row r="28" spans="1:11">
      <c r="A28" s="458"/>
      <c r="B28" s="463"/>
      <c r="C28" s="463"/>
      <c r="D28" s="463"/>
      <c r="E28" s="463"/>
      <c r="F28" s="463"/>
      <c r="G28" s="463"/>
      <c r="H28" s="463"/>
      <c r="I28" s="463"/>
      <c r="J28" s="463"/>
      <c r="K28" s="468"/>
    </row>
    <row r="29" spans="1:11" ht="30" customHeight="1">
      <c r="A29" s="1275" t="s">
        <v>1417</v>
      </c>
      <c r="B29" s="1275"/>
      <c r="C29" s="1275"/>
      <c r="D29" s="1275"/>
      <c r="E29" s="1275"/>
      <c r="F29" s="1275"/>
      <c r="G29" s="1275"/>
      <c r="H29" s="1275"/>
      <c r="I29" s="454"/>
      <c r="J29" s="454"/>
      <c r="K29" s="468"/>
    </row>
    <row r="30" spans="1:11">
      <c r="A30" s="469" t="s">
        <v>1418</v>
      </c>
      <c r="B30" s="470"/>
      <c r="C30" s="470"/>
      <c r="D30" s="470"/>
      <c r="E30" s="470"/>
      <c r="F30" s="470"/>
      <c r="G30" s="470"/>
      <c r="H30" s="470"/>
      <c r="I30" s="471"/>
      <c r="J30" s="470"/>
      <c r="K30" s="468"/>
    </row>
  </sheetData>
  <mergeCells count="4">
    <mergeCell ref="A2:K2"/>
    <mergeCell ref="A3:K3"/>
    <mergeCell ref="A4:K4"/>
    <mergeCell ref="A29:H29"/>
  </mergeCells>
  <pageMargins left="0.75" right="0.5" top="0.75" bottom="0.75" header="0.3" footer="0.5"/>
  <pageSetup paperSize="9" firstPageNumber="327" pageOrder="overThenDown" orientation="portrait" useFirstPageNumber="1" r:id="rId1"/>
  <headerFooter>
    <oddFooter>&amp;C&amp;10&amp;P</oddFooter>
  </headerFooter>
  <colBreaks count="1" manualBreakCount="1">
    <brk id="6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>
  <sheetPr>
    <tabColor rgb="FFFF0000"/>
  </sheetPr>
  <dimension ref="A1:O97"/>
  <sheetViews>
    <sheetView view="pageBreakPreview" zoomScale="82" zoomScaleNormal="115" zoomScaleSheetLayoutView="82" workbookViewId="0">
      <selection activeCell="A3" sqref="A3"/>
    </sheetView>
  </sheetViews>
  <sheetFormatPr defaultColWidth="9" defaultRowHeight="12"/>
  <cols>
    <col min="1" max="1" width="21.28515625" style="477" customWidth="1"/>
    <col min="2" max="2" width="10.85546875" style="477" customWidth="1"/>
    <col min="3" max="3" width="11.5703125" style="477" customWidth="1"/>
    <col min="4" max="4" width="10.85546875" style="477" customWidth="1"/>
    <col min="5" max="5" width="11" style="477" customWidth="1"/>
    <col min="6" max="6" width="11.85546875" style="477" customWidth="1"/>
    <col min="7" max="7" width="10.140625" style="477" customWidth="1"/>
    <col min="8" max="8" width="12.140625" style="477" customWidth="1"/>
    <col min="9" max="9" width="13.140625" style="477" customWidth="1"/>
    <col min="10" max="10" width="13" style="477" customWidth="1"/>
    <col min="11" max="11" width="13.42578125" style="477" customWidth="1"/>
    <col min="12" max="12" width="12.85546875" style="475" customWidth="1"/>
    <col min="13" max="13" width="22.42578125" style="477" customWidth="1"/>
    <col min="14" max="16384" width="9" style="477"/>
  </cols>
  <sheetData>
    <row r="1" spans="1:15" ht="12.75">
      <c r="A1" s="472" t="s">
        <v>1419</v>
      </c>
      <c r="B1" s="472"/>
      <c r="C1" s="472"/>
      <c r="D1" s="472"/>
      <c r="E1" s="472"/>
      <c r="F1" s="472"/>
      <c r="G1" s="473"/>
      <c r="H1" s="474"/>
      <c r="I1" s="475"/>
      <c r="J1" s="475"/>
      <c r="K1" s="475"/>
      <c r="M1" s="476" t="s">
        <v>1420</v>
      </c>
    </row>
    <row r="2" spans="1:15" ht="15" customHeight="1">
      <c r="A2" s="1276" t="s">
        <v>1421</v>
      </c>
      <c r="B2" s="1276"/>
      <c r="C2" s="1276"/>
      <c r="D2" s="1276"/>
      <c r="E2" s="1276"/>
      <c r="F2" s="1276"/>
      <c r="G2" s="473"/>
      <c r="H2" s="474"/>
      <c r="I2" s="472"/>
      <c r="J2" s="472"/>
      <c r="K2" s="472"/>
      <c r="L2" s="472"/>
      <c r="M2" s="475"/>
    </row>
    <row r="3" spans="1:15">
      <c r="A3" s="475"/>
      <c r="B3" s="475"/>
      <c r="C3" s="475"/>
      <c r="D3" s="475"/>
      <c r="E3" s="475"/>
      <c r="F3" s="475"/>
      <c r="G3" s="475"/>
      <c r="H3" s="475"/>
      <c r="I3" s="475"/>
      <c r="J3" s="475"/>
      <c r="K3" s="475"/>
      <c r="M3" s="478" t="s">
        <v>1422</v>
      </c>
    </row>
    <row r="4" spans="1:15" ht="12" hidden="1" customHeight="1">
      <c r="A4" s="475"/>
      <c r="B4" s="475"/>
      <c r="C4" s="475"/>
      <c r="D4" s="475"/>
      <c r="E4" s="475"/>
      <c r="F4" s="475"/>
      <c r="G4" s="475"/>
      <c r="H4" s="475"/>
      <c r="I4" s="475"/>
      <c r="J4" s="475"/>
      <c r="K4" s="475"/>
      <c r="M4" s="475"/>
    </row>
    <row r="5" spans="1:15" ht="81" customHeight="1">
      <c r="A5" s="1277" t="s">
        <v>1423</v>
      </c>
      <c r="B5" s="479" t="s">
        <v>1424</v>
      </c>
      <c r="C5" s="480" t="s">
        <v>1425</v>
      </c>
      <c r="D5" s="480" t="s">
        <v>1426</v>
      </c>
      <c r="E5" s="480" t="s">
        <v>1427</v>
      </c>
      <c r="F5" s="480" t="s">
        <v>1428</v>
      </c>
      <c r="G5" s="480" t="s">
        <v>1429</v>
      </c>
      <c r="H5" s="480" t="s">
        <v>1430</v>
      </c>
      <c r="I5" s="480" t="s">
        <v>1431</v>
      </c>
      <c r="J5" s="480" t="s">
        <v>1432</v>
      </c>
      <c r="K5" s="480" t="s">
        <v>1433</v>
      </c>
      <c r="L5" s="480" t="s">
        <v>1434</v>
      </c>
      <c r="M5" s="1278" t="s">
        <v>1423</v>
      </c>
    </row>
    <row r="6" spans="1:15" ht="15" customHeight="1">
      <c r="A6" s="1277"/>
      <c r="B6" s="481">
        <v>1</v>
      </c>
      <c r="C6" s="482">
        <v>2</v>
      </c>
      <c r="D6" s="482">
        <v>3</v>
      </c>
      <c r="E6" s="482">
        <v>4</v>
      </c>
      <c r="F6" s="482">
        <v>5</v>
      </c>
      <c r="G6" s="482">
        <v>6</v>
      </c>
      <c r="H6" s="482">
        <v>7</v>
      </c>
      <c r="I6" s="482">
        <v>8</v>
      </c>
      <c r="J6" s="482">
        <v>9</v>
      </c>
      <c r="K6" s="482">
        <v>10</v>
      </c>
      <c r="L6" s="482">
        <v>11</v>
      </c>
      <c r="M6" s="1279"/>
    </row>
    <row r="7" spans="1:15" ht="5.0999999999999996" customHeight="1">
      <c r="A7" s="483"/>
      <c r="B7" s="484"/>
      <c r="C7" s="484"/>
      <c r="D7" s="484"/>
      <c r="E7" s="484"/>
      <c r="F7" s="484"/>
      <c r="G7" s="484"/>
      <c r="H7" s="484"/>
      <c r="I7" s="484"/>
      <c r="J7" s="484"/>
      <c r="K7" s="484"/>
      <c r="L7" s="484"/>
      <c r="M7" s="485"/>
    </row>
    <row r="8" spans="1:15" s="488" customFormat="1" ht="27.95" customHeight="1">
      <c r="A8" s="63" t="s">
        <v>1435</v>
      </c>
      <c r="B8" s="486">
        <v>55014.305508014004</v>
      </c>
      <c r="C8" s="486">
        <v>6559.6</v>
      </c>
      <c r="D8" s="486">
        <v>3235.8935780689999</v>
      </c>
      <c r="E8" s="486">
        <v>76519.814142345</v>
      </c>
      <c r="F8" s="486">
        <v>146921.54387741498</v>
      </c>
      <c r="G8" s="486">
        <v>223441.35801975997</v>
      </c>
      <c r="H8" s="486">
        <v>288251.15710584295</v>
      </c>
      <c r="I8" s="486">
        <v>11707.386796686002</v>
      </c>
      <c r="J8" s="486">
        <v>299958.543902529</v>
      </c>
      <c r="K8" s="486">
        <v>306119.86640619196</v>
      </c>
      <c r="L8" s="486">
        <v>303970.09958194598</v>
      </c>
      <c r="M8" s="487" t="s">
        <v>1435</v>
      </c>
    </row>
    <row r="9" spans="1:15" ht="23.25" customHeight="1">
      <c r="A9" s="489" t="s">
        <v>1436</v>
      </c>
      <c r="B9" s="490">
        <v>16561.609140779001</v>
      </c>
      <c r="C9" s="490">
        <v>81.5</v>
      </c>
      <c r="D9" s="490">
        <v>513.14931254599992</v>
      </c>
      <c r="E9" s="490">
        <v>35899.293348393003</v>
      </c>
      <c r="F9" s="490">
        <v>39386.311517841998</v>
      </c>
      <c r="G9" s="490">
        <v>75285.604866234993</v>
      </c>
      <c r="H9" s="490">
        <v>92441.863319559998</v>
      </c>
      <c r="I9" s="490">
        <v>2959.9030672449999</v>
      </c>
      <c r="J9" s="490">
        <v>95401.766386805</v>
      </c>
      <c r="K9" s="490">
        <v>94360.387710171985</v>
      </c>
      <c r="L9" s="490">
        <v>92200.26608293601</v>
      </c>
      <c r="M9" s="491" t="s">
        <v>1436</v>
      </c>
      <c r="N9" s="492"/>
      <c r="O9" s="492"/>
    </row>
    <row r="10" spans="1:15" ht="24" customHeight="1">
      <c r="A10" s="73" t="s">
        <v>1437</v>
      </c>
      <c r="B10" s="490">
        <v>38452.696367235003</v>
      </c>
      <c r="C10" s="490">
        <v>6478.1</v>
      </c>
      <c r="D10" s="490">
        <v>2722.7442655230002</v>
      </c>
      <c r="E10" s="490">
        <v>40620.520793951997</v>
      </c>
      <c r="F10" s="490">
        <v>107535.23235957298</v>
      </c>
      <c r="G10" s="490">
        <v>148155.75315352497</v>
      </c>
      <c r="H10" s="490">
        <v>195809.29378628297</v>
      </c>
      <c r="I10" s="490">
        <v>8747.4837294410008</v>
      </c>
      <c r="J10" s="490">
        <v>204556.77751572398</v>
      </c>
      <c r="K10" s="490">
        <v>211759.47869602</v>
      </c>
      <c r="L10" s="490">
        <v>211769.83349900998</v>
      </c>
      <c r="M10" s="73" t="s">
        <v>1437</v>
      </c>
    </row>
    <row r="11" spans="1:15" s="488" customFormat="1" ht="27.95" customHeight="1">
      <c r="A11" s="63" t="s">
        <v>1438</v>
      </c>
      <c r="B11" s="486">
        <v>5072.5415493459996</v>
      </c>
      <c r="C11" s="486">
        <v>2375.15</v>
      </c>
      <c r="D11" s="486">
        <v>2594.0503107330001</v>
      </c>
      <c r="E11" s="486">
        <v>11625.97542561</v>
      </c>
      <c r="F11" s="486">
        <v>38682.317468016001</v>
      </c>
      <c r="G11" s="486">
        <v>50308.292893626</v>
      </c>
      <c r="H11" s="486">
        <v>60350.034753704997</v>
      </c>
      <c r="I11" s="486">
        <v>2230.7440498579999</v>
      </c>
      <c r="J11" s="486">
        <v>62580.778803562993</v>
      </c>
      <c r="K11" s="486">
        <v>44202.848432761995</v>
      </c>
      <c r="L11" s="486">
        <v>54526.414322859993</v>
      </c>
      <c r="M11" s="493" t="s">
        <v>1438</v>
      </c>
    </row>
    <row r="12" spans="1:15" ht="15.95" customHeight="1">
      <c r="A12" s="489" t="s">
        <v>1436</v>
      </c>
      <c r="B12" s="490">
        <f>B13+B14+B15</f>
        <v>788.76298299999996</v>
      </c>
      <c r="C12" s="490">
        <f t="shared" ref="C12:L12" si="0">C13+C14+C15</f>
        <v>0</v>
      </c>
      <c r="D12" s="490">
        <f t="shared" si="0"/>
        <v>318.70196154199999</v>
      </c>
      <c r="E12" s="490">
        <f t="shared" si="0"/>
        <v>3980.1212709300007</v>
      </c>
      <c r="F12" s="490">
        <f t="shared" si="0"/>
        <v>9068.0159020419997</v>
      </c>
      <c r="G12" s="490">
        <f t="shared" si="0"/>
        <v>13048.137172972001</v>
      </c>
      <c r="H12" s="490">
        <f t="shared" si="0"/>
        <v>14155.602117514001</v>
      </c>
      <c r="I12" s="490">
        <f t="shared" si="0"/>
        <v>435.31113143900001</v>
      </c>
      <c r="J12" s="490">
        <f t="shared" si="0"/>
        <v>14590.913248953002</v>
      </c>
      <c r="K12" s="490">
        <f t="shared" si="0"/>
        <v>10859.152923932003</v>
      </c>
      <c r="L12" s="490">
        <f t="shared" si="0"/>
        <v>13198.945265697001</v>
      </c>
      <c r="M12" s="491" t="s">
        <v>1436</v>
      </c>
    </row>
    <row r="13" spans="1:15" ht="15.6" customHeight="1">
      <c r="A13" s="494" t="s">
        <v>1439</v>
      </c>
      <c r="B13" s="495">
        <v>395.05957969999997</v>
      </c>
      <c r="C13" s="495">
        <v>0</v>
      </c>
      <c r="D13" s="495">
        <v>282.23504015700001</v>
      </c>
      <c r="E13" s="495">
        <v>3117.3287537220003</v>
      </c>
      <c r="F13" s="495">
        <v>6529.5177356759996</v>
      </c>
      <c r="G13" s="495">
        <v>9646.8464893979999</v>
      </c>
      <c r="H13" s="495">
        <v>10324.141109255001</v>
      </c>
      <c r="I13" s="495">
        <v>219.04889063100001</v>
      </c>
      <c r="J13" s="495">
        <v>10543.189999886001</v>
      </c>
      <c r="K13" s="495">
        <v>8107.4442436380032</v>
      </c>
      <c r="L13" s="495">
        <v>9601.4525263089999</v>
      </c>
      <c r="M13" s="491" t="s">
        <v>1439</v>
      </c>
    </row>
    <row r="14" spans="1:15" ht="15.6" customHeight="1">
      <c r="A14" s="494" t="s">
        <v>1440</v>
      </c>
      <c r="B14" s="495">
        <v>393.70340329999999</v>
      </c>
      <c r="C14" s="495">
        <v>0</v>
      </c>
      <c r="D14" s="495">
        <v>36.466921384999999</v>
      </c>
      <c r="E14" s="495">
        <v>862.79251720800016</v>
      </c>
      <c r="F14" s="495">
        <v>2538.4981663660001</v>
      </c>
      <c r="G14" s="495">
        <v>3401.2906835740005</v>
      </c>
      <c r="H14" s="495">
        <v>3831.4610082590007</v>
      </c>
      <c r="I14" s="495">
        <v>216.262240808</v>
      </c>
      <c r="J14" s="495">
        <v>4047.7232490670008</v>
      </c>
      <c r="K14" s="495">
        <v>2751.7086802939998</v>
      </c>
      <c r="L14" s="495">
        <v>3597.4927393880002</v>
      </c>
      <c r="M14" s="491" t="s">
        <v>1440</v>
      </c>
    </row>
    <row r="15" spans="1:15" ht="12.75">
      <c r="A15" s="494" t="s">
        <v>1441</v>
      </c>
      <c r="B15" s="495">
        <v>0</v>
      </c>
      <c r="C15" s="495">
        <v>0</v>
      </c>
      <c r="D15" s="495">
        <v>0</v>
      </c>
      <c r="E15" s="495">
        <v>0</v>
      </c>
      <c r="F15" s="495">
        <v>0</v>
      </c>
      <c r="G15" s="495">
        <v>0</v>
      </c>
      <c r="H15" s="495">
        <v>0</v>
      </c>
      <c r="I15" s="495">
        <v>0</v>
      </c>
      <c r="J15" s="495">
        <v>0</v>
      </c>
      <c r="K15" s="495">
        <v>0</v>
      </c>
      <c r="L15" s="495">
        <v>0</v>
      </c>
      <c r="M15" s="491" t="s">
        <v>1441</v>
      </c>
    </row>
    <row r="16" spans="1:15">
      <c r="A16" s="489" t="s">
        <v>1442</v>
      </c>
      <c r="B16" s="490">
        <f>B17+B18+B19</f>
        <v>3219.3874945759999</v>
      </c>
      <c r="C16" s="490">
        <f t="shared" ref="C16:L16" si="1">C17+C18+C19</f>
        <v>912.69</v>
      </c>
      <c r="D16" s="490">
        <f t="shared" si="1"/>
        <v>260.09264131899999</v>
      </c>
      <c r="E16" s="490">
        <f t="shared" si="1"/>
        <v>6396.6957143230002</v>
      </c>
      <c r="F16" s="490">
        <f t="shared" si="1"/>
        <v>23498.824867057003</v>
      </c>
      <c r="G16" s="490">
        <f t="shared" si="1"/>
        <v>29895.520581379998</v>
      </c>
      <c r="H16" s="490">
        <f t="shared" si="1"/>
        <v>34287.690717275</v>
      </c>
      <c r="I16" s="490">
        <f t="shared" si="1"/>
        <v>1439.5194900060001</v>
      </c>
      <c r="J16" s="490">
        <f t="shared" si="1"/>
        <v>35727.210207280994</v>
      </c>
      <c r="K16" s="490">
        <f t="shared" si="1"/>
        <v>25660.884888481996</v>
      </c>
      <c r="L16" s="490">
        <f t="shared" si="1"/>
        <v>31732.919002964998</v>
      </c>
      <c r="M16" s="491" t="s">
        <v>1442</v>
      </c>
    </row>
    <row r="17" spans="1:13" ht="12.75">
      <c r="A17" s="494" t="s">
        <v>1439</v>
      </c>
      <c r="B17" s="495">
        <v>473.23772213799998</v>
      </c>
      <c r="C17" s="495">
        <v>325.45</v>
      </c>
      <c r="D17" s="495">
        <v>95.711528383000001</v>
      </c>
      <c r="E17" s="495">
        <v>1779.4976149480005</v>
      </c>
      <c r="F17" s="495">
        <v>4145.8209934050001</v>
      </c>
      <c r="G17" s="495">
        <v>5925.3186083530009</v>
      </c>
      <c r="H17" s="495">
        <v>6819.7178588740007</v>
      </c>
      <c r="I17" s="495">
        <v>382.02503598499999</v>
      </c>
      <c r="J17" s="495">
        <v>7201.7428948590004</v>
      </c>
      <c r="K17" s="495">
        <v>7784.0164955479995</v>
      </c>
      <c r="L17" s="495">
        <v>7978.267576794</v>
      </c>
      <c r="M17" s="491" t="s">
        <v>1439</v>
      </c>
    </row>
    <row r="18" spans="1:13" ht="12.75">
      <c r="A18" s="494" t="s">
        <v>1440</v>
      </c>
      <c r="B18" s="495">
        <v>257.78160844199999</v>
      </c>
      <c r="C18" s="495">
        <v>302.17</v>
      </c>
      <c r="D18" s="495">
        <v>50.223504605999992</v>
      </c>
      <c r="E18" s="495">
        <v>802.26756742899977</v>
      </c>
      <c r="F18" s="495">
        <v>6399.1898855740019</v>
      </c>
      <c r="G18" s="495">
        <v>7201.4574530030013</v>
      </c>
      <c r="H18" s="495">
        <v>7811.632566051001</v>
      </c>
      <c r="I18" s="495">
        <v>193.08181186500002</v>
      </c>
      <c r="J18" s="495">
        <v>8004.7143779160015</v>
      </c>
      <c r="K18" s="495">
        <v>4649.6286521789998</v>
      </c>
      <c r="L18" s="495">
        <v>5760.8115479919979</v>
      </c>
      <c r="M18" s="491" t="s">
        <v>1440</v>
      </c>
    </row>
    <row r="19" spans="1:13" ht="12.75">
      <c r="A19" s="494" t="s">
        <v>1441</v>
      </c>
      <c r="B19" s="495">
        <v>2488.368163996</v>
      </c>
      <c r="C19" s="495">
        <v>285.07000000000005</v>
      </c>
      <c r="D19" s="495">
        <v>114.15760832999999</v>
      </c>
      <c r="E19" s="495">
        <v>3814.930531946</v>
      </c>
      <c r="F19" s="495">
        <v>12953.813988077998</v>
      </c>
      <c r="G19" s="495">
        <v>16768.744520023996</v>
      </c>
      <c r="H19" s="495">
        <v>19656.340292349996</v>
      </c>
      <c r="I19" s="495">
        <v>864.41264215599995</v>
      </c>
      <c r="J19" s="495">
        <v>20520.752934505996</v>
      </c>
      <c r="K19" s="495">
        <v>13227.239740755</v>
      </c>
      <c r="L19" s="495">
        <v>17993.839878179002</v>
      </c>
      <c r="M19" s="491" t="s">
        <v>1441</v>
      </c>
    </row>
    <row r="20" spans="1:13">
      <c r="A20" s="489" t="s">
        <v>1443</v>
      </c>
      <c r="B20" s="490">
        <v>241.26294090000002</v>
      </c>
      <c r="C20" s="490">
        <v>385.46000000000004</v>
      </c>
      <c r="D20" s="490">
        <v>686.45072000000005</v>
      </c>
      <c r="E20" s="490">
        <v>108.8058</v>
      </c>
      <c r="F20" s="490">
        <v>592.01990762200001</v>
      </c>
      <c r="G20" s="490">
        <v>700.82570762199998</v>
      </c>
      <c r="H20" s="490">
        <v>2013.9993685219999</v>
      </c>
      <c r="I20" s="490">
        <v>6.9881893000000002</v>
      </c>
      <c r="J20" s="490">
        <v>2020.9875578219999</v>
      </c>
      <c r="K20" s="490">
        <v>1340.275447497</v>
      </c>
      <c r="L20" s="490">
        <f t="shared" ref="L20" si="2">L21</f>
        <v>1602.8572227929999</v>
      </c>
      <c r="M20" s="491" t="s">
        <v>1443</v>
      </c>
    </row>
    <row r="21" spans="1:13" ht="12.75">
      <c r="A21" s="494" t="s">
        <v>1439</v>
      </c>
      <c r="B21" s="490">
        <v>241.26294090000002</v>
      </c>
      <c r="C21" s="490">
        <v>385.46000000000004</v>
      </c>
      <c r="D21" s="490">
        <v>686.45072000000005</v>
      </c>
      <c r="E21" s="490">
        <v>108.8058</v>
      </c>
      <c r="F21" s="490">
        <v>592.01990762200001</v>
      </c>
      <c r="G21" s="490">
        <v>700.82570762199998</v>
      </c>
      <c r="H21" s="490">
        <v>2013.9993685219999</v>
      </c>
      <c r="I21" s="490">
        <v>6.9881893000000002</v>
      </c>
      <c r="J21" s="490">
        <v>2020.9875578219999</v>
      </c>
      <c r="K21" s="490">
        <v>1340.275447497</v>
      </c>
      <c r="L21" s="496">
        <v>1602.8572227929999</v>
      </c>
      <c r="M21" s="491" t="s">
        <v>1439</v>
      </c>
    </row>
    <row r="22" spans="1:13">
      <c r="A22" s="494" t="s">
        <v>1440</v>
      </c>
      <c r="B22" s="497" t="s">
        <v>44</v>
      </c>
      <c r="C22" s="497" t="s">
        <v>44</v>
      </c>
      <c r="D22" s="497" t="s">
        <v>44</v>
      </c>
      <c r="E22" s="497" t="s">
        <v>44</v>
      </c>
      <c r="F22" s="497" t="s">
        <v>44</v>
      </c>
      <c r="G22" s="497" t="s">
        <v>44</v>
      </c>
      <c r="H22" s="497" t="s">
        <v>44</v>
      </c>
      <c r="I22" s="497" t="s">
        <v>44</v>
      </c>
      <c r="J22" s="497" t="s">
        <v>44</v>
      </c>
      <c r="K22" s="497" t="s">
        <v>44</v>
      </c>
      <c r="L22" s="497" t="s">
        <v>44</v>
      </c>
      <c r="M22" s="491" t="s">
        <v>1440</v>
      </c>
    </row>
    <row r="23" spans="1:13">
      <c r="A23" s="494" t="s">
        <v>1441</v>
      </c>
      <c r="B23" s="497" t="s">
        <v>44</v>
      </c>
      <c r="C23" s="497" t="s">
        <v>44</v>
      </c>
      <c r="D23" s="497" t="s">
        <v>44</v>
      </c>
      <c r="E23" s="497" t="s">
        <v>44</v>
      </c>
      <c r="F23" s="497" t="s">
        <v>44</v>
      </c>
      <c r="G23" s="497" t="s">
        <v>44</v>
      </c>
      <c r="H23" s="497" t="s">
        <v>44</v>
      </c>
      <c r="I23" s="497" t="s">
        <v>44</v>
      </c>
      <c r="J23" s="497" t="s">
        <v>44</v>
      </c>
      <c r="K23" s="497" t="s">
        <v>44</v>
      </c>
      <c r="L23" s="497" t="s">
        <v>44</v>
      </c>
      <c r="M23" s="491" t="s">
        <v>1441</v>
      </c>
    </row>
    <row r="24" spans="1:13">
      <c r="A24" s="489" t="s">
        <v>1444</v>
      </c>
      <c r="B24" s="490">
        <f>B25+B26+B27</f>
        <v>823.12813086999995</v>
      </c>
      <c r="C24" s="490">
        <f t="shared" ref="C24:J24" si="3">C25+C26+C27</f>
        <v>1077</v>
      </c>
      <c r="D24" s="490">
        <f t="shared" si="3"/>
        <v>1328.8049878720001</v>
      </c>
      <c r="E24" s="490">
        <f t="shared" si="3"/>
        <v>1140.3526403569999</v>
      </c>
      <c r="F24" s="490">
        <f t="shared" si="3"/>
        <v>5523.4567912949988</v>
      </c>
      <c r="G24" s="490">
        <f t="shared" si="3"/>
        <v>6663.8094316519991</v>
      </c>
      <c r="H24" s="490">
        <f t="shared" si="3"/>
        <v>9892.7425503939994</v>
      </c>
      <c r="I24" s="490">
        <f t="shared" si="3"/>
        <v>348.92523911299998</v>
      </c>
      <c r="J24" s="490">
        <f t="shared" si="3"/>
        <v>10241.667789506999</v>
      </c>
      <c r="K24" s="490">
        <v>6342.5351728509995</v>
      </c>
      <c r="L24" s="490">
        <f t="shared" ref="L24" si="4">L25+L26+L27</f>
        <v>7991.6928314050001</v>
      </c>
      <c r="M24" s="491" t="s">
        <v>1444</v>
      </c>
    </row>
    <row r="25" spans="1:13" ht="15">
      <c r="A25" s="494" t="s">
        <v>1439</v>
      </c>
      <c r="B25" s="495">
        <v>163.3580522</v>
      </c>
      <c r="C25" s="498">
        <v>436.87</v>
      </c>
      <c r="D25" s="495">
        <v>46.784734852</v>
      </c>
      <c r="E25" s="495">
        <v>265.36900039300002</v>
      </c>
      <c r="F25" s="495">
        <v>769.53529290899985</v>
      </c>
      <c r="G25" s="495">
        <v>1034.9042933019998</v>
      </c>
      <c r="H25" s="495">
        <v>1681.9170803539998</v>
      </c>
      <c r="I25" s="498">
        <v>132.16737455000001</v>
      </c>
      <c r="J25" s="496">
        <v>1814.0844549039998</v>
      </c>
      <c r="K25" s="496">
        <v>2177.3798497189996</v>
      </c>
      <c r="L25" s="496">
        <v>1483.0561257919999</v>
      </c>
      <c r="M25" s="491" t="s">
        <v>1439</v>
      </c>
    </row>
    <row r="26" spans="1:13" ht="15">
      <c r="A26" s="494" t="s">
        <v>1440</v>
      </c>
      <c r="B26" s="495">
        <v>173.52407289999996</v>
      </c>
      <c r="C26" s="498">
        <v>278.19</v>
      </c>
      <c r="D26" s="495">
        <v>342.668769</v>
      </c>
      <c r="E26" s="495">
        <v>92.620210549999996</v>
      </c>
      <c r="F26" s="495">
        <v>2775.1719212819994</v>
      </c>
      <c r="G26" s="495">
        <v>2867.7921318319995</v>
      </c>
      <c r="H26" s="495">
        <v>3662.1749737319997</v>
      </c>
      <c r="I26" s="498">
        <v>50.377369095000006</v>
      </c>
      <c r="J26" s="496">
        <v>3712.5523428269998</v>
      </c>
      <c r="K26" s="496">
        <v>1489.491287195</v>
      </c>
      <c r="L26" s="496">
        <v>2108.462864485</v>
      </c>
      <c r="M26" s="491" t="s">
        <v>1440</v>
      </c>
    </row>
    <row r="27" spans="1:13" ht="15">
      <c r="A27" s="494" t="s">
        <v>1441</v>
      </c>
      <c r="B27" s="495">
        <v>486.24600577000001</v>
      </c>
      <c r="C27" s="498">
        <v>361.94000000000005</v>
      </c>
      <c r="D27" s="495">
        <v>939.35148402000004</v>
      </c>
      <c r="E27" s="495">
        <v>782.36342941399982</v>
      </c>
      <c r="F27" s="495">
        <v>1978.7495771039996</v>
      </c>
      <c r="G27" s="495">
        <v>2761.1130065179996</v>
      </c>
      <c r="H27" s="495">
        <v>4548.6504963079997</v>
      </c>
      <c r="I27" s="498">
        <v>166.38049546799999</v>
      </c>
      <c r="J27" s="496">
        <v>4715.0309917759996</v>
      </c>
      <c r="K27" s="496">
        <v>2675.6640359370003</v>
      </c>
      <c r="L27" s="496">
        <v>4400.1738411280003</v>
      </c>
      <c r="M27" s="491" t="s">
        <v>1441</v>
      </c>
    </row>
    <row r="28" spans="1:13" s="488" customFormat="1" ht="24">
      <c r="A28" s="63" t="s">
        <v>1445</v>
      </c>
      <c r="B28" s="486">
        <v>5265.9709341229991</v>
      </c>
      <c r="C28" s="486">
        <v>2033.08</v>
      </c>
      <c r="D28" s="486">
        <v>1189.519865922</v>
      </c>
      <c r="E28" s="486">
        <v>19140.114979129998</v>
      </c>
      <c r="F28" s="486">
        <v>27804.557842652008</v>
      </c>
      <c r="G28" s="486">
        <v>46944.672821782005</v>
      </c>
      <c r="H28" s="486">
        <v>55433.243621827001</v>
      </c>
      <c r="I28" s="486">
        <v>1800.7903521080002</v>
      </c>
      <c r="J28" s="486">
        <v>57234.033973935002</v>
      </c>
      <c r="K28" s="486">
        <v>52361.674402132987</v>
      </c>
      <c r="L28" s="486">
        <v>48618.043856823999</v>
      </c>
      <c r="M28" s="493" t="s">
        <v>1445</v>
      </c>
    </row>
    <row r="29" spans="1:13">
      <c r="A29" s="489" t="s">
        <v>1436</v>
      </c>
      <c r="B29" s="490">
        <f>B30+B31+B32</f>
        <v>776.09310426000002</v>
      </c>
      <c r="C29" s="490">
        <f t="shared" ref="C29:L29" si="5">C30+C31+C32</f>
        <v>1.22</v>
      </c>
      <c r="D29" s="490">
        <f t="shared" si="5"/>
        <v>156.51284334599998</v>
      </c>
      <c r="E29" s="490">
        <f t="shared" si="5"/>
        <v>8184.7861817570001</v>
      </c>
      <c r="F29" s="490">
        <f t="shared" si="5"/>
        <v>6540.3057666229997</v>
      </c>
      <c r="G29" s="490">
        <f t="shared" si="5"/>
        <v>14725.091948379999</v>
      </c>
      <c r="H29" s="490">
        <f t="shared" si="5"/>
        <v>15658.917895986</v>
      </c>
      <c r="I29" s="490">
        <f t="shared" si="5"/>
        <v>327.91572359400004</v>
      </c>
      <c r="J29" s="490">
        <f t="shared" si="5"/>
        <v>15986.83361958</v>
      </c>
      <c r="K29" s="490">
        <f t="shared" si="5"/>
        <v>11839.203049597001</v>
      </c>
      <c r="L29" s="490">
        <f t="shared" si="5"/>
        <v>12432.168795923</v>
      </c>
      <c r="M29" s="491" t="s">
        <v>1436</v>
      </c>
    </row>
    <row r="30" spans="1:13" ht="12.75">
      <c r="A30" s="494" t="s">
        <v>1439</v>
      </c>
      <c r="B30" s="495">
        <v>397.65360081800003</v>
      </c>
      <c r="C30" s="495">
        <v>1.22</v>
      </c>
      <c r="D30" s="495">
        <v>122.26879914099999</v>
      </c>
      <c r="E30" s="495">
        <v>6047.1992198950002</v>
      </c>
      <c r="F30" s="495">
        <v>4287.8797915509995</v>
      </c>
      <c r="G30" s="495">
        <v>10335.079011446</v>
      </c>
      <c r="H30" s="495">
        <v>10856.221411405</v>
      </c>
      <c r="I30" s="495">
        <v>162.54978794900001</v>
      </c>
      <c r="J30" s="495">
        <v>11018.771199354</v>
      </c>
      <c r="K30" s="495">
        <v>8768.3873104440008</v>
      </c>
      <c r="L30" s="495">
        <v>8635.0770459329997</v>
      </c>
      <c r="M30" s="491" t="s">
        <v>1439</v>
      </c>
    </row>
    <row r="31" spans="1:13" ht="12.75">
      <c r="A31" s="494" t="s">
        <v>1440</v>
      </c>
      <c r="B31" s="495">
        <v>378.43950344200005</v>
      </c>
      <c r="C31" s="495">
        <v>0</v>
      </c>
      <c r="D31" s="495">
        <v>34.244044205000002</v>
      </c>
      <c r="E31" s="495">
        <v>2137.586961862</v>
      </c>
      <c r="F31" s="495">
        <v>2252.4259750720003</v>
      </c>
      <c r="G31" s="495">
        <v>4390.0129369340002</v>
      </c>
      <c r="H31" s="495">
        <v>4802.6964845809998</v>
      </c>
      <c r="I31" s="495">
        <v>165.36593564500001</v>
      </c>
      <c r="J31" s="495">
        <v>4968.0624202259996</v>
      </c>
      <c r="K31" s="495">
        <v>3070.8157391529999</v>
      </c>
      <c r="L31" s="495">
        <v>3797.0917499900002</v>
      </c>
      <c r="M31" s="491" t="s">
        <v>1440</v>
      </c>
    </row>
    <row r="32" spans="1:13" ht="12.75">
      <c r="A32" s="494" t="s">
        <v>1441</v>
      </c>
      <c r="B32" s="495">
        <v>0</v>
      </c>
      <c r="C32" s="495">
        <v>0</v>
      </c>
      <c r="D32" s="495">
        <v>0</v>
      </c>
      <c r="E32" s="495">
        <v>0</v>
      </c>
      <c r="F32" s="495">
        <v>0</v>
      </c>
      <c r="G32" s="495">
        <v>0</v>
      </c>
      <c r="H32" s="495">
        <v>0</v>
      </c>
      <c r="I32" s="495">
        <v>0</v>
      </c>
      <c r="J32" s="495">
        <v>0</v>
      </c>
      <c r="K32" s="495">
        <v>0</v>
      </c>
      <c r="L32" s="495">
        <v>0</v>
      </c>
      <c r="M32" s="491" t="s">
        <v>1441</v>
      </c>
    </row>
    <row r="33" spans="1:13">
      <c r="A33" s="489" t="s">
        <v>1442</v>
      </c>
      <c r="B33" s="490">
        <f>B34+B35+B36</f>
        <v>3286.8472169950001</v>
      </c>
      <c r="C33" s="490">
        <f t="shared" ref="C33:L33" si="6">C34+C35+C36</f>
        <v>882.36</v>
      </c>
      <c r="D33" s="490">
        <f t="shared" si="6"/>
        <v>264.15353558100003</v>
      </c>
      <c r="E33" s="490">
        <f t="shared" si="6"/>
        <v>9216.8243896259992</v>
      </c>
      <c r="F33" s="490">
        <f t="shared" si="6"/>
        <v>17116.339551150002</v>
      </c>
      <c r="G33" s="490">
        <f t="shared" si="6"/>
        <v>26333.163940776001</v>
      </c>
      <c r="H33" s="490">
        <f t="shared" si="6"/>
        <v>30766.524693352003</v>
      </c>
      <c r="I33" s="490">
        <f t="shared" si="6"/>
        <v>1241.8808007079999</v>
      </c>
      <c r="J33" s="490">
        <f t="shared" si="6"/>
        <v>32008.405494060004</v>
      </c>
      <c r="K33" s="490">
        <f t="shared" si="6"/>
        <v>32620.866502928999</v>
      </c>
      <c r="L33" s="490">
        <f t="shared" si="6"/>
        <v>27660.763779069006</v>
      </c>
      <c r="M33" s="491" t="s">
        <v>1442</v>
      </c>
    </row>
    <row r="34" spans="1:13" ht="12.75">
      <c r="A34" s="494" t="s">
        <v>1439</v>
      </c>
      <c r="B34" s="495">
        <v>574.49176412399993</v>
      </c>
      <c r="C34" s="495">
        <v>869.23</v>
      </c>
      <c r="D34" s="495">
        <v>87.897511116000004</v>
      </c>
      <c r="E34" s="495">
        <v>2872.8020256519994</v>
      </c>
      <c r="F34" s="495">
        <v>3357.1156871919998</v>
      </c>
      <c r="G34" s="495">
        <v>6229.9177128439987</v>
      </c>
      <c r="H34" s="495">
        <v>7761.5369880839989</v>
      </c>
      <c r="I34" s="495">
        <v>328.81845331</v>
      </c>
      <c r="J34" s="495">
        <v>8090.3554413939992</v>
      </c>
      <c r="K34" s="495">
        <v>8448.3072491210005</v>
      </c>
      <c r="L34" s="495">
        <v>6374.0397908659988</v>
      </c>
      <c r="M34" s="491" t="s">
        <v>1439</v>
      </c>
    </row>
    <row r="35" spans="1:13" ht="12.75">
      <c r="A35" s="494" t="s">
        <v>1440</v>
      </c>
      <c r="B35" s="495">
        <v>340.08981160999997</v>
      </c>
      <c r="C35" s="495">
        <v>6.32</v>
      </c>
      <c r="D35" s="495">
        <v>40.547580730999996</v>
      </c>
      <c r="E35" s="495">
        <v>953.15284195800007</v>
      </c>
      <c r="F35" s="495">
        <v>3396.9943618440007</v>
      </c>
      <c r="G35" s="495">
        <v>4350.1472038020011</v>
      </c>
      <c r="H35" s="495">
        <v>4737.1045961430009</v>
      </c>
      <c r="I35" s="495">
        <v>178.010390048</v>
      </c>
      <c r="J35" s="495">
        <v>4915.1149861910008</v>
      </c>
      <c r="K35" s="495">
        <v>5184.3568763999992</v>
      </c>
      <c r="L35" s="495">
        <v>4679.2611288140006</v>
      </c>
      <c r="M35" s="491" t="s">
        <v>1440</v>
      </c>
    </row>
    <row r="36" spans="1:13" ht="12.75">
      <c r="A36" s="494" t="s">
        <v>1441</v>
      </c>
      <c r="B36" s="495">
        <v>2372.2656412609999</v>
      </c>
      <c r="C36" s="495">
        <v>6.8100000000000005</v>
      </c>
      <c r="D36" s="495">
        <v>135.70844373400001</v>
      </c>
      <c r="E36" s="495">
        <v>5390.8695220160007</v>
      </c>
      <c r="F36" s="495">
        <v>10362.229502114002</v>
      </c>
      <c r="G36" s="495">
        <v>15753.099024130002</v>
      </c>
      <c r="H36" s="495">
        <v>18267.883109125003</v>
      </c>
      <c r="I36" s="495">
        <v>735.05195734999995</v>
      </c>
      <c r="J36" s="495">
        <v>19002.935066475002</v>
      </c>
      <c r="K36" s="495">
        <v>18988.202377408001</v>
      </c>
      <c r="L36" s="495">
        <v>16607.462859389005</v>
      </c>
      <c r="M36" s="491" t="s">
        <v>1441</v>
      </c>
    </row>
    <row r="37" spans="1:13">
      <c r="A37" s="489" t="s">
        <v>1443</v>
      </c>
      <c r="B37" s="490">
        <v>204.86818957500003</v>
      </c>
      <c r="C37" s="490">
        <v>837.3</v>
      </c>
      <c r="D37" s="490">
        <v>274.641545162</v>
      </c>
      <c r="E37" s="490">
        <v>100.168504493</v>
      </c>
      <c r="F37" s="490">
        <v>402.27359200899997</v>
      </c>
      <c r="G37" s="490">
        <v>502.44209650199997</v>
      </c>
      <c r="H37" s="490">
        <v>1819.251831239</v>
      </c>
      <c r="I37" s="490">
        <v>14.326683825</v>
      </c>
      <c r="J37" s="490">
        <v>1833.5785150639999</v>
      </c>
      <c r="K37" s="490">
        <v>1023.261807859</v>
      </c>
      <c r="L37" s="490">
        <f t="shared" ref="L37" si="7">L38</f>
        <v>1109.7103833030001</v>
      </c>
      <c r="M37" s="491" t="s">
        <v>1443</v>
      </c>
    </row>
    <row r="38" spans="1:13" ht="12.75">
      <c r="A38" s="494" t="s">
        <v>1439</v>
      </c>
      <c r="B38" s="490">
        <v>204.86818957500003</v>
      </c>
      <c r="C38" s="490">
        <v>837.3</v>
      </c>
      <c r="D38" s="490">
        <v>274.641545162</v>
      </c>
      <c r="E38" s="490">
        <v>100.168504493</v>
      </c>
      <c r="F38" s="490">
        <v>402.27359200899997</v>
      </c>
      <c r="G38" s="490">
        <v>502.44209650199997</v>
      </c>
      <c r="H38" s="490">
        <v>1819.251831239</v>
      </c>
      <c r="I38" s="490">
        <v>14.326683825</v>
      </c>
      <c r="J38" s="490">
        <v>1833.5785150639999</v>
      </c>
      <c r="K38" s="490">
        <v>1023.261807859</v>
      </c>
      <c r="L38" s="499">
        <v>1109.7103833030001</v>
      </c>
      <c r="M38" s="491" t="s">
        <v>1439</v>
      </c>
    </row>
    <row r="39" spans="1:13">
      <c r="A39" s="494" t="s">
        <v>1440</v>
      </c>
      <c r="B39" s="497" t="s">
        <v>44</v>
      </c>
      <c r="C39" s="497" t="s">
        <v>44</v>
      </c>
      <c r="D39" s="497" t="s">
        <v>44</v>
      </c>
      <c r="E39" s="497" t="s">
        <v>44</v>
      </c>
      <c r="F39" s="497" t="s">
        <v>44</v>
      </c>
      <c r="G39" s="497" t="s">
        <v>44</v>
      </c>
      <c r="H39" s="497" t="s">
        <v>44</v>
      </c>
      <c r="I39" s="497" t="s">
        <v>44</v>
      </c>
      <c r="J39" s="497" t="s">
        <v>44</v>
      </c>
      <c r="K39" s="497" t="s">
        <v>44</v>
      </c>
      <c r="L39" s="497" t="s">
        <v>44</v>
      </c>
      <c r="M39" s="491" t="s">
        <v>1440</v>
      </c>
    </row>
    <row r="40" spans="1:13">
      <c r="A40" s="494" t="s">
        <v>1441</v>
      </c>
      <c r="B40" s="497" t="s">
        <v>44</v>
      </c>
      <c r="C40" s="497" t="s">
        <v>44</v>
      </c>
      <c r="D40" s="497" t="s">
        <v>44</v>
      </c>
      <c r="E40" s="497" t="s">
        <v>44</v>
      </c>
      <c r="F40" s="497" t="s">
        <v>44</v>
      </c>
      <c r="G40" s="497" t="s">
        <v>44</v>
      </c>
      <c r="H40" s="497" t="s">
        <v>44</v>
      </c>
      <c r="I40" s="497" t="s">
        <v>44</v>
      </c>
      <c r="J40" s="497" t="s">
        <v>44</v>
      </c>
      <c r="K40" s="497" t="s">
        <v>44</v>
      </c>
      <c r="L40" s="497" t="s">
        <v>44</v>
      </c>
      <c r="M40" s="491" t="s">
        <v>1441</v>
      </c>
    </row>
    <row r="41" spans="1:13">
      <c r="A41" s="489" t="s">
        <v>1444</v>
      </c>
      <c r="B41" s="490">
        <f>B42+B43+B44</f>
        <v>998.16242329299996</v>
      </c>
      <c r="C41" s="490">
        <f t="shared" ref="C41:J41" si="8">C42+C43+C44</f>
        <v>312.2</v>
      </c>
      <c r="D41" s="490">
        <f t="shared" si="8"/>
        <v>494.21194183299997</v>
      </c>
      <c r="E41" s="490">
        <f t="shared" si="8"/>
        <v>1638.335903254</v>
      </c>
      <c r="F41" s="490">
        <f t="shared" si="8"/>
        <v>3745.6389328699997</v>
      </c>
      <c r="G41" s="490">
        <f t="shared" si="8"/>
        <v>5383.9748361239999</v>
      </c>
      <c r="H41" s="490">
        <f t="shared" si="8"/>
        <v>7188.5492012499999</v>
      </c>
      <c r="I41" s="490">
        <f t="shared" si="8"/>
        <v>216.66714398099998</v>
      </c>
      <c r="J41" s="490">
        <f t="shared" si="8"/>
        <v>7405.2163452309997</v>
      </c>
      <c r="K41" s="490">
        <v>6878.3430417480004</v>
      </c>
      <c r="L41" s="490">
        <f t="shared" ref="L41" si="9">L42+L43+L44</f>
        <v>7415.4008985289993</v>
      </c>
      <c r="M41" s="491" t="s">
        <v>1444</v>
      </c>
    </row>
    <row r="42" spans="1:13" ht="15">
      <c r="A42" s="494" t="s">
        <v>1439</v>
      </c>
      <c r="B42" s="499">
        <v>212.49428318700001</v>
      </c>
      <c r="C42" s="498">
        <v>178.72</v>
      </c>
      <c r="D42" s="499">
        <v>4.5272630710000001</v>
      </c>
      <c r="E42" s="499">
        <v>325.19824307800002</v>
      </c>
      <c r="F42" s="499">
        <v>964.11089450800011</v>
      </c>
      <c r="G42" s="499">
        <v>1289.3091375860001</v>
      </c>
      <c r="H42" s="499">
        <v>1685.0506838440001</v>
      </c>
      <c r="I42" s="499">
        <v>75.937455418000013</v>
      </c>
      <c r="J42" s="499">
        <v>1760.988139262</v>
      </c>
      <c r="K42" s="499">
        <v>2187.3450301740008</v>
      </c>
      <c r="L42" s="499">
        <v>1088.4589654260001</v>
      </c>
      <c r="M42" s="491" t="s">
        <v>1439</v>
      </c>
    </row>
    <row r="43" spans="1:13" s="500" customFormat="1" ht="15">
      <c r="A43" s="494" t="s">
        <v>1440</v>
      </c>
      <c r="B43" s="499">
        <v>189.48805368500001</v>
      </c>
      <c r="C43" s="498">
        <v>82.6</v>
      </c>
      <c r="D43" s="499">
        <v>116.04180638900002</v>
      </c>
      <c r="E43" s="499">
        <v>115.05824120699999</v>
      </c>
      <c r="F43" s="499">
        <v>995.3029105249999</v>
      </c>
      <c r="G43" s="499">
        <v>1110.3611517319998</v>
      </c>
      <c r="H43" s="499">
        <v>1498.4910118059997</v>
      </c>
      <c r="I43" s="499">
        <v>43.719593444000004</v>
      </c>
      <c r="J43" s="499">
        <v>1542.2106052499998</v>
      </c>
      <c r="K43" s="499">
        <v>1299.0676557640004</v>
      </c>
      <c r="L43" s="499">
        <v>1873.2097096099997</v>
      </c>
      <c r="M43" s="491" t="s">
        <v>1440</v>
      </c>
    </row>
    <row r="44" spans="1:13" s="500" customFormat="1" ht="15">
      <c r="A44" s="501" t="s">
        <v>1441</v>
      </c>
      <c r="B44" s="502">
        <v>596.18008642099994</v>
      </c>
      <c r="C44" s="503">
        <v>50.879999999999995</v>
      </c>
      <c r="D44" s="502">
        <v>373.64287237299999</v>
      </c>
      <c r="E44" s="502">
        <v>1198.079418969</v>
      </c>
      <c r="F44" s="502">
        <v>1786.2251278369999</v>
      </c>
      <c r="G44" s="502">
        <v>2984.304546806</v>
      </c>
      <c r="H44" s="502">
        <v>4005.0075055999996</v>
      </c>
      <c r="I44" s="502">
        <v>97.010095118999985</v>
      </c>
      <c r="J44" s="502">
        <v>4102.0176007189993</v>
      </c>
      <c r="K44" s="502">
        <v>3391.9303558099996</v>
      </c>
      <c r="L44" s="502">
        <v>4453.7322234929998</v>
      </c>
      <c r="M44" s="504" t="s">
        <v>1441</v>
      </c>
    </row>
    <row r="45" spans="1:13" ht="18" customHeight="1">
      <c r="A45" s="505"/>
      <c r="B45" s="506"/>
      <c r="C45" s="506"/>
      <c r="D45" s="506"/>
      <c r="E45" s="506"/>
      <c r="F45" s="506"/>
      <c r="G45" s="506"/>
      <c r="H45" s="506"/>
      <c r="I45" s="506"/>
      <c r="J45" s="506"/>
      <c r="K45" s="506"/>
      <c r="L45" s="506"/>
      <c r="M45" s="507"/>
    </row>
    <row r="46" spans="1:13" ht="12.75">
      <c r="A46" s="475"/>
      <c r="B46" s="475"/>
      <c r="C46" s="475"/>
      <c r="D46" s="475"/>
      <c r="E46" s="475"/>
      <c r="F46" s="475"/>
      <c r="G46" s="473"/>
      <c r="H46" s="474"/>
      <c r="I46" s="475"/>
      <c r="J46" s="475"/>
      <c r="K46" s="475"/>
      <c r="M46" s="476" t="s">
        <v>1446</v>
      </c>
    </row>
    <row r="47" spans="1:13" ht="15" customHeight="1">
      <c r="A47" s="475"/>
      <c r="B47" s="475"/>
      <c r="C47" s="508"/>
      <c r="D47" s="508"/>
      <c r="E47" s="475"/>
      <c r="F47" s="472"/>
      <c r="G47" s="473"/>
      <c r="H47" s="474"/>
      <c r="I47" s="472"/>
      <c r="J47" s="472"/>
      <c r="K47" s="472"/>
      <c r="L47" s="472"/>
      <c r="M47" s="475"/>
    </row>
    <row r="48" spans="1:13">
      <c r="A48" s="475"/>
      <c r="B48" s="475"/>
      <c r="C48" s="475"/>
      <c r="D48" s="475"/>
      <c r="E48" s="475"/>
      <c r="F48" s="475"/>
      <c r="G48" s="475"/>
      <c r="H48" s="475"/>
      <c r="I48" s="475"/>
      <c r="J48" s="475"/>
      <c r="K48" s="475"/>
      <c r="M48" s="478" t="s">
        <v>1422</v>
      </c>
    </row>
    <row r="49" spans="1:15" ht="12" hidden="1" customHeight="1">
      <c r="A49" s="475"/>
      <c r="B49" s="475"/>
      <c r="C49" s="475"/>
      <c r="D49" s="475"/>
      <c r="E49" s="475"/>
      <c r="F49" s="475"/>
      <c r="G49" s="475"/>
      <c r="H49" s="475"/>
      <c r="I49" s="475"/>
      <c r="J49" s="475"/>
      <c r="K49" s="475"/>
      <c r="M49" s="475"/>
    </row>
    <row r="50" spans="1:15" ht="73.5" customHeight="1">
      <c r="A50" s="1277" t="s">
        <v>1423</v>
      </c>
      <c r="B50" s="479" t="s">
        <v>1424</v>
      </c>
      <c r="C50" s="480" t="s">
        <v>1425</v>
      </c>
      <c r="D50" s="480" t="s">
        <v>1426</v>
      </c>
      <c r="E50" s="480" t="s">
        <v>1427</v>
      </c>
      <c r="F50" s="480" t="s">
        <v>1428</v>
      </c>
      <c r="G50" s="480" t="s">
        <v>1429</v>
      </c>
      <c r="H50" s="480" t="s">
        <v>1430</v>
      </c>
      <c r="I50" s="480" t="s">
        <v>1431</v>
      </c>
      <c r="J50" s="480" t="s">
        <v>1432</v>
      </c>
      <c r="K50" s="480" t="s">
        <v>1433</v>
      </c>
      <c r="L50" s="480" t="s">
        <v>1434</v>
      </c>
      <c r="M50" s="1278" t="s">
        <v>1423</v>
      </c>
    </row>
    <row r="51" spans="1:15" ht="14.1" customHeight="1">
      <c r="A51" s="1277"/>
      <c r="B51" s="481">
        <v>1</v>
      </c>
      <c r="C51" s="482">
        <v>2</v>
      </c>
      <c r="D51" s="482">
        <v>3</v>
      </c>
      <c r="E51" s="482">
        <v>4</v>
      </c>
      <c r="F51" s="482">
        <v>5</v>
      </c>
      <c r="G51" s="482">
        <v>6</v>
      </c>
      <c r="H51" s="482">
        <v>7</v>
      </c>
      <c r="I51" s="482">
        <v>8</v>
      </c>
      <c r="J51" s="482">
        <v>9</v>
      </c>
      <c r="K51" s="482">
        <v>10</v>
      </c>
      <c r="L51" s="482">
        <v>11</v>
      </c>
      <c r="M51" s="1279"/>
    </row>
    <row r="52" spans="1:15" ht="5.0999999999999996" customHeight="1">
      <c r="A52" s="483"/>
      <c r="B52" s="484"/>
      <c r="C52" s="484"/>
      <c r="D52" s="484"/>
      <c r="E52" s="484"/>
      <c r="F52" s="484"/>
      <c r="G52" s="484"/>
      <c r="H52" s="484"/>
      <c r="I52" s="484"/>
      <c r="J52" s="484"/>
      <c r="K52" s="484"/>
      <c r="L52" s="484"/>
      <c r="M52" s="485"/>
    </row>
    <row r="53" spans="1:15" s="509" customFormat="1" ht="26.1" customHeight="1">
      <c r="A53" s="63" t="s">
        <v>1447</v>
      </c>
      <c r="B53" s="486">
        <v>57177.927239979996</v>
      </c>
      <c r="C53" s="486">
        <v>7456.3899999999994</v>
      </c>
      <c r="D53" s="486">
        <v>4839.9588189780006</v>
      </c>
      <c r="E53" s="486">
        <v>76151.122616688997</v>
      </c>
      <c r="F53" s="486">
        <v>155657.06795231995</v>
      </c>
      <c r="G53" s="486">
        <v>231808.19056900893</v>
      </c>
      <c r="H53" s="486">
        <v>301282.46662796696</v>
      </c>
      <c r="I53" s="486">
        <v>11893.293332502999</v>
      </c>
      <c r="J53" s="486">
        <v>313175.75996046996</v>
      </c>
      <c r="K53" s="486">
        <v>299958.543902529</v>
      </c>
      <c r="L53" s="486">
        <v>306119.86640619196</v>
      </c>
      <c r="M53" s="487" t="s">
        <v>1447</v>
      </c>
    </row>
    <row r="54" spans="1:15" s="510" customFormat="1" ht="14.45" customHeight="1">
      <c r="A54" s="489" t="s">
        <v>1436</v>
      </c>
      <c r="B54" s="490">
        <f>B55+B56+B57</f>
        <v>16658.497255513001</v>
      </c>
      <c r="C54" s="490">
        <f t="shared" ref="C54:L54" si="10">C55+C56+C57</f>
        <v>81.510000000000005</v>
      </c>
      <c r="D54" s="490">
        <f t="shared" si="10"/>
        <v>707.47050205000005</v>
      </c>
      <c r="E54" s="490">
        <f t="shared" si="10"/>
        <v>34437.722079524996</v>
      </c>
      <c r="F54" s="490">
        <f t="shared" si="10"/>
        <v>39892.845509484003</v>
      </c>
      <c r="G54" s="490">
        <f t="shared" si="10"/>
        <v>74330.567589009006</v>
      </c>
      <c r="H54" s="490">
        <f t="shared" si="10"/>
        <v>91778.045346572006</v>
      </c>
      <c r="I54" s="490">
        <f t="shared" si="10"/>
        <v>3024.7824845810001</v>
      </c>
      <c r="J54" s="490">
        <f t="shared" si="10"/>
        <v>94802.827831153001</v>
      </c>
      <c r="K54" s="490">
        <f t="shared" si="10"/>
        <v>95401.766386804986</v>
      </c>
      <c r="L54" s="490">
        <f t="shared" si="10"/>
        <v>94360.387710171999</v>
      </c>
      <c r="M54" s="491" t="s">
        <v>1436</v>
      </c>
    </row>
    <row r="55" spans="1:15" s="510" customFormat="1" ht="14.45" customHeight="1">
      <c r="A55" s="494" t="s">
        <v>1439</v>
      </c>
      <c r="B55" s="499">
        <v>12481.818775731001</v>
      </c>
      <c r="C55" s="499">
        <v>72.5</v>
      </c>
      <c r="D55" s="499">
        <v>515.43974863400001</v>
      </c>
      <c r="E55" s="499">
        <v>25472.734441771994</v>
      </c>
      <c r="F55" s="499">
        <v>24621.670754069004</v>
      </c>
      <c r="G55" s="495">
        <v>50094.405195840998</v>
      </c>
      <c r="H55" s="495">
        <v>63164.163720206001</v>
      </c>
      <c r="I55" s="495">
        <v>1808.8502861050001</v>
      </c>
      <c r="J55" s="495">
        <v>64973.014006311001</v>
      </c>
      <c r="K55" s="495">
        <v>64664.74857404799</v>
      </c>
      <c r="L55" s="495">
        <v>65016.398969094</v>
      </c>
      <c r="M55" s="491" t="s">
        <v>1439</v>
      </c>
      <c r="N55" s="490"/>
      <c r="O55" s="490"/>
    </row>
    <row r="56" spans="1:15" s="510" customFormat="1" ht="14.45" customHeight="1">
      <c r="A56" s="494" t="s">
        <v>1440</v>
      </c>
      <c r="B56" s="499">
        <v>4176.6784797820001</v>
      </c>
      <c r="C56" s="499">
        <v>9.01</v>
      </c>
      <c r="D56" s="499">
        <v>192.03075341599998</v>
      </c>
      <c r="E56" s="499">
        <v>8964.9876377530018</v>
      </c>
      <c r="F56" s="499">
        <v>15271.174755415002</v>
      </c>
      <c r="G56" s="495">
        <v>24236.162393168004</v>
      </c>
      <c r="H56" s="495">
        <v>28613.881626366005</v>
      </c>
      <c r="I56" s="495">
        <v>1215.9321984759999</v>
      </c>
      <c r="J56" s="495">
        <v>29829.813824842004</v>
      </c>
      <c r="K56" s="495">
        <v>30737.017812757003</v>
      </c>
      <c r="L56" s="495">
        <v>29343.988741078003</v>
      </c>
      <c r="M56" s="491" t="s">
        <v>1440</v>
      </c>
    </row>
    <row r="57" spans="1:15" s="510" customFormat="1" ht="14.45" customHeight="1">
      <c r="A57" s="494" t="s">
        <v>1441</v>
      </c>
      <c r="B57" s="499">
        <v>0</v>
      </c>
      <c r="C57" s="499">
        <v>0</v>
      </c>
      <c r="D57" s="499">
        <v>0</v>
      </c>
      <c r="E57" s="499">
        <v>0</v>
      </c>
      <c r="F57" s="499">
        <v>0</v>
      </c>
      <c r="G57" s="495">
        <v>0</v>
      </c>
      <c r="H57" s="495">
        <v>0</v>
      </c>
      <c r="I57" s="495">
        <v>0</v>
      </c>
      <c r="J57" s="495">
        <v>0</v>
      </c>
      <c r="K57" s="495">
        <v>0</v>
      </c>
      <c r="L57" s="495">
        <v>0</v>
      </c>
      <c r="M57" s="491" t="s">
        <v>1441</v>
      </c>
    </row>
    <row r="58" spans="1:15" s="510" customFormat="1" ht="14.45" customHeight="1">
      <c r="A58" s="489" t="s">
        <v>1442</v>
      </c>
      <c r="B58" s="490">
        <f>B59+B60+B61</f>
        <v>30217.978876842004</v>
      </c>
      <c r="C58" s="490">
        <f t="shared" ref="C58:L58" si="11">C59+C60+C61</f>
        <v>2340.83</v>
      </c>
      <c r="D58" s="490">
        <f t="shared" si="11"/>
        <v>850.46300339100003</v>
      </c>
      <c r="E58" s="490">
        <f t="shared" si="11"/>
        <v>31294.270137612002</v>
      </c>
      <c r="F58" s="490">
        <f t="shared" si="11"/>
        <v>97210.672013498988</v>
      </c>
      <c r="G58" s="490">
        <f t="shared" si="11"/>
        <v>128504.942151111</v>
      </c>
      <c r="H58" s="490">
        <f t="shared" si="11"/>
        <v>161914.21403134402</v>
      </c>
      <c r="I58" s="490">
        <f t="shared" si="11"/>
        <v>7240.3133695840006</v>
      </c>
      <c r="J58" s="490">
        <f t="shared" si="11"/>
        <v>169154.52740092803</v>
      </c>
      <c r="K58" s="490">
        <f t="shared" si="11"/>
        <v>159750.82171368698</v>
      </c>
      <c r="L58" s="490">
        <f t="shared" si="11"/>
        <v>166637.955062519</v>
      </c>
      <c r="M58" s="491" t="s">
        <v>1442</v>
      </c>
    </row>
    <row r="59" spans="1:15" s="510" customFormat="1" ht="14.45" customHeight="1">
      <c r="A59" s="494" t="s">
        <v>1439</v>
      </c>
      <c r="B59" s="499">
        <v>6035.4702249100001</v>
      </c>
      <c r="C59" s="499">
        <v>844.14</v>
      </c>
      <c r="D59" s="499">
        <v>194.50587908299997</v>
      </c>
      <c r="E59" s="499">
        <v>9406.896352728998</v>
      </c>
      <c r="F59" s="499">
        <v>18526.577870030003</v>
      </c>
      <c r="G59" s="495">
        <v>27933.474222759003</v>
      </c>
      <c r="H59" s="495">
        <v>35007.590326752004</v>
      </c>
      <c r="I59" s="495">
        <v>2021.0420686309999</v>
      </c>
      <c r="J59" s="495">
        <v>37028.632395383007</v>
      </c>
      <c r="K59" s="495">
        <v>45502.433779206003</v>
      </c>
      <c r="L59" s="495">
        <v>37497.835466178003</v>
      </c>
      <c r="M59" s="491" t="s">
        <v>1439</v>
      </c>
    </row>
    <row r="60" spans="1:15" s="510" customFormat="1" ht="14.45" customHeight="1">
      <c r="A60" s="494" t="s">
        <v>1440</v>
      </c>
      <c r="B60" s="499">
        <v>2538.7593393420002</v>
      </c>
      <c r="C60" s="499">
        <v>542.22</v>
      </c>
      <c r="D60" s="499">
        <v>255.82625223900001</v>
      </c>
      <c r="E60" s="499">
        <v>2034.3594781890001</v>
      </c>
      <c r="F60" s="499">
        <v>18243.026636746003</v>
      </c>
      <c r="G60" s="495">
        <v>20277.386114935001</v>
      </c>
      <c r="H60" s="495">
        <v>23614.191706516001</v>
      </c>
      <c r="I60" s="495">
        <v>1090.852236988</v>
      </c>
      <c r="J60" s="495">
        <v>24705.043943504003</v>
      </c>
      <c r="K60" s="495">
        <v>22288.575162333997</v>
      </c>
      <c r="L60" s="495">
        <v>24000.430930890998</v>
      </c>
      <c r="M60" s="491" t="s">
        <v>1440</v>
      </c>
    </row>
    <row r="61" spans="1:15" s="510" customFormat="1" ht="14.45" customHeight="1">
      <c r="A61" s="494" t="s">
        <v>1441</v>
      </c>
      <c r="B61" s="499">
        <v>21643.749312590004</v>
      </c>
      <c r="C61" s="499">
        <v>954.46999999999991</v>
      </c>
      <c r="D61" s="499">
        <v>400.13087206900002</v>
      </c>
      <c r="E61" s="499">
        <v>19853.014306694004</v>
      </c>
      <c r="F61" s="499">
        <v>60441.067506722989</v>
      </c>
      <c r="G61" s="495">
        <v>80294.081813416997</v>
      </c>
      <c r="H61" s="495">
        <v>103292.431998076</v>
      </c>
      <c r="I61" s="495">
        <v>4128.4190639650005</v>
      </c>
      <c r="J61" s="495">
        <v>107420.85106204101</v>
      </c>
      <c r="K61" s="495">
        <v>91959.812772146979</v>
      </c>
      <c r="L61" s="495">
        <v>105139.68866545</v>
      </c>
      <c r="M61" s="491" t="s">
        <v>1441</v>
      </c>
    </row>
    <row r="62" spans="1:15" s="510" customFormat="1" ht="14.45" customHeight="1">
      <c r="A62" s="489" t="s">
        <v>1443</v>
      </c>
      <c r="B62" s="490">
        <v>2440.1986784029996</v>
      </c>
      <c r="C62" s="490">
        <v>1535.3000000000002</v>
      </c>
      <c r="D62" s="490">
        <v>1004.7916978440001</v>
      </c>
      <c r="E62" s="490">
        <v>852.75031665400002</v>
      </c>
      <c r="F62" s="490">
        <v>1764.379356376</v>
      </c>
      <c r="G62" s="490">
        <v>2617.12967303</v>
      </c>
      <c r="H62" s="490">
        <v>7597.4200492769996</v>
      </c>
      <c r="I62" s="490">
        <v>49.589741511</v>
      </c>
      <c r="J62" s="490">
        <v>7647.0097907879999</v>
      </c>
      <c r="K62" s="490">
        <v>6149.3408402300001</v>
      </c>
      <c r="L62" s="490">
        <f t="shared" ref="L62" si="12">L63</f>
        <v>6252.8549734710004</v>
      </c>
      <c r="M62" s="491" t="s">
        <v>1443</v>
      </c>
    </row>
    <row r="63" spans="1:15" s="510" customFormat="1" ht="12.75">
      <c r="A63" s="494" t="s">
        <v>1439</v>
      </c>
      <c r="B63" s="490">
        <v>2440.1986784029996</v>
      </c>
      <c r="C63" s="490">
        <v>1535.3000000000002</v>
      </c>
      <c r="D63" s="490">
        <v>1004.7916978440001</v>
      </c>
      <c r="E63" s="490">
        <v>852.75031665400002</v>
      </c>
      <c r="F63" s="490">
        <v>1764.379356376</v>
      </c>
      <c r="G63" s="490">
        <v>2617.12967303</v>
      </c>
      <c r="H63" s="490">
        <v>7597.4200492769996</v>
      </c>
      <c r="I63" s="490">
        <v>49.589741511</v>
      </c>
      <c r="J63" s="490">
        <v>7647.0097907879999</v>
      </c>
      <c r="K63" s="490">
        <v>6149.3408402300001</v>
      </c>
      <c r="L63" s="511">
        <v>6252.8549734710004</v>
      </c>
      <c r="M63" s="491" t="s">
        <v>1439</v>
      </c>
    </row>
    <row r="64" spans="1:15" s="510" customFormat="1">
      <c r="A64" s="494" t="s">
        <v>1440</v>
      </c>
      <c r="B64" s="497" t="s">
        <v>44</v>
      </c>
      <c r="C64" s="497" t="s">
        <v>44</v>
      </c>
      <c r="D64" s="497" t="s">
        <v>44</v>
      </c>
      <c r="E64" s="497" t="s">
        <v>44</v>
      </c>
      <c r="F64" s="497" t="s">
        <v>44</v>
      </c>
      <c r="G64" s="497" t="s">
        <v>44</v>
      </c>
      <c r="H64" s="497" t="s">
        <v>44</v>
      </c>
      <c r="I64" s="497" t="s">
        <v>44</v>
      </c>
      <c r="J64" s="497" t="s">
        <v>44</v>
      </c>
      <c r="K64" s="497" t="s">
        <v>44</v>
      </c>
      <c r="L64" s="497" t="s">
        <v>44</v>
      </c>
      <c r="M64" s="491" t="s">
        <v>1440</v>
      </c>
    </row>
    <row r="65" spans="1:13" s="510" customFormat="1">
      <c r="A65" s="494" t="s">
        <v>1441</v>
      </c>
      <c r="B65" s="497" t="s">
        <v>44</v>
      </c>
      <c r="C65" s="497" t="s">
        <v>44</v>
      </c>
      <c r="D65" s="497" t="s">
        <v>44</v>
      </c>
      <c r="E65" s="497" t="s">
        <v>44</v>
      </c>
      <c r="F65" s="497" t="s">
        <v>44</v>
      </c>
      <c r="G65" s="497" t="s">
        <v>44</v>
      </c>
      <c r="H65" s="497" t="s">
        <v>44</v>
      </c>
      <c r="I65" s="497" t="s">
        <v>44</v>
      </c>
      <c r="J65" s="497" t="s">
        <v>44</v>
      </c>
      <c r="K65" s="497" t="s">
        <v>44</v>
      </c>
      <c r="L65" s="497" t="s">
        <v>44</v>
      </c>
      <c r="M65" s="491" t="s">
        <v>1441</v>
      </c>
    </row>
    <row r="66" spans="1:13" s="510" customFormat="1">
      <c r="A66" s="489" t="s">
        <v>1444</v>
      </c>
      <c r="B66" s="490">
        <f>B67+B68+B69</f>
        <v>7861.2524292219996</v>
      </c>
      <c r="C66" s="490">
        <f t="shared" ref="C66:L66" si="13">C67+C68+C69</f>
        <v>3498.75</v>
      </c>
      <c r="D66" s="490">
        <f t="shared" si="13"/>
        <v>2277.233615693</v>
      </c>
      <c r="E66" s="490">
        <f t="shared" si="13"/>
        <v>9566.3800828980002</v>
      </c>
      <c r="F66" s="490">
        <f t="shared" si="13"/>
        <v>16789.171072961002</v>
      </c>
      <c r="G66" s="490">
        <f t="shared" si="13"/>
        <v>26355.551155859001</v>
      </c>
      <c r="H66" s="490">
        <f t="shared" si="13"/>
        <v>39992.787200774001</v>
      </c>
      <c r="I66" s="490">
        <f t="shared" si="13"/>
        <v>1578.6077368269998</v>
      </c>
      <c r="J66" s="490">
        <f t="shared" si="13"/>
        <v>41571.394937600999</v>
      </c>
      <c r="K66" s="490">
        <f t="shared" si="13"/>
        <v>38656.61496180699</v>
      </c>
      <c r="L66" s="490">
        <f t="shared" si="13"/>
        <v>38868.668660030002</v>
      </c>
      <c r="M66" s="491" t="s">
        <v>1444</v>
      </c>
    </row>
    <row r="67" spans="1:13" s="510" customFormat="1" ht="12.75">
      <c r="A67" s="494" t="s">
        <v>1439</v>
      </c>
      <c r="B67" s="499">
        <v>2102.2506417690001</v>
      </c>
      <c r="C67" s="499">
        <v>1367.4299999999998</v>
      </c>
      <c r="D67" s="499">
        <v>129.91804021799999</v>
      </c>
      <c r="E67" s="499">
        <v>1550.9428713080001</v>
      </c>
      <c r="F67" s="499">
        <v>2863.5022989400004</v>
      </c>
      <c r="G67" s="499">
        <v>4414.4451702480001</v>
      </c>
      <c r="H67" s="499">
        <v>8014.0438522349996</v>
      </c>
      <c r="I67" s="499">
        <v>544.705754587</v>
      </c>
      <c r="J67" s="511">
        <v>8558.7496068219989</v>
      </c>
      <c r="K67" s="511">
        <v>11300.156357226</v>
      </c>
      <c r="L67" s="511">
        <v>7312.2596424270005</v>
      </c>
      <c r="M67" s="491" t="s">
        <v>1439</v>
      </c>
    </row>
    <row r="68" spans="1:13" s="510" customFormat="1" ht="12.75">
      <c r="A68" s="494" t="s">
        <v>1440</v>
      </c>
      <c r="B68" s="499">
        <v>2713.8539717429999</v>
      </c>
      <c r="C68" s="499">
        <v>563.71</v>
      </c>
      <c r="D68" s="499">
        <v>581.79358957900001</v>
      </c>
      <c r="E68" s="499">
        <v>353.69133739099999</v>
      </c>
      <c r="F68" s="499">
        <v>5490.1061919279982</v>
      </c>
      <c r="G68" s="499">
        <v>5843.7975293189984</v>
      </c>
      <c r="H68" s="499">
        <v>9703.1550906409975</v>
      </c>
      <c r="I68" s="499">
        <v>304.67115038700001</v>
      </c>
      <c r="J68" s="511">
        <v>10007.826241027997</v>
      </c>
      <c r="K68" s="511">
        <v>8813.9693086409989</v>
      </c>
      <c r="L68" s="511">
        <v>9917.3890754390013</v>
      </c>
      <c r="M68" s="491" t="s">
        <v>1440</v>
      </c>
    </row>
    <row r="69" spans="1:13" s="510" customFormat="1" ht="12.75">
      <c r="A69" s="494" t="s">
        <v>1441</v>
      </c>
      <c r="B69" s="499">
        <v>3045.14781571</v>
      </c>
      <c r="C69" s="499">
        <v>1567.6100000000001</v>
      </c>
      <c r="D69" s="499">
        <v>1565.5219858959999</v>
      </c>
      <c r="E69" s="499">
        <v>7661.7458741989994</v>
      </c>
      <c r="F69" s="499">
        <v>8435.5625820930036</v>
      </c>
      <c r="G69" s="499">
        <v>16097.308456292003</v>
      </c>
      <c r="H69" s="499">
        <v>22275.588257898002</v>
      </c>
      <c r="I69" s="499">
        <v>729.23083185299993</v>
      </c>
      <c r="J69" s="511">
        <v>23004.819089751003</v>
      </c>
      <c r="K69" s="511">
        <v>18542.489295939995</v>
      </c>
      <c r="L69" s="511">
        <v>21639.019942163999</v>
      </c>
      <c r="M69" s="491" t="s">
        <v>1441</v>
      </c>
    </row>
    <row r="70" spans="1:13" s="509" customFormat="1" ht="24">
      <c r="A70" s="63" t="s">
        <v>1448</v>
      </c>
      <c r="B70" s="486">
        <v>22448.307172577999</v>
      </c>
      <c r="C70" s="486">
        <v>810.67000000000007</v>
      </c>
      <c r="D70" s="486">
        <v>276.84044238600001</v>
      </c>
      <c r="E70" s="486">
        <v>20019.774220267998</v>
      </c>
      <c r="F70" s="486">
        <v>18913.093979689002</v>
      </c>
      <c r="G70" s="486">
        <v>38932.868199956996</v>
      </c>
      <c r="H70" s="486">
        <v>62468.685814921002</v>
      </c>
      <c r="I70" s="486">
        <v>2634.454647604</v>
      </c>
      <c r="J70" s="486">
        <v>65103.140462525</v>
      </c>
      <c r="K70" s="486">
        <v>60604.089819868001</v>
      </c>
      <c r="L70" s="486">
        <v>51980.161139187003</v>
      </c>
      <c r="M70" s="487" t="s">
        <v>1448</v>
      </c>
    </row>
    <row r="71" spans="1:13" s="510" customFormat="1">
      <c r="A71" s="489" t="s">
        <v>1436</v>
      </c>
      <c r="B71" s="490">
        <f>B72+B73+B74</f>
        <v>9930.2532458580008</v>
      </c>
      <c r="C71" s="490">
        <f t="shared" ref="C71:L71" si="14">C72+C73+C74</f>
        <v>0.5</v>
      </c>
      <c r="D71" s="490">
        <f t="shared" si="14"/>
        <v>118.71427543000001</v>
      </c>
      <c r="E71" s="490">
        <f t="shared" si="14"/>
        <v>9253.9349004539981</v>
      </c>
      <c r="F71" s="490">
        <f t="shared" si="14"/>
        <v>5401.2160180869996</v>
      </c>
      <c r="G71" s="490">
        <f t="shared" si="14"/>
        <v>14655.150918541</v>
      </c>
      <c r="H71" s="490">
        <f t="shared" si="14"/>
        <v>24704.618439828999</v>
      </c>
      <c r="I71" s="490">
        <f t="shared" si="14"/>
        <v>1083.0527513660002</v>
      </c>
      <c r="J71" s="490">
        <f t="shared" si="14"/>
        <v>25787.671191195001</v>
      </c>
      <c r="K71" s="490">
        <f t="shared" si="14"/>
        <v>24033.170749988996</v>
      </c>
      <c r="L71" s="490">
        <f t="shared" si="14"/>
        <v>19302.359635112</v>
      </c>
      <c r="M71" s="491" t="s">
        <v>1436</v>
      </c>
    </row>
    <row r="72" spans="1:13" s="510" customFormat="1" ht="12.75">
      <c r="A72" s="494" t="s">
        <v>1439</v>
      </c>
      <c r="B72" s="495">
        <v>7948.2922694879999</v>
      </c>
      <c r="C72" s="499">
        <v>0.5</v>
      </c>
      <c r="D72" s="499">
        <v>74.115741250000013</v>
      </c>
      <c r="E72" s="499">
        <v>7518.2187588219986</v>
      </c>
      <c r="F72" s="499">
        <v>3232.3516385980001</v>
      </c>
      <c r="G72" s="495">
        <v>10750.570397419999</v>
      </c>
      <c r="H72" s="495">
        <v>18773.478408158</v>
      </c>
      <c r="I72" s="499">
        <v>707.64216842700023</v>
      </c>
      <c r="J72" s="495">
        <v>19481.120576584999</v>
      </c>
      <c r="K72" s="495">
        <v>17196.778225800997</v>
      </c>
      <c r="L72" s="495">
        <v>14107.328043613999</v>
      </c>
      <c r="M72" s="491" t="s">
        <v>1439</v>
      </c>
    </row>
    <row r="73" spans="1:13" s="510" customFormat="1" ht="12.75">
      <c r="A73" s="494" t="s">
        <v>1440</v>
      </c>
      <c r="B73" s="495">
        <v>1981.9609763700003</v>
      </c>
      <c r="C73" s="499">
        <v>0</v>
      </c>
      <c r="D73" s="499">
        <v>44.598534180000001</v>
      </c>
      <c r="E73" s="499">
        <v>1735.716141632</v>
      </c>
      <c r="F73" s="499">
        <v>2168.8643794889999</v>
      </c>
      <c r="G73" s="495">
        <v>3904.5805211209999</v>
      </c>
      <c r="H73" s="495">
        <v>5931.1400316710005</v>
      </c>
      <c r="I73" s="499">
        <v>375.41058293899994</v>
      </c>
      <c r="J73" s="495">
        <v>6306.5506146100006</v>
      </c>
      <c r="K73" s="495">
        <v>6836.3925241879997</v>
      </c>
      <c r="L73" s="495">
        <v>5195.0315914980001</v>
      </c>
      <c r="M73" s="491" t="s">
        <v>1440</v>
      </c>
    </row>
    <row r="74" spans="1:13" s="510" customFormat="1" ht="12.75">
      <c r="A74" s="494" t="s">
        <v>1441</v>
      </c>
      <c r="B74" s="495">
        <v>0</v>
      </c>
      <c r="C74" s="499">
        <v>0</v>
      </c>
      <c r="D74" s="499">
        <v>0</v>
      </c>
      <c r="E74" s="499">
        <v>0</v>
      </c>
      <c r="F74" s="499">
        <v>0</v>
      </c>
      <c r="G74" s="495">
        <v>0</v>
      </c>
      <c r="H74" s="495">
        <v>0</v>
      </c>
      <c r="I74" s="499">
        <v>0</v>
      </c>
      <c r="J74" s="495">
        <v>0</v>
      </c>
      <c r="K74" s="495">
        <v>0</v>
      </c>
      <c r="L74" s="495">
        <v>0</v>
      </c>
      <c r="M74" s="491" t="s">
        <v>1441</v>
      </c>
    </row>
    <row r="75" spans="1:13" s="510" customFormat="1">
      <c r="A75" s="489" t="s">
        <v>1442</v>
      </c>
      <c r="B75" s="490">
        <f>B76+B77+B78</f>
        <v>10219.341049513001</v>
      </c>
      <c r="C75" s="490">
        <f t="shared" ref="C75:L75" si="15">C76+C77+C78</f>
        <v>269.15999999999997</v>
      </c>
      <c r="D75" s="490">
        <f t="shared" si="15"/>
        <v>125.71251461999999</v>
      </c>
      <c r="E75" s="490">
        <f t="shared" si="15"/>
        <v>9486.3658679020009</v>
      </c>
      <c r="F75" s="490">
        <f t="shared" si="15"/>
        <v>12402.392015183999</v>
      </c>
      <c r="G75" s="490">
        <f t="shared" si="15"/>
        <v>21888.757883086</v>
      </c>
      <c r="H75" s="490">
        <f t="shared" si="15"/>
        <v>32502.971447219003</v>
      </c>
      <c r="I75" s="490">
        <f t="shared" si="15"/>
        <v>1312.74526926</v>
      </c>
      <c r="J75" s="490">
        <f t="shared" si="15"/>
        <v>33815.716716479001</v>
      </c>
      <c r="K75" s="490">
        <f t="shared" si="15"/>
        <v>31483.438017968001</v>
      </c>
      <c r="L75" s="490">
        <f t="shared" si="15"/>
        <v>27343.433163377998</v>
      </c>
      <c r="M75" s="491" t="s">
        <v>1442</v>
      </c>
    </row>
    <row r="76" spans="1:13" s="510" customFormat="1" ht="12.75">
      <c r="A76" s="494" t="s">
        <v>1439</v>
      </c>
      <c r="B76" s="495">
        <v>1660.528621124</v>
      </c>
      <c r="C76" s="499">
        <v>84.09</v>
      </c>
      <c r="D76" s="499">
        <v>16.272029574000001</v>
      </c>
      <c r="E76" s="499">
        <v>3024.5708941740004</v>
      </c>
      <c r="F76" s="499">
        <v>3060.8705112489993</v>
      </c>
      <c r="G76" s="495">
        <v>6085.4414054230001</v>
      </c>
      <c r="H76" s="495">
        <v>7846.3320561210003</v>
      </c>
      <c r="I76" s="499">
        <v>434.51528803100001</v>
      </c>
      <c r="J76" s="495">
        <v>8280.847344152</v>
      </c>
      <c r="K76" s="495">
        <v>7763.228886334</v>
      </c>
      <c r="L76" s="495">
        <v>6384.9273129699995</v>
      </c>
      <c r="M76" s="491" t="s">
        <v>1439</v>
      </c>
    </row>
    <row r="77" spans="1:13" s="510" customFormat="1" ht="12.75">
      <c r="A77" s="494" t="s">
        <v>1440</v>
      </c>
      <c r="B77" s="495">
        <v>693.5400825779999</v>
      </c>
      <c r="C77" s="499">
        <v>30.37</v>
      </c>
      <c r="D77" s="499">
        <v>22.039784263000001</v>
      </c>
      <c r="E77" s="499">
        <v>285.27587697800004</v>
      </c>
      <c r="F77" s="499">
        <v>1539.7299942769996</v>
      </c>
      <c r="G77" s="495">
        <v>1825.0058712549996</v>
      </c>
      <c r="H77" s="495">
        <v>2570.9557380959995</v>
      </c>
      <c r="I77" s="499">
        <v>178.46950390999996</v>
      </c>
      <c r="J77" s="495">
        <v>2749.4252420059993</v>
      </c>
      <c r="K77" s="495">
        <v>2874.0800852829998</v>
      </c>
      <c r="L77" s="495">
        <v>2853.9816484759995</v>
      </c>
      <c r="M77" s="491" t="s">
        <v>1440</v>
      </c>
    </row>
    <row r="78" spans="1:13" s="510" customFormat="1" ht="12.75">
      <c r="A78" s="494" t="s">
        <v>1441</v>
      </c>
      <c r="B78" s="495">
        <v>7865.2723458110004</v>
      </c>
      <c r="C78" s="499">
        <v>154.69999999999999</v>
      </c>
      <c r="D78" s="499">
        <v>87.400700782999991</v>
      </c>
      <c r="E78" s="499">
        <v>6176.5190967500012</v>
      </c>
      <c r="F78" s="499">
        <v>7801.791509658</v>
      </c>
      <c r="G78" s="495">
        <v>13978.310606408002</v>
      </c>
      <c r="H78" s="495">
        <v>22085.683653002001</v>
      </c>
      <c r="I78" s="499">
        <v>699.76047731899996</v>
      </c>
      <c r="J78" s="495">
        <v>22785.444130321001</v>
      </c>
      <c r="K78" s="495">
        <v>20846.129046351001</v>
      </c>
      <c r="L78" s="495">
        <v>18104.524201931999</v>
      </c>
      <c r="M78" s="491" t="s">
        <v>1441</v>
      </c>
    </row>
    <row r="79" spans="1:13" s="510" customFormat="1">
      <c r="A79" s="489" t="s">
        <v>1443</v>
      </c>
      <c r="B79" s="490">
        <v>648.01502557799984</v>
      </c>
      <c r="C79" s="490">
        <v>163.44999999999999</v>
      </c>
      <c r="D79" s="490">
        <v>0</v>
      </c>
      <c r="E79" s="490">
        <v>89.399837544000007</v>
      </c>
      <c r="F79" s="490">
        <v>60.767692776000004</v>
      </c>
      <c r="G79" s="490">
        <v>150.16753032000003</v>
      </c>
      <c r="H79" s="490">
        <v>961.63255589799974</v>
      </c>
      <c r="I79" s="490">
        <v>7.8943212330000003</v>
      </c>
      <c r="J79" s="490">
        <v>969.52687713099976</v>
      </c>
      <c r="K79" s="490">
        <v>547.25247017799995</v>
      </c>
      <c r="L79" s="490">
        <f t="shared" ref="L79" si="16">L80</f>
        <v>519.61988360800001</v>
      </c>
      <c r="M79" s="491" t="s">
        <v>1443</v>
      </c>
    </row>
    <row r="80" spans="1:13" s="510" customFormat="1" ht="12.75">
      <c r="A80" s="494" t="s">
        <v>1439</v>
      </c>
      <c r="B80" s="490">
        <v>648.01502557799984</v>
      </c>
      <c r="C80" s="490">
        <v>163.44999999999999</v>
      </c>
      <c r="D80" s="490">
        <v>0</v>
      </c>
      <c r="E80" s="490">
        <v>89.399837544000007</v>
      </c>
      <c r="F80" s="490">
        <v>60.767692776000004</v>
      </c>
      <c r="G80" s="490">
        <v>150.16753032000003</v>
      </c>
      <c r="H80" s="490">
        <v>961.63255589799974</v>
      </c>
      <c r="I80" s="490">
        <v>7.8943212330000003</v>
      </c>
      <c r="J80" s="490">
        <v>969.52687713099976</v>
      </c>
      <c r="K80" s="490">
        <v>547.25247017799995</v>
      </c>
      <c r="L80" s="499">
        <v>519.61988360800001</v>
      </c>
      <c r="M80" s="491" t="s">
        <v>1439</v>
      </c>
    </row>
    <row r="81" spans="1:13" s="510" customFormat="1">
      <c r="A81" s="494" t="s">
        <v>1440</v>
      </c>
      <c r="B81" s="497" t="s">
        <v>44</v>
      </c>
      <c r="C81" s="497" t="s">
        <v>44</v>
      </c>
      <c r="D81" s="497" t="s">
        <v>44</v>
      </c>
      <c r="E81" s="497" t="s">
        <v>44</v>
      </c>
      <c r="F81" s="497" t="s">
        <v>44</v>
      </c>
      <c r="G81" s="497" t="s">
        <v>44</v>
      </c>
      <c r="H81" s="497" t="s">
        <v>44</v>
      </c>
      <c r="I81" s="497" t="s">
        <v>44</v>
      </c>
      <c r="J81" s="497" t="s">
        <v>44</v>
      </c>
      <c r="K81" s="497" t="s">
        <v>44</v>
      </c>
      <c r="L81" s="497" t="s">
        <v>44</v>
      </c>
      <c r="M81" s="491" t="s">
        <v>1440</v>
      </c>
    </row>
    <row r="82" spans="1:13" s="510" customFormat="1">
      <c r="A82" s="494" t="s">
        <v>1441</v>
      </c>
      <c r="B82" s="497" t="s">
        <v>44</v>
      </c>
      <c r="C82" s="497" t="s">
        <v>44</v>
      </c>
      <c r="D82" s="497" t="s">
        <v>44</v>
      </c>
      <c r="E82" s="497" t="s">
        <v>44</v>
      </c>
      <c r="F82" s="497" t="s">
        <v>44</v>
      </c>
      <c r="G82" s="497" t="s">
        <v>44</v>
      </c>
      <c r="H82" s="497" t="s">
        <v>44</v>
      </c>
      <c r="I82" s="497" t="s">
        <v>44</v>
      </c>
      <c r="J82" s="497" t="s">
        <v>44</v>
      </c>
      <c r="K82" s="497" t="s">
        <v>44</v>
      </c>
      <c r="L82" s="497" t="s">
        <v>44</v>
      </c>
      <c r="M82" s="491" t="s">
        <v>1441</v>
      </c>
    </row>
    <row r="83" spans="1:13" s="510" customFormat="1">
      <c r="A83" s="489" t="s">
        <v>1444</v>
      </c>
      <c r="B83" s="490">
        <f>B84+B85+B86</f>
        <v>1650.6978516290001</v>
      </c>
      <c r="C83" s="490">
        <f t="shared" ref="C83:L83" si="17">C84+C85+C86</f>
        <v>377.56</v>
      </c>
      <c r="D83" s="490">
        <f t="shared" si="17"/>
        <v>32.413652335999998</v>
      </c>
      <c r="E83" s="490">
        <f t="shared" si="17"/>
        <v>1190.0736143679999</v>
      </c>
      <c r="F83" s="490">
        <f t="shared" si="17"/>
        <v>1048.718253642</v>
      </c>
      <c r="G83" s="490">
        <f t="shared" si="17"/>
        <v>2238.7918680100001</v>
      </c>
      <c r="H83" s="490">
        <f t="shared" si="17"/>
        <v>4299.463371975</v>
      </c>
      <c r="I83" s="490">
        <f t="shared" si="17"/>
        <v>230.76230574499999</v>
      </c>
      <c r="J83" s="490">
        <f t="shared" si="17"/>
        <v>4530.22567772</v>
      </c>
      <c r="K83" s="490">
        <f t="shared" si="17"/>
        <v>4540.2285817330003</v>
      </c>
      <c r="L83" s="490">
        <f t="shared" si="17"/>
        <v>4814.7484570889992</v>
      </c>
      <c r="M83" s="491" t="s">
        <v>1444</v>
      </c>
    </row>
    <row r="84" spans="1:13" s="510" customFormat="1" ht="12.75">
      <c r="A84" s="494" t="s">
        <v>1439</v>
      </c>
      <c r="B84" s="499">
        <v>350.73774324599998</v>
      </c>
      <c r="C84" s="499">
        <v>114.86</v>
      </c>
      <c r="D84" s="499">
        <v>2.1441744900000002</v>
      </c>
      <c r="E84" s="499">
        <v>376.51609802899998</v>
      </c>
      <c r="F84" s="499">
        <v>206.72332077799996</v>
      </c>
      <c r="G84" s="499">
        <v>583.23941880699999</v>
      </c>
      <c r="H84" s="499">
        <v>1050.981336543</v>
      </c>
      <c r="I84" s="499">
        <v>49.427243380000007</v>
      </c>
      <c r="J84" s="499">
        <v>1100.4085799229999</v>
      </c>
      <c r="K84" s="499">
        <v>1099.3197135380001</v>
      </c>
      <c r="L84" s="499">
        <v>967.240169896</v>
      </c>
      <c r="M84" s="491" t="s">
        <v>1439</v>
      </c>
    </row>
    <row r="85" spans="1:13" s="510" customFormat="1" ht="12.75">
      <c r="A85" s="494" t="s">
        <v>1440</v>
      </c>
      <c r="B85" s="499">
        <v>193.38025613400001</v>
      </c>
      <c r="C85" s="499">
        <v>54.5</v>
      </c>
      <c r="D85" s="499">
        <v>6.2240274150000001</v>
      </c>
      <c r="E85" s="499">
        <v>22.889022023999999</v>
      </c>
      <c r="F85" s="499">
        <v>88.447005406000017</v>
      </c>
      <c r="G85" s="499">
        <v>111.33602743000002</v>
      </c>
      <c r="H85" s="499">
        <v>365.440310979</v>
      </c>
      <c r="I85" s="499">
        <v>35.446812195000007</v>
      </c>
      <c r="J85" s="499">
        <v>400.88712317400001</v>
      </c>
      <c r="K85" s="499">
        <v>293.06735628900003</v>
      </c>
      <c r="L85" s="499">
        <v>257.56806020699997</v>
      </c>
      <c r="M85" s="491" t="s">
        <v>1440</v>
      </c>
    </row>
    <row r="86" spans="1:13" s="510" customFormat="1" ht="12.75">
      <c r="A86" s="494" t="s">
        <v>1441</v>
      </c>
      <c r="B86" s="499">
        <v>1106.5798522489999</v>
      </c>
      <c r="C86" s="499">
        <v>208.2</v>
      </c>
      <c r="D86" s="499">
        <v>24.045450431000003</v>
      </c>
      <c r="E86" s="499">
        <v>790.66849431499998</v>
      </c>
      <c r="F86" s="499">
        <v>753.54792745800012</v>
      </c>
      <c r="G86" s="499">
        <v>1544.2164217730001</v>
      </c>
      <c r="H86" s="499">
        <v>2883.0417244529999</v>
      </c>
      <c r="I86" s="499">
        <v>145.88825016999999</v>
      </c>
      <c r="J86" s="499">
        <v>3028.9299746229999</v>
      </c>
      <c r="K86" s="499">
        <v>3147.8415119060001</v>
      </c>
      <c r="L86" s="499">
        <v>3589.9402269859997</v>
      </c>
      <c r="M86" s="491" t="s">
        <v>1441</v>
      </c>
    </row>
    <row r="87" spans="1:13" s="510" customFormat="1" ht="24">
      <c r="A87" s="512" t="s">
        <v>1449</v>
      </c>
      <c r="B87" s="513">
        <f>B88+B89</f>
        <v>20728</v>
      </c>
      <c r="C87" s="513">
        <f t="shared" ref="C87:L87" si="18">C88+C89</f>
        <v>5287</v>
      </c>
      <c r="D87" s="513">
        <f t="shared" si="18"/>
        <v>11409.04</v>
      </c>
      <c r="E87" s="513">
        <f t="shared" si="18"/>
        <v>1775</v>
      </c>
      <c r="F87" s="513">
        <f t="shared" si="18"/>
        <v>47425</v>
      </c>
      <c r="G87" s="513">
        <f t="shared" si="18"/>
        <v>49200</v>
      </c>
      <c r="H87" s="513">
        <f t="shared" si="18"/>
        <v>86624.040000000008</v>
      </c>
      <c r="I87" s="513">
        <f t="shared" si="18"/>
        <v>1636</v>
      </c>
      <c r="J87" s="513">
        <f t="shared" si="18"/>
        <v>88260.040000000008</v>
      </c>
      <c r="K87" s="513">
        <f t="shared" si="18"/>
        <v>48986</v>
      </c>
      <c r="L87" s="513">
        <f t="shared" si="18"/>
        <v>57120</v>
      </c>
      <c r="M87" s="493" t="s">
        <v>1449</v>
      </c>
    </row>
    <row r="88" spans="1:13" s="510" customFormat="1" ht="12.75">
      <c r="A88" s="489" t="s">
        <v>1450</v>
      </c>
      <c r="B88" s="514">
        <v>17239</v>
      </c>
      <c r="C88" s="514">
        <v>3561</v>
      </c>
      <c r="D88" s="514">
        <v>6224</v>
      </c>
      <c r="E88" s="514">
        <v>1681</v>
      </c>
      <c r="F88" s="514">
        <v>29789</v>
      </c>
      <c r="G88" s="515">
        <v>31470</v>
      </c>
      <c r="H88" s="515">
        <v>58494</v>
      </c>
      <c r="I88" s="514">
        <v>1319</v>
      </c>
      <c r="J88" s="515">
        <v>59813</v>
      </c>
      <c r="K88" s="515">
        <v>41576</v>
      </c>
      <c r="L88" s="515">
        <v>48103</v>
      </c>
      <c r="M88" s="491" t="s">
        <v>1450</v>
      </c>
    </row>
    <row r="89" spans="1:13" s="510" customFormat="1" ht="12.75">
      <c r="A89" s="489" t="s">
        <v>1451</v>
      </c>
      <c r="B89" s="514">
        <v>3489</v>
      </c>
      <c r="C89" s="514">
        <v>1726</v>
      </c>
      <c r="D89" s="514">
        <v>5185.04</v>
      </c>
      <c r="E89" s="514">
        <v>94</v>
      </c>
      <c r="F89" s="514">
        <v>17636</v>
      </c>
      <c r="G89" s="515">
        <v>17730</v>
      </c>
      <c r="H89" s="515">
        <v>28130.04</v>
      </c>
      <c r="I89" s="514">
        <v>317</v>
      </c>
      <c r="J89" s="515">
        <v>28447.040000000001</v>
      </c>
      <c r="K89" s="515">
        <v>7410</v>
      </c>
      <c r="L89" s="515">
        <v>9017</v>
      </c>
      <c r="M89" s="491" t="s">
        <v>1451</v>
      </c>
    </row>
    <row r="90" spans="1:13" s="510" customFormat="1" ht="30" customHeight="1">
      <c r="A90" s="63" t="s">
        <v>1452</v>
      </c>
      <c r="B90" s="513">
        <f>B91+B92</f>
        <v>162818</v>
      </c>
      <c r="C90" s="513">
        <f t="shared" ref="C90:L90" si="19">C91+C92</f>
        <v>50902</v>
      </c>
      <c r="D90" s="513">
        <f t="shared" si="19"/>
        <v>226597</v>
      </c>
      <c r="E90" s="513">
        <f t="shared" si="19"/>
        <v>306156</v>
      </c>
      <c r="F90" s="513">
        <f t="shared" si="19"/>
        <v>556983</v>
      </c>
      <c r="G90" s="513">
        <f t="shared" si="19"/>
        <v>863139</v>
      </c>
      <c r="H90" s="513">
        <f t="shared" si="19"/>
        <v>1303456</v>
      </c>
      <c r="I90" s="513">
        <f t="shared" si="19"/>
        <v>40610</v>
      </c>
      <c r="J90" s="513">
        <f t="shared" si="19"/>
        <v>1344066</v>
      </c>
      <c r="K90" s="513">
        <f t="shared" si="19"/>
        <v>957159</v>
      </c>
      <c r="L90" s="513">
        <f t="shared" si="19"/>
        <v>679524</v>
      </c>
      <c r="M90" s="487" t="s">
        <v>1452</v>
      </c>
    </row>
    <row r="91" spans="1:13" s="510" customFormat="1" ht="12.75">
      <c r="A91" s="489" t="s">
        <v>1450</v>
      </c>
      <c r="B91" s="515">
        <v>131741</v>
      </c>
      <c r="C91" s="515">
        <v>40507</v>
      </c>
      <c r="D91" s="515">
        <v>117418</v>
      </c>
      <c r="E91" s="515">
        <v>296778</v>
      </c>
      <c r="F91" s="515">
        <v>432305.6</v>
      </c>
      <c r="G91" s="515">
        <v>729083.6</v>
      </c>
      <c r="H91" s="515">
        <v>1018749.6</v>
      </c>
      <c r="I91" s="515">
        <v>18503</v>
      </c>
      <c r="J91" s="515">
        <v>1037252.6</v>
      </c>
      <c r="K91" s="515">
        <v>750484.6</v>
      </c>
      <c r="L91" s="515">
        <v>530851.6</v>
      </c>
      <c r="M91" s="491" t="s">
        <v>1450</v>
      </c>
    </row>
    <row r="92" spans="1:13" s="518" customFormat="1" ht="12.75">
      <c r="A92" s="516" t="s">
        <v>1451</v>
      </c>
      <c r="B92" s="517">
        <v>31077</v>
      </c>
      <c r="C92" s="517">
        <v>10395</v>
      </c>
      <c r="D92" s="517">
        <v>109179</v>
      </c>
      <c r="E92" s="517">
        <v>9378</v>
      </c>
      <c r="F92" s="517">
        <v>124677.4</v>
      </c>
      <c r="G92" s="517">
        <v>134055.4</v>
      </c>
      <c r="H92" s="517">
        <v>284706.40000000002</v>
      </c>
      <c r="I92" s="517">
        <v>22107</v>
      </c>
      <c r="J92" s="517">
        <v>306813.40000000002</v>
      </c>
      <c r="K92" s="517">
        <v>206674.4</v>
      </c>
      <c r="L92" s="517">
        <v>148672.4</v>
      </c>
      <c r="M92" s="504" t="s">
        <v>1451</v>
      </c>
    </row>
    <row r="93" spans="1:13" s="510" customFormat="1">
      <c r="A93" s="519" t="s">
        <v>1453</v>
      </c>
      <c r="B93" s="520"/>
      <c r="C93" s="520"/>
      <c r="D93" s="520"/>
      <c r="E93" s="520"/>
      <c r="F93" s="520"/>
      <c r="G93" s="520"/>
      <c r="H93" s="520"/>
      <c r="I93" s="520"/>
      <c r="J93" s="520"/>
      <c r="K93" s="520"/>
      <c r="L93" s="520"/>
    </row>
    <row r="94" spans="1:13" s="522" customFormat="1">
      <c r="A94" s="521" t="s">
        <v>1454</v>
      </c>
    </row>
    <row r="95" spans="1:13" s="523" customFormat="1" ht="11.25">
      <c r="B95" s="524"/>
      <c r="C95" s="524"/>
      <c r="D95" s="524"/>
      <c r="F95" s="525"/>
      <c r="L95" s="526"/>
    </row>
    <row r="96" spans="1:13">
      <c r="B96" s="492"/>
      <c r="C96" s="492"/>
      <c r="D96" s="492"/>
      <c r="E96" s="492"/>
      <c r="F96" s="492"/>
      <c r="G96" s="492"/>
      <c r="H96" s="492"/>
      <c r="I96" s="492"/>
      <c r="J96" s="492"/>
      <c r="K96" s="492"/>
      <c r="L96" s="506"/>
    </row>
    <row r="97" spans="2:12">
      <c r="B97" s="492"/>
      <c r="C97" s="492"/>
      <c r="D97" s="492"/>
      <c r="E97" s="492"/>
      <c r="F97" s="492"/>
      <c r="G97" s="492"/>
      <c r="H97" s="492"/>
      <c r="I97" s="492"/>
      <c r="J97" s="492"/>
      <c r="K97" s="492"/>
      <c r="L97" s="506"/>
    </row>
  </sheetData>
  <mergeCells count="5">
    <mergeCell ref="A2:F2"/>
    <mergeCell ref="A5:A6"/>
    <mergeCell ref="M5:M6"/>
    <mergeCell ref="A50:A51"/>
    <mergeCell ref="M50:M51"/>
  </mergeCells>
  <pageMargins left="0.7" right="0.65" top="0.6" bottom="1" header="0.3" footer="0.3"/>
  <pageSetup paperSize="9" firstPageNumber="329" fitToWidth="2" fitToHeight="2" pageOrder="overThenDown" orientation="portrait" useFirstPageNumber="1" r:id="rId1"/>
  <headerFooter>
    <oddFooter>&amp;C&amp;P</oddFooter>
  </headerFooter>
  <rowBreaks count="1" manualBreakCount="1">
    <brk id="44" max="14" man="1"/>
  </rowBreaks>
</worksheet>
</file>

<file path=xl/worksheets/sheet9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view="pageBreakPreview" zoomScale="87" zoomScaleSheetLayoutView="87" workbookViewId="0">
      <selection activeCell="D11" sqref="D11"/>
    </sheetView>
  </sheetViews>
  <sheetFormatPr defaultRowHeight="15"/>
  <cols>
    <col min="1" max="1" width="89.140625" customWidth="1"/>
    <col min="2" max="2" width="21.28515625" bestFit="1" customWidth="1"/>
    <col min="3" max="3" width="20.140625" bestFit="1" customWidth="1"/>
    <col min="4" max="4" width="20.85546875" bestFit="1" customWidth="1"/>
    <col min="5" max="5" width="18.7109375" bestFit="1" customWidth="1"/>
    <col min="6" max="6" width="18.28515625" bestFit="1" customWidth="1"/>
  </cols>
  <sheetData>
    <row r="1" spans="1:6" ht="20.100000000000001" customHeight="1">
      <c r="A1" s="527"/>
      <c r="B1" s="528"/>
      <c r="C1" s="528"/>
      <c r="D1" s="528"/>
      <c r="E1" s="528"/>
      <c r="F1" s="529"/>
    </row>
    <row r="2" spans="1:6" s="530" customFormat="1" ht="15" customHeight="1">
      <c r="A2" s="1280" t="s">
        <v>1455</v>
      </c>
      <c r="B2" s="1280"/>
      <c r="C2" s="1280"/>
      <c r="D2" s="1280"/>
      <c r="E2" s="1280"/>
      <c r="F2" s="1280"/>
    </row>
    <row r="3" spans="1:6" s="530" customFormat="1" ht="15" customHeight="1">
      <c r="A3" s="1281" t="s">
        <v>1456</v>
      </c>
      <c r="B3" s="1281"/>
      <c r="C3" s="1281"/>
      <c r="D3" s="1281"/>
      <c r="E3" s="1281"/>
      <c r="F3" s="1281"/>
    </row>
    <row r="4" spans="1:6" ht="15.75">
      <c r="A4" s="531"/>
      <c r="B4" s="531"/>
      <c r="C4" s="531"/>
      <c r="D4" s="532"/>
      <c r="E4" s="531"/>
      <c r="F4" s="531"/>
    </row>
    <row r="5" spans="1:6" ht="15.75">
      <c r="A5" s="533"/>
      <c r="B5" s="533"/>
      <c r="C5" s="533"/>
      <c r="D5" s="531"/>
      <c r="E5" s="533"/>
      <c r="F5" s="534" t="s">
        <v>1311</v>
      </c>
    </row>
    <row r="6" spans="1:6" ht="51" customHeight="1">
      <c r="A6" s="535" t="s">
        <v>1457</v>
      </c>
      <c r="B6" s="536" t="s">
        <v>1458</v>
      </c>
      <c r="C6" s="536" t="s">
        <v>1459</v>
      </c>
      <c r="D6" s="537" t="s">
        <v>1460</v>
      </c>
      <c r="E6" s="536" t="s">
        <v>1461</v>
      </c>
      <c r="F6" s="536" t="s">
        <v>1462</v>
      </c>
    </row>
    <row r="7" spans="1:6" ht="35.1" customHeight="1">
      <c r="A7" s="538"/>
      <c r="B7" s="539"/>
      <c r="C7" s="539"/>
      <c r="D7" s="540"/>
      <c r="E7" s="539"/>
      <c r="F7" s="539"/>
    </row>
    <row r="8" spans="1:6" ht="39.950000000000003" customHeight="1">
      <c r="A8" s="541" t="s">
        <v>1077</v>
      </c>
      <c r="B8" s="542">
        <v>6912.8424252690002</v>
      </c>
      <c r="C8" s="542">
        <v>6891.0793267979998</v>
      </c>
      <c r="D8" s="543">
        <v>52553.167529473998</v>
      </c>
      <c r="E8" s="542">
        <v>7202.027761798</v>
      </c>
      <c r="F8" s="542">
        <v>9564.316246589</v>
      </c>
    </row>
    <row r="9" spans="1:6" ht="35.1" customHeight="1">
      <c r="A9" s="544" t="s">
        <v>1463</v>
      </c>
      <c r="B9" s="545">
        <v>6677.6775295340003</v>
      </c>
      <c r="C9" s="545">
        <v>6652.277885597</v>
      </c>
      <c r="D9" s="546">
        <v>48169.783975557002</v>
      </c>
      <c r="E9" s="545">
        <v>6727.9749357399996</v>
      </c>
      <c r="F9" s="545">
        <v>9562.6571692020007</v>
      </c>
    </row>
    <row r="10" spans="1:6" ht="35.1" customHeight="1">
      <c r="A10" s="544" t="s">
        <v>1464</v>
      </c>
      <c r="B10" s="546">
        <v>0</v>
      </c>
      <c r="C10" s="546">
        <v>0</v>
      </c>
      <c r="D10" s="546">
        <v>1705.901749309</v>
      </c>
      <c r="E10" s="546">
        <v>0</v>
      </c>
      <c r="F10" s="546">
        <v>0</v>
      </c>
    </row>
    <row r="11" spans="1:6" ht="35.1" customHeight="1">
      <c r="A11" s="544" t="s">
        <v>1465</v>
      </c>
      <c r="B11" s="546">
        <v>211.77777294000001</v>
      </c>
      <c r="C11" s="545">
        <v>31.777772939999998</v>
      </c>
      <c r="D11" s="546">
        <v>1003.152461897</v>
      </c>
      <c r="E11" s="546">
        <v>0</v>
      </c>
      <c r="F11" s="546">
        <v>0</v>
      </c>
    </row>
    <row r="12" spans="1:6" ht="35.1" customHeight="1">
      <c r="A12" s="544" t="s">
        <v>1466</v>
      </c>
      <c r="B12" s="547">
        <v>13.897276645</v>
      </c>
      <c r="C12" s="547">
        <v>197.53382211100001</v>
      </c>
      <c r="D12" s="546">
        <v>1664.894524411</v>
      </c>
      <c r="E12" s="545">
        <v>456.98692593800001</v>
      </c>
      <c r="F12" s="547">
        <v>1.659077387</v>
      </c>
    </row>
    <row r="13" spans="1:6" ht="35.1" customHeight="1">
      <c r="A13" s="544" t="s">
        <v>1234</v>
      </c>
      <c r="B13" s="546">
        <v>9.48984615</v>
      </c>
      <c r="C13" s="545">
        <v>9.48984615</v>
      </c>
      <c r="D13" s="546">
        <v>9.4348182999999999</v>
      </c>
      <c r="E13" s="546">
        <v>17.065900119999998</v>
      </c>
      <c r="F13" s="546">
        <v>0</v>
      </c>
    </row>
    <row r="14" spans="1:6" ht="39.950000000000003" customHeight="1">
      <c r="A14" s="541" t="s">
        <v>1078</v>
      </c>
      <c r="B14" s="542">
        <v>286052.17136255902</v>
      </c>
      <c r="C14" s="542">
        <v>234137.798578752</v>
      </c>
      <c r="D14" s="543">
        <v>1660065.2143930299</v>
      </c>
      <c r="E14" s="542">
        <v>233929.53318759101</v>
      </c>
      <c r="F14" s="542">
        <v>470948.60823164001</v>
      </c>
    </row>
    <row r="15" spans="1:6" ht="35.1" customHeight="1">
      <c r="A15" s="544" t="s">
        <v>1463</v>
      </c>
      <c r="B15" s="545">
        <v>13351.474522883</v>
      </c>
      <c r="C15" s="545">
        <v>12756.284153036</v>
      </c>
      <c r="D15" s="546">
        <v>294533.36687857501</v>
      </c>
      <c r="E15" s="545">
        <v>15319.572935894001</v>
      </c>
      <c r="F15" s="545">
        <v>126559.914240083</v>
      </c>
    </row>
    <row r="16" spans="1:6" ht="35.1" customHeight="1">
      <c r="A16" s="544" t="s">
        <v>1464</v>
      </c>
      <c r="B16" s="546">
        <v>4402.1560399999998</v>
      </c>
      <c r="C16" s="546">
        <v>4314.9765399999997</v>
      </c>
      <c r="D16" s="546">
        <v>45870.286005390997</v>
      </c>
      <c r="E16" s="546">
        <v>4866.8365252900003</v>
      </c>
      <c r="F16" s="546">
        <v>12918.962257233001</v>
      </c>
    </row>
    <row r="17" spans="1:6" ht="35.1" customHeight="1">
      <c r="A17" s="544" t="s">
        <v>1465</v>
      </c>
      <c r="B17" s="546">
        <v>41962.280247864001</v>
      </c>
      <c r="C17" s="545">
        <v>24041.366571260001</v>
      </c>
      <c r="D17" s="546">
        <v>52329.660929443999</v>
      </c>
      <c r="E17" s="546">
        <v>23755.758591270998</v>
      </c>
      <c r="F17" s="546">
        <v>2992.286550843</v>
      </c>
    </row>
    <row r="18" spans="1:6" ht="35.1" customHeight="1">
      <c r="A18" s="544" t="s">
        <v>1466</v>
      </c>
      <c r="B18" s="547">
        <v>144721.070099559</v>
      </c>
      <c r="C18" s="547">
        <v>128956.66804017199</v>
      </c>
      <c r="D18" s="546">
        <v>808168.82498897205</v>
      </c>
      <c r="E18" s="545">
        <v>141971.29382699801</v>
      </c>
      <c r="F18" s="547">
        <v>159196.48333328401</v>
      </c>
    </row>
    <row r="19" spans="1:6" ht="35.1" customHeight="1">
      <c r="A19" s="544" t="s">
        <v>1234</v>
      </c>
      <c r="B19" s="546">
        <v>81615.190452252995</v>
      </c>
      <c r="C19" s="545">
        <v>64068.503274283998</v>
      </c>
      <c r="D19" s="546">
        <v>459163.07559065102</v>
      </c>
      <c r="E19" s="546">
        <v>48016.071308138002</v>
      </c>
      <c r="F19" s="546">
        <v>169280.961850197</v>
      </c>
    </row>
    <row r="20" spans="1:6" ht="35.1" customHeight="1">
      <c r="A20" s="544"/>
      <c r="B20" s="545"/>
      <c r="C20" s="545"/>
      <c r="D20" s="546"/>
      <c r="E20" s="545"/>
      <c r="F20" s="545"/>
    </row>
    <row r="21" spans="1:6" ht="39.950000000000003" customHeight="1">
      <c r="A21" s="548" t="s">
        <v>1467</v>
      </c>
      <c r="B21" s="549">
        <v>292965.01378782798</v>
      </c>
      <c r="C21" s="549">
        <v>241028.87790555001</v>
      </c>
      <c r="D21" s="549">
        <v>1712618.38192251</v>
      </c>
      <c r="E21" s="549">
        <v>241131.56094938901</v>
      </c>
      <c r="F21" s="549">
        <v>480512.92447822902</v>
      </c>
    </row>
    <row r="22" spans="1:6" ht="39.950000000000003" customHeight="1">
      <c r="A22" s="535" t="s">
        <v>1468</v>
      </c>
      <c r="B22" s="549">
        <v>322639.29948154598</v>
      </c>
      <c r="C22" s="549">
        <v>275470.87783313001</v>
      </c>
      <c r="D22" s="549">
        <v>1682877.7273053899</v>
      </c>
      <c r="E22" s="549">
        <v>249952.98897572901</v>
      </c>
      <c r="F22" s="549">
        <v>421949.78422499303</v>
      </c>
    </row>
    <row r="23" spans="1:6" ht="20.100000000000001" customHeight="1">
      <c r="A23" s="550" t="s">
        <v>39</v>
      </c>
      <c r="B23" s="551"/>
      <c r="C23" s="551"/>
      <c r="D23" s="551"/>
      <c r="E23" s="551"/>
      <c r="F23" s="551"/>
    </row>
    <row r="24" spans="1:6" ht="20.100000000000001" customHeight="1">
      <c r="A24" s="552" t="s">
        <v>1469</v>
      </c>
      <c r="B24" s="553"/>
      <c r="C24" s="553"/>
      <c r="D24" s="553"/>
      <c r="E24" s="553"/>
      <c r="F24" s="553"/>
    </row>
    <row r="25" spans="1:6" ht="20.100000000000001" customHeight="1">
      <c r="A25" s="553" t="s">
        <v>1470</v>
      </c>
      <c r="B25" s="553"/>
      <c r="C25" s="553"/>
      <c r="D25" s="553"/>
      <c r="E25" s="553"/>
      <c r="F25" s="553"/>
    </row>
    <row r="26" spans="1:6" ht="20.100000000000001" customHeight="1">
      <c r="A26" s="553" t="s">
        <v>1471</v>
      </c>
    </row>
    <row r="31" spans="1:6">
      <c r="D31" s="554"/>
    </row>
  </sheetData>
  <mergeCells count="2">
    <mergeCell ref="A2:F2"/>
    <mergeCell ref="A3:F3"/>
  </mergeCells>
  <printOptions horizontalCentered="1"/>
  <pageMargins left="0.7" right="0.7" top="0.75" bottom="0.75" header="0.3" footer="1.66"/>
  <pageSetup paperSize="9" scale="46" orientation="portrait" r:id="rId1"/>
  <headerFooter>
    <oddFooter>&amp;C333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48"/>
  <sheetViews>
    <sheetView view="pageBreakPreview" zoomScale="95" zoomScaleSheetLayoutView="95" workbookViewId="0">
      <selection activeCell="A15" sqref="A15"/>
    </sheetView>
  </sheetViews>
  <sheetFormatPr defaultRowHeight="15"/>
  <cols>
    <col min="1" max="1" width="71.42578125" bestFit="1" customWidth="1"/>
    <col min="2" max="2" width="16.140625" customWidth="1"/>
    <col min="3" max="3" width="14.85546875" customWidth="1"/>
    <col min="4" max="5" width="13.28515625" bestFit="1" customWidth="1"/>
    <col min="6" max="6" width="16.5703125" bestFit="1" customWidth="1"/>
  </cols>
  <sheetData>
    <row r="1" spans="1:6" ht="15.75">
      <c r="A1" s="550"/>
      <c r="B1" s="550"/>
      <c r="C1" s="550"/>
      <c r="D1" s="550"/>
      <c r="E1" s="550"/>
      <c r="F1" s="555"/>
    </row>
    <row r="2" spans="1:6" ht="15.75">
      <c r="A2" s="1282" t="s">
        <v>1472</v>
      </c>
      <c r="B2" s="1282"/>
      <c r="C2" s="1282"/>
      <c r="D2" s="1282"/>
      <c r="E2" s="1282"/>
      <c r="F2" s="1282"/>
    </row>
    <row r="3" spans="1:6" ht="15.75">
      <c r="A3" s="1281" t="s">
        <v>1473</v>
      </c>
      <c r="B3" s="1281"/>
      <c r="C3" s="1281"/>
      <c r="D3" s="1281"/>
      <c r="E3" s="1281"/>
      <c r="F3" s="1281"/>
    </row>
    <row r="4" spans="1:6" ht="15.75">
      <c r="A4" s="556"/>
      <c r="B4" s="556"/>
      <c r="C4" s="556"/>
      <c r="D4" s="556"/>
      <c r="E4" s="556"/>
      <c r="F4" s="556"/>
    </row>
    <row r="5" spans="1:6" ht="15.75">
      <c r="A5" s="550"/>
      <c r="B5" s="557"/>
      <c r="C5" s="557"/>
      <c r="D5" s="557"/>
      <c r="E5" s="557"/>
      <c r="F5" s="558" t="s">
        <v>1311</v>
      </c>
    </row>
    <row r="6" spans="1:6" ht="52.5" customHeight="1">
      <c r="A6" s="559" t="s">
        <v>55</v>
      </c>
      <c r="B6" s="560" t="s">
        <v>1458</v>
      </c>
      <c r="C6" s="560" t="s">
        <v>1459</v>
      </c>
      <c r="D6" s="561" t="s">
        <v>1460</v>
      </c>
      <c r="E6" s="560" t="s">
        <v>1461</v>
      </c>
      <c r="F6" s="560" t="s">
        <v>1462</v>
      </c>
    </row>
    <row r="7" spans="1:6" ht="20.100000000000001" customHeight="1">
      <c r="A7" s="562"/>
      <c r="B7" s="563"/>
      <c r="C7" s="563"/>
      <c r="D7" s="564"/>
      <c r="E7" s="563"/>
      <c r="F7" s="563"/>
    </row>
    <row r="8" spans="1:6" ht="24.95" customHeight="1">
      <c r="A8" s="562" t="s">
        <v>61</v>
      </c>
      <c r="B8" s="565">
        <v>10340.177299206</v>
      </c>
      <c r="C8" s="565">
        <v>9302.2025179440006</v>
      </c>
      <c r="D8" s="566">
        <v>71611.925542067009</v>
      </c>
      <c r="E8" s="565">
        <v>9280.4643651940005</v>
      </c>
      <c r="F8" s="565">
        <v>24272.965651754999</v>
      </c>
    </row>
    <row r="9" spans="1:6" ht="24.95" customHeight="1">
      <c r="A9" s="567" t="s">
        <v>62</v>
      </c>
      <c r="B9" s="568">
        <v>2856.1702291030001</v>
      </c>
      <c r="C9" s="568">
        <v>2715.5844297359999</v>
      </c>
      <c r="D9" s="569">
        <v>39487.597377893006</v>
      </c>
      <c r="E9" s="568">
        <v>4025.841256535</v>
      </c>
      <c r="F9" s="568">
        <v>11813.069140575</v>
      </c>
    </row>
    <row r="10" spans="1:6" ht="24.95" customHeight="1">
      <c r="A10" s="567" t="s">
        <v>63</v>
      </c>
      <c r="B10" s="568">
        <v>274.79064605899998</v>
      </c>
      <c r="C10" s="568">
        <v>276.78973726599997</v>
      </c>
      <c r="D10" s="569">
        <v>3690.1229630500002</v>
      </c>
      <c r="E10" s="568">
        <v>166.23516343700001</v>
      </c>
      <c r="F10" s="568">
        <v>457.57873622400001</v>
      </c>
    </row>
    <row r="11" spans="1:6" ht="24.95" customHeight="1">
      <c r="A11" s="567" t="s">
        <v>1474</v>
      </c>
      <c r="B11" s="568">
        <v>3193.8960804039998</v>
      </c>
      <c r="C11" s="568">
        <v>2935.893753583</v>
      </c>
      <c r="D11" s="570">
        <v>13145.457239775002</v>
      </c>
      <c r="E11" s="568">
        <v>1802.494656438</v>
      </c>
      <c r="F11" s="568">
        <v>4715.3418049129996</v>
      </c>
    </row>
    <row r="12" spans="1:6" ht="24.95" customHeight="1">
      <c r="A12" s="567" t="s">
        <v>1475</v>
      </c>
      <c r="B12" s="568">
        <v>1298.835566382</v>
      </c>
      <c r="C12" s="568">
        <v>1131.4079619879999</v>
      </c>
      <c r="D12" s="569">
        <v>4828.6895249710005</v>
      </c>
      <c r="E12" s="568">
        <v>1064.1721494850001</v>
      </c>
      <c r="F12" s="568">
        <v>1705.9678813410001</v>
      </c>
    </row>
    <row r="13" spans="1:6" ht="24.95" customHeight="1">
      <c r="A13" s="567" t="s">
        <v>1476</v>
      </c>
      <c r="B13" s="568">
        <v>2716.4847772580001</v>
      </c>
      <c r="C13" s="568">
        <v>2242.5266353709999</v>
      </c>
      <c r="D13" s="569">
        <v>10460.058436378002</v>
      </c>
      <c r="E13" s="568">
        <v>2221.7211392989998</v>
      </c>
      <c r="F13" s="568">
        <v>5581.0080887020004</v>
      </c>
    </row>
    <row r="14" spans="1:6" ht="24.95" customHeight="1">
      <c r="A14" s="562" t="s">
        <v>1477</v>
      </c>
      <c r="B14" s="565">
        <v>123569.535443788</v>
      </c>
      <c r="C14" s="565">
        <v>102006.54951303999</v>
      </c>
      <c r="D14" s="571">
        <v>726114.89589605108</v>
      </c>
      <c r="E14" s="565">
        <v>93647.731965372994</v>
      </c>
      <c r="F14" s="565">
        <v>175811.170389926</v>
      </c>
    </row>
    <row r="15" spans="1:6" ht="24.95" customHeight="1">
      <c r="A15" s="567" t="s">
        <v>1478</v>
      </c>
      <c r="B15" s="568">
        <v>29913.585435329998</v>
      </c>
      <c r="C15" s="568">
        <v>19614.466957711</v>
      </c>
      <c r="D15" s="570">
        <v>389282.432840141</v>
      </c>
      <c r="E15" s="568">
        <v>26436.365752582002</v>
      </c>
      <c r="F15" s="568">
        <v>77815.652574648004</v>
      </c>
    </row>
    <row r="16" spans="1:6" ht="24.95" customHeight="1">
      <c r="A16" s="567" t="s">
        <v>1479</v>
      </c>
      <c r="B16" s="568">
        <v>93655.950008458007</v>
      </c>
      <c r="C16" s="568">
        <v>82392.082555329005</v>
      </c>
      <c r="D16" s="570">
        <v>336832.46305591002</v>
      </c>
      <c r="E16" s="568">
        <v>67211.366212791007</v>
      </c>
      <c r="F16" s="568">
        <v>97995.517815277999</v>
      </c>
    </row>
    <row r="17" spans="1:6" ht="24.95" customHeight="1">
      <c r="A17" s="562" t="s">
        <v>1480</v>
      </c>
      <c r="B17" s="565">
        <v>103087.351472058</v>
      </c>
      <c r="C17" s="565">
        <v>84358.326119866993</v>
      </c>
      <c r="D17" s="571">
        <v>581014.25122843508</v>
      </c>
      <c r="E17" s="565">
        <v>83652.919305817995</v>
      </c>
      <c r="F17" s="565">
        <v>167209.18431067499</v>
      </c>
    </row>
    <row r="18" spans="1:6" ht="24.95" customHeight="1">
      <c r="A18" s="567" t="s">
        <v>1481</v>
      </c>
      <c r="B18" s="568">
        <v>11625.453415493999</v>
      </c>
      <c r="C18" s="568">
        <v>11436.001819032999</v>
      </c>
      <c r="D18" s="570">
        <v>93661.198847239997</v>
      </c>
      <c r="E18" s="568">
        <v>14015.852678617</v>
      </c>
      <c r="F18" s="568">
        <v>20661.522893653</v>
      </c>
    </row>
    <row r="19" spans="1:6" ht="24.95" customHeight="1">
      <c r="A19" s="567" t="s">
        <v>1482</v>
      </c>
      <c r="B19" s="568">
        <v>19247.641216705</v>
      </c>
      <c r="C19" s="568">
        <v>16249.090715795999</v>
      </c>
      <c r="D19" s="570">
        <v>195372.73412672401</v>
      </c>
      <c r="E19" s="568">
        <v>17896.921481516001</v>
      </c>
      <c r="F19" s="568">
        <v>76824.046776435993</v>
      </c>
    </row>
    <row r="20" spans="1:6" ht="24.95" customHeight="1">
      <c r="A20" s="567" t="s">
        <v>1483</v>
      </c>
      <c r="B20" s="568">
        <v>24682.423289433002</v>
      </c>
      <c r="C20" s="568">
        <v>17631.802020094001</v>
      </c>
      <c r="D20" s="570">
        <v>75398.776491968994</v>
      </c>
      <c r="E20" s="568">
        <v>14837.54599778</v>
      </c>
      <c r="F20" s="568">
        <v>24071.561214926998</v>
      </c>
    </row>
    <row r="21" spans="1:6" ht="24.95" customHeight="1">
      <c r="A21" s="567" t="s">
        <v>1484</v>
      </c>
      <c r="B21" s="568">
        <v>41776.508935646001</v>
      </c>
      <c r="C21" s="568">
        <v>33740.002201992</v>
      </c>
      <c r="D21" s="570">
        <v>200962.756318981</v>
      </c>
      <c r="E21" s="568">
        <v>31108.437006684999</v>
      </c>
      <c r="F21" s="568">
        <v>33788.291681103001</v>
      </c>
    </row>
    <row r="22" spans="1:6" ht="24.95" customHeight="1">
      <c r="A22" s="567" t="s">
        <v>1485</v>
      </c>
      <c r="B22" s="568">
        <v>839.77312460600001</v>
      </c>
      <c r="C22" s="568">
        <v>745.11113444199998</v>
      </c>
      <c r="D22" s="570">
        <v>4726.7056362849999</v>
      </c>
      <c r="E22" s="568">
        <v>1015.033557211</v>
      </c>
      <c r="F22" s="568">
        <v>472.76080206099999</v>
      </c>
    </row>
    <row r="23" spans="1:6" ht="24.95" customHeight="1">
      <c r="A23" s="567" t="s">
        <v>1486</v>
      </c>
      <c r="B23" s="568">
        <v>4915.5514901739998</v>
      </c>
      <c r="C23" s="568">
        <v>4556.3182285100002</v>
      </c>
      <c r="D23" s="570">
        <v>10892.079807235999</v>
      </c>
      <c r="E23" s="568">
        <v>4779.1285840090004</v>
      </c>
      <c r="F23" s="568">
        <v>11391.000942495</v>
      </c>
    </row>
    <row r="24" spans="1:6" ht="24.95" customHeight="1">
      <c r="A24" s="562" t="s">
        <v>1487</v>
      </c>
      <c r="B24" s="565">
        <v>15433.659195472001</v>
      </c>
      <c r="C24" s="565">
        <v>10161.916059637</v>
      </c>
      <c r="D24" s="571">
        <v>123972.102409328</v>
      </c>
      <c r="E24" s="565">
        <v>12938.462793295001</v>
      </c>
      <c r="F24" s="565">
        <v>25654.864184582999</v>
      </c>
    </row>
    <row r="25" spans="1:6" ht="24.95" customHeight="1">
      <c r="A25" s="567" t="s">
        <v>1488</v>
      </c>
      <c r="B25" s="568">
        <v>7092.7209344840003</v>
      </c>
      <c r="C25" s="568">
        <v>5477.8870446999999</v>
      </c>
      <c r="D25" s="570">
        <v>96577.908266660001</v>
      </c>
      <c r="E25" s="568">
        <v>6714.3358991559999</v>
      </c>
      <c r="F25" s="568">
        <v>14585.664341946</v>
      </c>
    </row>
    <row r="26" spans="1:6" ht="24.95" customHeight="1">
      <c r="A26" s="567" t="s">
        <v>1489</v>
      </c>
      <c r="B26" s="568">
        <v>8340.9382609879995</v>
      </c>
      <c r="C26" s="568">
        <v>4684.0290149370003</v>
      </c>
      <c r="D26" s="570">
        <v>27394.194142667999</v>
      </c>
      <c r="E26" s="568">
        <v>6224.1268941389999</v>
      </c>
      <c r="F26" s="568">
        <v>11069.199842636999</v>
      </c>
    </row>
    <row r="27" spans="1:6" ht="24.95" customHeight="1">
      <c r="A27" s="562" t="s">
        <v>1490</v>
      </c>
      <c r="B27" s="565">
        <v>1682.5077186630001</v>
      </c>
      <c r="C27" s="565">
        <v>1649.762064434</v>
      </c>
      <c r="D27" s="571">
        <v>11018.336628428</v>
      </c>
      <c r="E27" s="565">
        <v>2467.3738131189998</v>
      </c>
      <c r="F27" s="565">
        <v>4014.5256928660001</v>
      </c>
    </row>
    <row r="28" spans="1:6" ht="24.95" customHeight="1">
      <c r="A28" s="567" t="s">
        <v>1491</v>
      </c>
      <c r="B28" s="568">
        <v>1263.0118783610001</v>
      </c>
      <c r="C28" s="568">
        <v>1160.8315926160001</v>
      </c>
      <c r="D28" s="570">
        <v>3640.4227472990001</v>
      </c>
      <c r="E28" s="568">
        <v>1684.75052794</v>
      </c>
      <c r="F28" s="568">
        <v>1365.6585929969999</v>
      </c>
    </row>
    <row r="29" spans="1:6" ht="24.95" customHeight="1">
      <c r="A29" s="567" t="s">
        <v>1492</v>
      </c>
      <c r="B29" s="568">
        <v>333.90167510200001</v>
      </c>
      <c r="C29" s="568">
        <v>429.942873518</v>
      </c>
      <c r="D29" s="570">
        <v>2398.3643966270001</v>
      </c>
      <c r="E29" s="568">
        <v>492.90877175899999</v>
      </c>
      <c r="F29" s="568">
        <v>1594.9212338330001</v>
      </c>
    </row>
    <row r="30" spans="1:6" ht="24.95" customHeight="1">
      <c r="A30" s="567" t="s">
        <v>1493</v>
      </c>
      <c r="B30" s="568">
        <v>85.594165200000006</v>
      </c>
      <c r="C30" s="568">
        <v>58.987598300000002</v>
      </c>
      <c r="D30" s="570">
        <v>4979.5494845020003</v>
      </c>
      <c r="E30" s="568">
        <v>289.71451342</v>
      </c>
      <c r="F30" s="568">
        <v>1053.9458660360001</v>
      </c>
    </row>
    <row r="31" spans="1:6" ht="24.95" customHeight="1">
      <c r="A31" s="562" t="s">
        <v>1494</v>
      </c>
      <c r="B31" s="565">
        <v>18725.59455704</v>
      </c>
      <c r="C31" s="565">
        <v>15530.722585341</v>
      </c>
      <c r="D31" s="571">
        <v>147445.52681186804</v>
      </c>
      <c r="E31" s="565">
        <v>16720.253384529999</v>
      </c>
      <c r="F31" s="565">
        <v>9034.8820425720005</v>
      </c>
    </row>
    <row r="32" spans="1:6" ht="24.95" customHeight="1">
      <c r="A32" s="562" t="s">
        <v>1495</v>
      </c>
      <c r="B32" s="565">
        <v>20126.188101666001</v>
      </c>
      <c r="C32" s="565">
        <v>18019.399045229002</v>
      </c>
      <c r="D32" s="571">
        <v>51441.343406330008</v>
      </c>
      <c r="E32" s="565">
        <v>22424.355322052001</v>
      </c>
      <c r="F32" s="565">
        <v>74515.33220587</v>
      </c>
    </row>
    <row r="33" spans="1:6" ht="20.100000000000001" customHeight="1">
      <c r="A33" s="562"/>
      <c r="B33" s="565"/>
      <c r="C33" s="565"/>
      <c r="D33" s="571"/>
      <c r="E33" s="565"/>
      <c r="F33" s="565"/>
    </row>
    <row r="34" spans="1:6" ht="36.75" customHeight="1">
      <c r="A34" s="559" t="s">
        <v>1467</v>
      </c>
      <c r="B34" s="572">
        <v>292965.013787893</v>
      </c>
      <c r="C34" s="572">
        <v>241028.877905492</v>
      </c>
      <c r="D34" s="572">
        <f>D8+D14+D17+D24+D27+D31+D32</f>
        <v>1712618.3819225074</v>
      </c>
      <c r="E34" s="572">
        <v>241131.560949381</v>
      </c>
      <c r="F34" s="572">
        <v>480512.92447824701</v>
      </c>
    </row>
    <row r="35" spans="1:6" ht="40.5" customHeight="1">
      <c r="A35" s="573" t="s">
        <v>1468</v>
      </c>
      <c r="B35" s="572">
        <v>322639.29948152998</v>
      </c>
      <c r="C35" s="572">
        <v>275470.87783311598</v>
      </c>
      <c r="D35" s="572">
        <v>1682877.7273053862</v>
      </c>
      <c r="E35" s="572">
        <v>249952.98897570101</v>
      </c>
      <c r="F35" s="572">
        <v>421949.78422499401</v>
      </c>
    </row>
    <row r="36" spans="1:6" ht="15.75">
      <c r="A36" s="574"/>
      <c r="B36" s="575"/>
      <c r="C36" s="576"/>
      <c r="D36" s="576"/>
      <c r="E36" s="576"/>
      <c r="F36" s="576"/>
    </row>
    <row r="37" spans="1:6" ht="20.100000000000001" customHeight="1">
      <c r="A37" s="550" t="s">
        <v>39</v>
      </c>
      <c r="B37" s="577"/>
      <c r="C37" s="577"/>
      <c r="D37" s="577"/>
      <c r="E37" s="577"/>
      <c r="F37" s="577"/>
    </row>
    <row r="38" spans="1:6" ht="20.100000000000001" customHeight="1">
      <c r="A38" s="577" t="s">
        <v>1496</v>
      </c>
      <c r="B38" s="577"/>
      <c r="C38" s="577"/>
      <c r="D38" s="577"/>
      <c r="E38" s="577"/>
      <c r="F38" s="577"/>
    </row>
    <row r="39" spans="1:6" ht="20.100000000000001" customHeight="1">
      <c r="A39" s="577" t="s">
        <v>1497</v>
      </c>
      <c r="B39" s="577"/>
      <c r="C39" s="577"/>
      <c r="D39" s="577"/>
      <c r="E39" s="577"/>
      <c r="F39" s="577"/>
    </row>
    <row r="40" spans="1:6" ht="18" customHeight="1">
      <c r="B40" s="550"/>
      <c r="C40" s="550"/>
      <c r="D40" s="578"/>
      <c r="E40" s="578"/>
      <c r="F40" s="550"/>
    </row>
    <row r="41" spans="1:6">
      <c r="C41" s="554"/>
      <c r="F41" s="579"/>
    </row>
    <row r="45" spans="1:6">
      <c r="B45" s="554"/>
      <c r="C45" s="554"/>
      <c r="D45" s="554"/>
      <c r="E45" s="554"/>
      <c r="F45" s="554"/>
    </row>
    <row r="46" spans="1:6">
      <c r="D46" s="579"/>
    </row>
    <row r="47" spans="1:6" ht="15" customHeight="1">
      <c r="B47" s="554"/>
      <c r="C47" s="554"/>
      <c r="D47" s="554"/>
      <c r="E47" s="554"/>
      <c r="F47" s="554"/>
    </row>
    <row r="48" spans="1:6">
      <c r="B48" s="554"/>
    </row>
  </sheetData>
  <mergeCells count="2">
    <mergeCell ref="A2:F2"/>
    <mergeCell ref="A3:F3"/>
  </mergeCells>
  <pageMargins left="0.7" right="0.7" top="0.75" bottom="1.37" header="0.3" footer="0.87"/>
  <pageSetup paperSize="9" scale="60" firstPageNumber="11" orientation="portrait" useFirstPageNumber="1" r:id="rId1"/>
  <headerFooter>
    <oddFooter>&amp;C334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>
  <dimension ref="A2:N48"/>
  <sheetViews>
    <sheetView view="pageBreakPreview" zoomScale="60" zoomScaleNormal="87" workbookViewId="0">
      <selection activeCell="A2" sqref="A2:A3"/>
    </sheetView>
  </sheetViews>
  <sheetFormatPr defaultRowHeight="15"/>
  <cols>
    <col min="1" max="1" width="11.7109375" style="582" customWidth="1"/>
    <col min="2" max="2" width="11" style="582" customWidth="1"/>
    <col min="3" max="3" width="9.85546875" style="582" customWidth="1"/>
    <col min="4" max="4" width="9.7109375" style="582" customWidth="1"/>
    <col min="5" max="6" width="10.5703125" style="582" customWidth="1"/>
    <col min="7" max="7" width="9" style="582" customWidth="1"/>
    <col min="8" max="8" width="10.42578125" style="582" customWidth="1"/>
    <col min="9" max="9" width="10.5703125" style="582" customWidth="1"/>
    <col min="10" max="10" width="11.140625" style="582" customWidth="1"/>
    <col min="11" max="11" width="8.5703125" style="582" customWidth="1"/>
    <col min="12" max="12" width="10.85546875" style="582" customWidth="1"/>
    <col min="13" max="13" width="12.7109375" style="582" customWidth="1"/>
    <col min="14" max="14" width="13" style="582" customWidth="1"/>
    <col min="15" max="16384" width="9.140625" style="582"/>
  </cols>
  <sheetData>
    <row r="2" spans="1:14" ht="20.25">
      <c r="A2" s="580" t="s">
        <v>1498</v>
      </c>
      <c r="B2" s="581"/>
      <c r="C2" s="581"/>
      <c r="D2" s="581"/>
      <c r="E2" s="581"/>
      <c r="F2" s="581"/>
      <c r="G2" s="581"/>
      <c r="H2" s="581"/>
      <c r="I2" s="581"/>
    </row>
    <row r="3" spans="1:14" ht="20.25">
      <c r="A3" s="580" t="s">
        <v>1499</v>
      </c>
      <c r="B3" s="581"/>
      <c r="C3" s="581"/>
      <c r="D3" s="581"/>
      <c r="E3" s="581"/>
      <c r="F3" s="581"/>
      <c r="G3" s="581"/>
      <c r="H3" s="581"/>
      <c r="I3" s="581"/>
    </row>
    <row r="4" spans="1:14">
      <c r="A4" s="581"/>
      <c r="B4" s="581"/>
      <c r="C4" s="581"/>
      <c r="D4" s="581"/>
      <c r="E4" s="581"/>
      <c r="F4" s="581"/>
      <c r="G4" s="581"/>
      <c r="H4" s="581"/>
      <c r="I4" s="581"/>
    </row>
    <row r="5" spans="1:14">
      <c r="A5" s="583"/>
      <c r="B5" s="583"/>
      <c r="C5" s="583"/>
      <c r="D5" s="583"/>
      <c r="E5" s="583"/>
      <c r="F5" s="583"/>
      <c r="G5" s="583"/>
      <c r="I5" s="584"/>
      <c r="N5" s="585" t="s">
        <v>1500</v>
      </c>
    </row>
    <row r="6" spans="1:14" s="586" customFormat="1" ht="20.25" customHeight="1">
      <c r="A6" s="1284" t="s">
        <v>1312</v>
      </c>
      <c r="B6" s="1285" t="s">
        <v>1501</v>
      </c>
      <c r="C6" s="1285" t="s">
        <v>1502</v>
      </c>
      <c r="D6" s="1287" t="s">
        <v>1503</v>
      </c>
      <c r="E6" s="1288"/>
      <c r="F6" s="1288"/>
      <c r="G6" s="1289"/>
      <c r="H6" s="1287" t="s">
        <v>1504</v>
      </c>
      <c r="I6" s="1288"/>
      <c r="J6" s="1288"/>
      <c r="K6" s="1289"/>
      <c r="L6" s="1283" t="s">
        <v>1505</v>
      </c>
      <c r="M6" s="1283" t="s">
        <v>1506</v>
      </c>
      <c r="N6" s="1283" t="s">
        <v>1507</v>
      </c>
    </row>
    <row r="7" spans="1:14" s="586" customFormat="1" ht="59.25" customHeight="1">
      <c r="A7" s="1284"/>
      <c r="B7" s="1286"/>
      <c r="C7" s="1286"/>
      <c r="D7" s="587" t="s">
        <v>1152</v>
      </c>
      <c r="E7" s="587" t="s">
        <v>1153</v>
      </c>
      <c r="F7" s="587" t="s">
        <v>205</v>
      </c>
      <c r="G7" s="588" t="s">
        <v>1508</v>
      </c>
      <c r="H7" s="587" t="s">
        <v>1152</v>
      </c>
      <c r="I7" s="587" t="s">
        <v>1153</v>
      </c>
      <c r="J7" s="587" t="s">
        <v>205</v>
      </c>
      <c r="K7" s="588" t="s">
        <v>1508</v>
      </c>
      <c r="L7" s="1283"/>
      <c r="M7" s="1283"/>
      <c r="N7" s="1283"/>
    </row>
    <row r="8" spans="1:14" ht="24" customHeight="1">
      <c r="A8" s="589" t="s">
        <v>1319</v>
      </c>
      <c r="B8" s="589">
        <v>21</v>
      </c>
      <c r="C8" s="589">
        <v>4817</v>
      </c>
      <c r="D8" s="590">
        <v>5.94</v>
      </c>
      <c r="E8" s="590">
        <v>1.22</v>
      </c>
      <c r="F8" s="590">
        <v>7.16</v>
      </c>
      <c r="G8" s="590">
        <v>1.19</v>
      </c>
      <c r="H8" s="590">
        <v>4.87</v>
      </c>
      <c r="I8" s="590">
        <v>1.69</v>
      </c>
      <c r="J8" s="590">
        <v>6.56</v>
      </c>
      <c r="K8" s="590">
        <v>0.56000000000000005</v>
      </c>
      <c r="L8" s="590">
        <v>0.39</v>
      </c>
      <c r="M8" s="590">
        <v>8.2100000000000009</v>
      </c>
      <c r="N8" s="590">
        <v>13.75</v>
      </c>
    </row>
    <row r="9" spans="1:14" ht="24" customHeight="1">
      <c r="A9" s="589" t="s">
        <v>1320</v>
      </c>
      <c r="B9" s="589">
        <v>21</v>
      </c>
      <c r="C9" s="589">
        <v>4963</v>
      </c>
      <c r="D9" s="590">
        <v>7.74</v>
      </c>
      <c r="E9" s="590">
        <v>1.62</v>
      </c>
      <c r="F9" s="590">
        <v>9.36</v>
      </c>
      <c r="G9" s="590">
        <v>1.35</v>
      </c>
      <c r="H9" s="590">
        <v>6.38</v>
      </c>
      <c r="I9" s="590">
        <v>2.5499999999999998</v>
      </c>
      <c r="J9" s="590">
        <v>8.93</v>
      </c>
      <c r="K9" s="590">
        <v>0.67</v>
      </c>
      <c r="L9" s="590">
        <v>0.47</v>
      </c>
      <c r="M9" s="590">
        <v>8.1300000000000008</v>
      </c>
      <c r="N9" s="590">
        <v>14.5</v>
      </c>
    </row>
    <row r="10" spans="1:14" ht="24" customHeight="1">
      <c r="A10" s="589" t="s">
        <v>1321</v>
      </c>
      <c r="B10" s="589">
        <v>21</v>
      </c>
      <c r="C10" s="589">
        <v>5114</v>
      </c>
      <c r="D10" s="590">
        <v>8.92</v>
      </c>
      <c r="E10" s="590">
        <v>2.1</v>
      </c>
      <c r="F10" s="590">
        <v>11.02</v>
      </c>
      <c r="G10" s="590">
        <v>1.53</v>
      </c>
      <c r="H10" s="590">
        <v>7.99</v>
      </c>
      <c r="I10" s="590">
        <v>2.91</v>
      </c>
      <c r="J10" s="590">
        <v>10.9</v>
      </c>
      <c r="K10" s="590">
        <v>0.66</v>
      </c>
      <c r="L10" s="590">
        <v>0.44</v>
      </c>
      <c r="M10" s="590">
        <v>8.5399999999999991</v>
      </c>
      <c r="N10" s="590">
        <v>14.66</v>
      </c>
    </row>
    <row r="11" spans="1:14" ht="24" customHeight="1">
      <c r="A11" s="589" t="s">
        <v>1322</v>
      </c>
      <c r="B11" s="589">
        <v>23</v>
      </c>
      <c r="C11" s="589">
        <v>5224</v>
      </c>
      <c r="D11" s="590">
        <v>10.73</v>
      </c>
      <c r="E11" s="590">
        <v>2.54</v>
      </c>
      <c r="F11" s="590">
        <v>13.27</v>
      </c>
      <c r="G11" s="590">
        <v>1.67</v>
      </c>
      <c r="H11" s="590">
        <v>9.08</v>
      </c>
      <c r="I11" s="590">
        <v>2.74</v>
      </c>
      <c r="J11" s="590">
        <v>11.82</v>
      </c>
      <c r="K11" s="590">
        <v>0.45</v>
      </c>
      <c r="L11" s="590">
        <v>0.44</v>
      </c>
      <c r="M11" s="590">
        <v>8.59</v>
      </c>
      <c r="N11" s="590">
        <v>14.7</v>
      </c>
    </row>
    <row r="12" spans="1:14" ht="24" customHeight="1">
      <c r="A12" s="589" t="s">
        <v>1323</v>
      </c>
      <c r="B12" s="589">
        <v>23</v>
      </c>
      <c r="C12" s="589">
        <v>5345</v>
      </c>
      <c r="D12" s="590">
        <v>12.53</v>
      </c>
      <c r="E12" s="590">
        <v>3.08</v>
      </c>
      <c r="F12" s="590">
        <v>15.61</v>
      </c>
      <c r="G12" s="590">
        <v>1.78</v>
      </c>
      <c r="H12" s="590">
        <v>10.72</v>
      </c>
      <c r="I12" s="590">
        <v>3.22</v>
      </c>
      <c r="J12" s="590">
        <v>13.94</v>
      </c>
      <c r="K12" s="590">
        <v>0.5</v>
      </c>
      <c r="L12" s="590">
        <v>0.25</v>
      </c>
      <c r="M12" s="590">
        <v>8.69</v>
      </c>
      <c r="N12" s="590">
        <v>14.66</v>
      </c>
    </row>
    <row r="13" spans="1:14" ht="24" customHeight="1">
      <c r="A13" s="589" t="s">
        <v>1324</v>
      </c>
      <c r="B13" s="589">
        <v>24</v>
      </c>
      <c r="C13" s="589">
        <v>5451</v>
      </c>
      <c r="D13" s="590">
        <v>14.48</v>
      </c>
      <c r="E13" s="590">
        <v>3.61</v>
      </c>
      <c r="F13" s="590">
        <v>18.09</v>
      </c>
      <c r="G13" s="590">
        <v>1.92</v>
      </c>
      <c r="H13" s="590">
        <v>12.69</v>
      </c>
      <c r="I13" s="590">
        <v>4</v>
      </c>
      <c r="J13" s="590">
        <v>16.690000000000001</v>
      </c>
      <c r="K13" s="590">
        <v>0.56999999999999995</v>
      </c>
      <c r="L13" s="590">
        <v>0.32</v>
      </c>
      <c r="M13" s="590">
        <v>8.8800000000000008</v>
      </c>
      <c r="N13" s="590">
        <v>14.68</v>
      </c>
    </row>
    <row r="14" spans="1:14" ht="24" customHeight="1">
      <c r="A14" s="589" t="s">
        <v>1325</v>
      </c>
      <c r="B14" s="589">
        <v>24</v>
      </c>
      <c r="C14" s="589">
        <v>5539</v>
      </c>
      <c r="D14" s="590">
        <v>16.22</v>
      </c>
      <c r="E14" s="590">
        <v>4.1500000000000004</v>
      </c>
      <c r="F14" s="590">
        <v>20.37</v>
      </c>
      <c r="G14" s="590">
        <v>1.91</v>
      </c>
      <c r="H14" s="590">
        <v>15.13</v>
      </c>
      <c r="I14" s="590">
        <v>4.78</v>
      </c>
      <c r="J14" s="590">
        <v>19.91</v>
      </c>
      <c r="K14" s="590">
        <v>0.57999999999999996</v>
      </c>
      <c r="L14" s="590">
        <v>0.41</v>
      </c>
      <c r="M14" s="590">
        <v>9.6</v>
      </c>
      <c r="N14" s="590">
        <v>14.83</v>
      </c>
    </row>
    <row r="15" spans="1:14" ht="24" customHeight="1">
      <c r="A15" s="589" t="s">
        <v>1326</v>
      </c>
      <c r="B15" s="589">
        <v>24</v>
      </c>
      <c r="C15" s="589">
        <v>5621</v>
      </c>
      <c r="D15" s="590">
        <v>17.93</v>
      </c>
      <c r="E15" s="590">
        <v>4.8899999999999997</v>
      </c>
      <c r="F15" s="590">
        <v>22.82</v>
      </c>
      <c r="G15" s="590">
        <v>1.83</v>
      </c>
      <c r="H15" s="590">
        <v>16.7</v>
      </c>
      <c r="I15" s="590">
        <v>4.6900000000000004</v>
      </c>
      <c r="J15" s="590">
        <v>21.39</v>
      </c>
      <c r="K15" s="590">
        <v>0.43</v>
      </c>
      <c r="L15" s="590">
        <v>0.45</v>
      </c>
      <c r="M15" s="590">
        <v>9.11</v>
      </c>
      <c r="N15" s="590">
        <v>14.99</v>
      </c>
    </row>
    <row r="16" spans="1:14" ht="24" customHeight="1">
      <c r="A16" s="589" t="s">
        <v>1327</v>
      </c>
      <c r="B16" s="589">
        <v>24</v>
      </c>
      <c r="C16" s="589">
        <v>5656</v>
      </c>
      <c r="D16" s="590">
        <v>20.55</v>
      </c>
      <c r="E16" s="590">
        <v>5.63</v>
      </c>
      <c r="F16" s="590">
        <v>26.18</v>
      </c>
      <c r="G16" s="590">
        <v>1.92</v>
      </c>
      <c r="H16" s="590">
        <v>18.87</v>
      </c>
      <c r="I16" s="590">
        <v>4.7</v>
      </c>
      <c r="J16" s="590">
        <v>23.57</v>
      </c>
      <c r="K16" s="590">
        <v>0.33</v>
      </c>
      <c r="L16" s="590">
        <v>0.49</v>
      </c>
      <c r="M16" s="590">
        <v>8.11</v>
      </c>
      <c r="N16" s="590">
        <v>15.12</v>
      </c>
    </row>
    <row r="17" spans="1:14" ht="24" customHeight="1">
      <c r="A17" s="589" t="s">
        <v>1328</v>
      </c>
      <c r="B17" s="589">
        <v>25</v>
      </c>
      <c r="C17" s="589">
        <v>5740</v>
      </c>
      <c r="D17" s="590">
        <v>23.43</v>
      </c>
      <c r="E17" s="590">
        <v>6.52</v>
      </c>
      <c r="F17" s="590">
        <v>29.95</v>
      </c>
      <c r="G17" s="590">
        <v>1.99</v>
      </c>
      <c r="H17" s="590">
        <v>21.73</v>
      </c>
      <c r="I17" s="590">
        <v>5.0999999999999996</v>
      </c>
      <c r="J17" s="590">
        <v>26.83</v>
      </c>
      <c r="K17" s="590">
        <v>0.37</v>
      </c>
      <c r="L17" s="590">
        <v>0.53</v>
      </c>
      <c r="M17" s="590">
        <v>6.51</v>
      </c>
      <c r="N17" s="590">
        <v>14.39</v>
      </c>
    </row>
    <row r="18" spans="1:14" ht="24" customHeight="1">
      <c r="A18" s="589" t="s">
        <v>1329</v>
      </c>
      <c r="B18" s="589">
        <v>25</v>
      </c>
      <c r="C18" s="589">
        <v>5780</v>
      </c>
      <c r="D18" s="590">
        <v>26.45</v>
      </c>
      <c r="E18" s="590">
        <v>7.5</v>
      </c>
      <c r="F18" s="590">
        <v>33.950000000000003</v>
      </c>
      <c r="G18" s="590">
        <v>2.06</v>
      </c>
      <c r="H18" s="590">
        <v>22.7</v>
      </c>
      <c r="I18" s="590">
        <v>5.63</v>
      </c>
      <c r="J18" s="590">
        <v>28.33</v>
      </c>
      <c r="K18" s="590">
        <v>0.4</v>
      </c>
      <c r="L18" s="590">
        <v>0.56999999999999995</v>
      </c>
      <c r="M18" s="590">
        <v>5.34</v>
      </c>
      <c r="N18" s="590">
        <v>12.78</v>
      </c>
    </row>
    <row r="19" spans="1:14" ht="24" customHeight="1">
      <c r="A19" s="589" t="s">
        <v>1330</v>
      </c>
      <c r="B19" s="589">
        <v>31</v>
      </c>
      <c r="C19" s="589">
        <v>5813</v>
      </c>
      <c r="D19" s="590">
        <v>30.37</v>
      </c>
      <c r="E19" s="590">
        <v>8.5500000000000007</v>
      </c>
      <c r="F19" s="590">
        <v>38.92</v>
      </c>
      <c r="G19" s="590">
        <v>2.13</v>
      </c>
      <c r="H19" s="590">
        <v>26.48</v>
      </c>
      <c r="I19" s="590">
        <v>6.5</v>
      </c>
      <c r="J19" s="590">
        <v>32.979999999999997</v>
      </c>
      <c r="K19" s="590">
        <v>0.45</v>
      </c>
      <c r="L19" s="590">
        <v>0.93</v>
      </c>
      <c r="M19" s="590">
        <v>4.8600000000000003</v>
      </c>
      <c r="N19" s="590">
        <v>12.22</v>
      </c>
    </row>
    <row r="20" spans="1:14" ht="24" customHeight="1">
      <c r="A20" s="589" t="s">
        <v>1331</v>
      </c>
      <c r="B20" s="589">
        <v>35</v>
      </c>
      <c r="C20" s="589">
        <v>5874</v>
      </c>
      <c r="D20" s="590">
        <v>32.44</v>
      </c>
      <c r="E20" s="590">
        <v>9.5</v>
      </c>
      <c r="F20" s="590">
        <v>41.94</v>
      </c>
      <c r="G20" s="590">
        <v>2.16</v>
      </c>
      <c r="H20" s="590">
        <v>29.85</v>
      </c>
      <c r="I20" s="590">
        <v>7.31</v>
      </c>
      <c r="J20" s="590">
        <v>37.159999999999997</v>
      </c>
      <c r="K20" s="590">
        <v>0.48</v>
      </c>
      <c r="L20" s="590">
        <v>1.0900000000000001</v>
      </c>
      <c r="M20" s="590">
        <v>6.11</v>
      </c>
      <c r="N20" s="590">
        <v>13.41</v>
      </c>
    </row>
    <row r="21" spans="1:14" ht="24" customHeight="1">
      <c r="A21" s="589" t="s">
        <v>1332</v>
      </c>
      <c r="B21" s="589">
        <v>38</v>
      </c>
      <c r="C21" s="589">
        <v>5911</v>
      </c>
      <c r="D21" s="590">
        <v>36.49</v>
      </c>
      <c r="E21" s="590">
        <v>10.7</v>
      </c>
      <c r="F21" s="590">
        <v>47.19</v>
      </c>
      <c r="G21" s="590">
        <v>2.37</v>
      </c>
      <c r="H21" s="590">
        <v>33.979999999999997</v>
      </c>
      <c r="I21" s="590">
        <v>7.78</v>
      </c>
      <c r="J21" s="590">
        <v>41.76</v>
      </c>
      <c r="K21" s="590">
        <v>0.5</v>
      </c>
      <c r="L21" s="590">
        <v>1.23</v>
      </c>
      <c r="M21" s="590">
        <v>6.67</v>
      </c>
      <c r="N21" s="590">
        <v>13.69</v>
      </c>
    </row>
    <row r="22" spans="1:14" ht="24" customHeight="1">
      <c r="A22" s="589" t="s">
        <v>1333</v>
      </c>
      <c r="B22" s="589">
        <v>39</v>
      </c>
      <c r="C22" s="589">
        <v>5952</v>
      </c>
      <c r="D22" s="590">
        <v>40.1</v>
      </c>
      <c r="E22" s="590">
        <v>11.9</v>
      </c>
      <c r="F22" s="590">
        <v>52</v>
      </c>
      <c r="G22" s="590">
        <v>2.5099999999999998</v>
      </c>
      <c r="H22" s="590">
        <v>39.86</v>
      </c>
      <c r="I22" s="590">
        <v>8.1300000000000008</v>
      </c>
      <c r="J22" s="590">
        <v>47.99</v>
      </c>
      <c r="K22" s="590">
        <v>0.52</v>
      </c>
      <c r="L22" s="590">
        <v>1.86</v>
      </c>
      <c r="M22" s="590">
        <v>7.07</v>
      </c>
      <c r="N22" s="590">
        <v>14.02</v>
      </c>
    </row>
    <row r="23" spans="1:14" ht="24" customHeight="1">
      <c r="A23" s="589" t="s">
        <v>1334</v>
      </c>
      <c r="B23" s="589">
        <v>41</v>
      </c>
      <c r="C23" s="589">
        <v>5982</v>
      </c>
      <c r="D23" s="590">
        <v>45.55</v>
      </c>
      <c r="E23" s="590">
        <v>13.44</v>
      </c>
      <c r="F23" s="590">
        <v>58.99</v>
      </c>
      <c r="G23" s="590">
        <v>2.69</v>
      </c>
      <c r="H23" s="590">
        <v>44.63</v>
      </c>
      <c r="I23" s="590">
        <v>9.35</v>
      </c>
      <c r="J23" s="590">
        <v>53.98</v>
      </c>
      <c r="K23" s="590">
        <v>0.66</v>
      </c>
      <c r="L23" s="590">
        <v>1.65</v>
      </c>
      <c r="M23" s="590">
        <v>7.28</v>
      </c>
      <c r="N23" s="590">
        <v>14.16</v>
      </c>
    </row>
    <row r="24" spans="1:14" ht="24" customHeight="1">
      <c r="A24" s="589" t="s">
        <v>1335</v>
      </c>
      <c r="B24" s="591">
        <v>49</v>
      </c>
      <c r="C24" s="589">
        <v>6056</v>
      </c>
      <c r="D24" s="590">
        <v>54.92</v>
      </c>
      <c r="E24" s="590">
        <v>16.059999999999999</v>
      </c>
      <c r="F24" s="590">
        <v>70.98</v>
      </c>
      <c r="G24" s="590">
        <v>2.83</v>
      </c>
      <c r="H24" s="590">
        <v>49.35</v>
      </c>
      <c r="I24" s="590">
        <v>10.01</v>
      </c>
      <c r="J24" s="590">
        <v>59.36</v>
      </c>
      <c r="K24" s="590">
        <v>0.68</v>
      </c>
      <c r="L24" s="590">
        <v>2.19</v>
      </c>
      <c r="M24" s="590">
        <v>7.21</v>
      </c>
      <c r="N24" s="590">
        <v>13.85</v>
      </c>
    </row>
    <row r="25" spans="1:14" ht="24" customHeight="1">
      <c r="A25" s="589" t="s">
        <v>1336</v>
      </c>
      <c r="B25" s="589">
        <v>50</v>
      </c>
      <c r="C25" s="589">
        <v>6156</v>
      </c>
      <c r="D25" s="590">
        <v>65.63</v>
      </c>
      <c r="E25" s="590">
        <v>16.02</v>
      </c>
      <c r="F25" s="590">
        <v>81.650000000000006</v>
      </c>
      <c r="G25" s="590">
        <v>2.94</v>
      </c>
      <c r="H25" s="590">
        <v>59.06</v>
      </c>
      <c r="I25" s="590">
        <v>9.7200000000000006</v>
      </c>
      <c r="J25" s="590">
        <v>68.78</v>
      </c>
      <c r="K25" s="590">
        <v>0.72</v>
      </c>
      <c r="L25" s="590">
        <v>2.96</v>
      </c>
      <c r="M25" s="590">
        <v>7.03</v>
      </c>
      <c r="N25" s="590">
        <v>13.75</v>
      </c>
    </row>
    <row r="26" spans="1:14" ht="24" customHeight="1">
      <c r="A26" s="589" t="s">
        <v>1337</v>
      </c>
      <c r="B26" s="589">
        <v>50</v>
      </c>
      <c r="C26" s="589">
        <v>6278</v>
      </c>
      <c r="D26" s="590">
        <v>75.319999999999993</v>
      </c>
      <c r="E26" s="590">
        <v>17.760000000000002</v>
      </c>
      <c r="F26" s="590">
        <v>93.08</v>
      </c>
      <c r="G26" s="590">
        <v>3.1</v>
      </c>
      <c r="H26" s="590">
        <v>66.77</v>
      </c>
      <c r="I26" s="590">
        <v>10</v>
      </c>
      <c r="J26" s="590">
        <v>76.77</v>
      </c>
      <c r="K26" s="590">
        <v>0.74</v>
      </c>
      <c r="L26" s="590">
        <v>3.31</v>
      </c>
      <c r="M26" s="590">
        <v>6.74</v>
      </c>
      <c r="N26" s="590">
        <v>13.16</v>
      </c>
    </row>
    <row r="27" spans="1:14" ht="24" customHeight="1">
      <c r="A27" s="589" t="s">
        <v>1338</v>
      </c>
      <c r="B27" s="589">
        <v>49</v>
      </c>
      <c r="C27" s="589">
        <v>6159</v>
      </c>
      <c r="D27" s="590">
        <v>88.33</v>
      </c>
      <c r="E27" s="590">
        <v>19.079999999999998</v>
      </c>
      <c r="F27" s="590">
        <v>107.41</v>
      </c>
      <c r="G27" s="590">
        <v>3.13</v>
      </c>
      <c r="H27" s="590">
        <v>74.48</v>
      </c>
      <c r="I27" s="590">
        <v>10.25</v>
      </c>
      <c r="J27" s="590">
        <v>84.73</v>
      </c>
      <c r="K27" s="590">
        <v>0.76</v>
      </c>
      <c r="L27" s="590">
        <v>3.95</v>
      </c>
      <c r="M27" s="590">
        <v>6.3</v>
      </c>
      <c r="N27" s="590">
        <v>12.78</v>
      </c>
    </row>
    <row r="28" spans="1:14" ht="24" customHeight="1">
      <c r="A28" s="589" t="s">
        <v>1339</v>
      </c>
      <c r="B28" s="589">
        <v>49</v>
      </c>
      <c r="C28" s="589">
        <v>6236</v>
      </c>
      <c r="D28" s="590">
        <v>102.38</v>
      </c>
      <c r="E28" s="590">
        <v>19.2</v>
      </c>
      <c r="F28" s="590">
        <v>121.58</v>
      </c>
      <c r="G28" s="590">
        <v>3.18</v>
      </c>
      <c r="H28" s="590">
        <v>84.79</v>
      </c>
      <c r="I28" s="590">
        <v>10.34</v>
      </c>
      <c r="J28" s="590">
        <v>95.13</v>
      </c>
      <c r="K28" s="590">
        <v>0.77</v>
      </c>
      <c r="L28" s="590">
        <v>5.71</v>
      </c>
      <c r="M28" s="590">
        <v>5.65</v>
      </c>
      <c r="N28" s="590">
        <v>11.01</v>
      </c>
    </row>
    <row r="29" spans="1:14" ht="24" customHeight="1">
      <c r="A29" s="589" t="s">
        <v>1340</v>
      </c>
      <c r="B29" s="589">
        <v>49</v>
      </c>
      <c r="C29" s="589">
        <v>6318</v>
      </c>
      <c r="D29" s="590">
        <v>119.76</v>
      </c>
      <c r="E29" s="590">
        <v>21.83</v>
      </c>
      <c r="F29" s="590">
        <v>141.59</v>
      </c>
      <c r="G29" s="590">
        <v>3.25</v>
      </c>
      <c r="H29" s="590">
        <v>99.97</v>
      </c>
      <c r="I29" s="590">
        <v>11.76</v>
      </c>
      <c r="J29" s="590">
        <v>111.73</v>
      </c>
      <c r="K29" s="590">
        <v>0.83</v>
      </c>
      <c r="L29" s="590">
        <v>6.68</v>
      </c>
      <c r="M29" s="590">
        <v>5.62</v>
      </c>
      <c r="N29" s="590">
        <v>10.93</v>
      </c>
    </row>
    <row r="30" spans="1:14" ht="24" customHeight="1">
      <c r="A30" s="589" t="s">
        <v>1341</v>
      </c>
      <c r="B30" s="589">
        <v>48</v>
      </c>
      <c r="C30" s="589">
        <v>6425</v>
      </c>
      <c r="D30" s="590">
        <v>144.58000000000001</v>
      </c>
      <c r="E30" s="590">
        <v>24.15</v>
      </c>
      <c r="F30" s="590">
        <v>168.73</v>
      </c>
      <c r="G30" s="590">
        <v>3.4</v>
      </c>
      <c r="H30" s="590">
        <v>116.34</v>
      </c>
      <c r="I30" s="590">
        <v>12.83</v>
      </c>
      <c r="J30" s="590">
        <v>129.16999999999999</v>
      </c>
      <c r="K30" s="590">
        <v>0.85</v>
      </c>
      <c r="L30" s="590">
        <v>15.37</v>
      </c>
      <c r="M30" s="590">
        <v>6.68</v>
      </c>
      <c r="N30" s="590">
        <v>12.06</v>
      </c>
    </row>
    <row r="31" spans="1:14" ht="24" customHeight="1">
      <c r="A31" s="592" t="s">
        <v>1342</v>
      </c>
      <c r="B31" s="592">
        <v>48</v>
      </c>
      <c r="C31" s="592">
        <v>6596</v>
      </c>
      <c r="D31" s="590">
        <v>168.91</v>
      </c>
      <c r="E31" s="590">
        <v>26.3</v>
      </c>
      <c r="F31" s="590">
        <v>195.21</v>
      </c>
      <c r="G31" s="590">
        <v>3.51</v>
      </c>
      <c r="H31" s="590">
        <v>133.56</v>
      </c>
      <c r="I31" s="590">
        <v>13.01</v>
      </c>
      <c r="J31" s="590">
        <v>146.57</v>
      </c>
      <c r="K31" s="590">
        <v>0.84</v>
      </c>
      <c r="L31" s="590">
        <v>17.48</v>
      </c>
      <c r="M31" s="590">
        <v>6.85</v>
      </c>
      <c r="N31" s="590">
        <v>12.77</v>
      </c>
    </row>
    <row r="32" spans="1:14" ht="24" customHeight="1">
      <c r="A32" s="592" t="s">
        <v>1343</v>
      </c>
      <c r="B32" s="592">
        <v>48</v>
      </c>
      <c r="C32" s="592">
        <v>6747</v>
      </c>
      <c r="D32" s="590">
        <v>200.99</v>
      </c>
      <c r="E32" s="590">
        <v>30.62</v>
      </c>
      <c r="F32" s="590">
        <v>231.61</v>
      </c>
      <c r="G32" s="590">
        <v>3.68</v>
      </c>
      <c r="H32" s="590">
        <v>166.7</v>
      </c>
      <c r="I32" s="590">
        <v>14.85</v>
      </c>
      <c r="J32" s="590">
        <v>181.55</v>
      </c>
      <c r="K32" s="590">
        <v>0.86</v>
      </c>
      <c r="L32" s="590">
        <v>14.72</v>
      </c>
      <c r="M32" s="590">
        <v>6.94</v>
      </c>
      <c r="N32" s="590">
        <v>12.29</v>
      </c>
    </row>
    <row r="33" spans="1:14" ht="24" customHeight="1">
      <c r="A33" s="592" t="s">
        <v>1344</v>
      </c>
      <c r="B33" s="592">
        <v>48</v>
      </c>
      <c r="C33" s="592">
        <v>6936</v>
      </c>
      <c r="D33" s="590">
        <v>242.4</v>
      </c>
      <c r="E33" s="590">
        <v>36.99</v>
      </c>
      <c r="F33" s="590">
        <v>279.39</v>
      </c>
      <c r="G33" s="590">
        <v>3.85</v>
      </c>
      <c r="H33" s="590">
        <v>192.09</v>
      </c>
      <c r="I33" s="590">
        <v>16.96</v>
      </c>
      <c r="J33" s="590">
        <v>209.05</v>
      </c>
      <c r="K33" s="590">
        <v>0.86</v>
      </c>
      <c r="L33" s="590">
        <v>14.12</v>
      </c>
      <c r="M33" s="590">
        <v>7.01</v>
      </c>
      <c r="N33" s="590">
        <v>11.87</v>
      </c>
    </row>
    <row r="34" spans="1:14" ht="24" customHeight="1">
      <c r="A34" s="592" t="s">
        <v>1345</v>
      </c>
      <c r="B34" s="592">
        <v>47</v>
      </c>
      <c r="C34" s="592">
        <v>7246</v>
      </c>
      <c r="D34" s="590">
        <v>294.23</v>
      </c>
      <c r="E34" s="590">
        <v>43.69</v>
      </c>
      <c r="F34" s="590">
        <v>337.92</v>
      </c>
      <c r="G34" s="590">
        <v>4.62</v>
      </c>
      <c r="H34" s="590">
        <v>236.75</v>
      </c>
      <c r="I34" s="590">
        <v>20.69</v>
      </c>
      <c r="J34" s="590">
        <v>257.44</v>
      </c>
      <c r="K34" s="590">
        <v>0.9</v>
      </c>
      <c r="L34" s="590">
        <v>18.16</v>
      </c>
      <c r="M34" s="590">
        <v>5.95</v>
      </c>
      <c r="N34" s="590">
        <v>11.23</v>
      </c>
    </row>
    <row r="35" spans="1:14" ht="24" customHeight="1">
      <c r="A35" s="592" t="s">
        <v>1346</v>
      </c>
      <c r="B35" s="592">
        <v>47</v>
      </c>
      <c r="C35" s="592">
        <v>7772</v>
      </c>
      <c r="D35" s="590">
        <v>357.99</v>
      </c>
      <c r="E35" s="590">
        <v>53.6</v>
      </c>
      <c r="F35" s="590">
        <v>411.59</v>
      </c>
      <c r="G35" s="590">
        <v>5.13</v>
      </c>
      <c r="H35" s="590">
        <v>295.83</v>
      </c>
      <c r="I35" s="590">
        <v>25.45</v>
      </c>
      <c r="J35" s="590">
        <v>321.27999999999997</v>
      </c>
      <c r="K35" s="590">
        <v>0.94</v>
      </c>
      <c r="L35" s="590">
        <v>28.6</v>
      </c>
      <c r="M35" s="590">
        <v>7.25</v>
      </c>
      <c r="N35" s="590">
        <v>12.37</v>
      </c>
    </row>
    <row r="36" spans="1:14" ht="24" customHeight="1">
      <c r="A36" s="592" t="s">
        <v>1373</v>
      </c>
      <c r="B36" s="592">
        <v>47</v>
      </c>
      <c r="C36" s="592">
        <v>8146</v>
      </c>
      <c r="D36" s="590">
        <v>401.11</v>
      </c>
      <c r="E36" s="590">
        <v>85.3</v>
      </c>
      <c r="F36" s="590">
        <v>486.41</v>
      </c>
      <c r="G36" s="590">
        <v>5.71</v>
      </c>
      <c r="H36" s="590">
        <v>345.37</v>
      </c>
      <c r="I36" s="590">
        <v>40.56</v>
      </c>
      <c r="J36" s="590">
        <v>385.93</v>
      </c>
      <c r="K36" s="590">
        <v>0.97</v>
      </c>
      <c r="L36" s="590">
        <v>28.8</v>
      </c>
      <c r="M36" s="590">
        <v>8.08</v>
      </c>
      <c r="N36" s="590">
        <v>13.88</v>
      </c>
    </row>
    <row r="37" spans="1:14" ht="24" customHeight="1">
      <c r="A37" s="592" t="s">
        <v>1348</v>
      </c>
      <c r="B37" s="592">
        <v>52</v>
      </c>
      <c r="C37" s="592">
        <v>8490</v>
      </c>
      <c r="D37" s="590">
        <v>469.02</v>
      </c>
      <c r="E37" s="590">
        <v>103.09</v>
      </c>
      <c r="F37" s="590">
        <v>572.11</v>
      </c>
      <c r="G37" s="590">
        <v>6.12</v>
      </c>
      <c r="H37" s="590">
        <v>381.37</v>
      </c>
      <c r="I37" s="590">
        <v>43.43</v>
      </c>
      <c r="J37" s="590">
        <v>424.8</v>
      </c>
      <c r="K37" s="590">
        <v>0.97</v>
      </c>
      <c r="L37" s="590">
        <v>24.7</v>
      </c>
      <c r="M37" s="590">
        <v>8.43</v>
      </c>
      <c r="N37" s="590">
        <v>13.61</v>
      </c>
    </row>
    <row r="38" spans="1:14" ht="24" customHeight="1">
      <c r="A38" s="592" t="s">
        <v>1349</v>
      </c>
      <c r="B38" s="592">
        <v>56</v>
      </c>
      <c r="C38" s="592">
        <v>8886</v>
      </c>
      <c r="D38" s="590">
        <v>536.94000000000005</v>
      </c>
      <c r="E38" s="590">
        <v>124.23</v>
      </c>
      <c r="F38" s="590">
        <v>661.17</v>
      </c>
      <c r="G38" s="590">
        <v>6.67</v>
      </c>
      <c r="H38" s="590">
        <v>424.72</v>
      </c>
      <c r="I38" s="590">
        <v>47.59</v>
      </c>
      <c r="J38" s="590">
        <v>472.31</v>
      </c>
      <c r="K38" s="590">
        <v>0.96</v>
      </c>
      <c r="L38" s="590">
        <v>22.37</v>
      </c>
      <c r="M38" s="590">
        <v>7.66</v>
      </c>
      <c r="N38" s="590">
        <v>13.06</v>
      </c>
    </row>
    <row r="39" spans="1:14" ht="24" customHeight="1">
      <c r="A39" s="592" t="s">
        <v>1350</v>
      </c>
      <c r="B39" s="592">
        <v>56</v>
      </c>
      <c r="C39" s="592">
        <v>9241</v>
      </c>
      <c r="D39" s="590">
        <v>600.41</v>
      </c>
      <c r="E39" s="590">
        <v>145.19999999999999</v>
      </c>
      <c r="F39" s="590">
        <v>745.61</v>
      </c>
      <c r="G39" s="590">
        <v>7.23</v>
      </c>
      <c r="H39" s="590">
        <v>482.53</v>
      </c>
      <c r="I39" s="590">
        <v>53.62</v>
      </c>
      <c r="J39" s="590">
        <v>536.15</v>
      </c>
      <c r="K39" s="590">
        <v>0.98</v>
      </c>
      <c r="L39" s="590">
        <v>25.59</v>
      </c>
      <c r="M39" s="590">
        <v>6.7</v>
      </c>
      <c r="N39" s="590">
        <v>11.68</v>
      </c>
    </row>
    <row r="40" spans="1:14" ht="24" customHeight="1">
      <c r="A40" s="592" t="s">
        <v>1351</v>
      </c>
      <c r="B40" s="592">
        <v>56</v>
      </c>
      <c r="C40" s="592">
        <v>9582</v>
      </c>
      <c r="D40" s="590">
        <v>678.88</v>
      </c>
      <c r="E40" s="590">
        <v>168.57</v>
      </c>
      <c r="F40" s="590">
        <v>847.45</v>
      </c>
      <c r="G40" s="590">
        <v>7.88</v>
      </c>
      <c r="H40" s="590">
        <v>559.34</v>
      </c>
      <c r="I40" s="590">
        <v>62.22</v>
      </c>
      <c r="J40" s="590">
        <v>621.55999999999995</v>
      </c>
      <c r="K40" s="590">
        <v>1.01</v>
      </c>
      <c r="L40" s="590">
        <v>29.49</v>
      </c>
      <c r="M40" s="590">
        <v>5.39</v>
      </c>
      <c r="N40" s="590">
        <v>10.3</v>
      </c>
    </row>
    <row r="41" spans="1:14" ht="24" customHeight="1">
      <c r="A41" s="592" t="s">
        <v>1352</v>
      </c>
      <c r="B41" s="592">
        <v>57</v>
      </c>
      <c r="C41" s="592">
        <v>9724</v>
      </c>
      <c r="D41" s="590">
        <v>749.71</v>
      </c>
      <c r="E41" s="590">
        <v>190.75</v>
      </c>
      <c r="F41" s="590">
        <v>940.46</v>
      </c>
      <c r="G41" s="590">
        <v>8.5399999999999991</v>
      </c>
      <c r="H41" s="590">
        <v>649.01</v>
      </c>
      <c r="I41" s="590">
        <v>72.67</v>
      </c>
      <c r="J41" s="590">
        <v>721.68</v>
      </c>
      <c r="K41" s="590">
        <v>1.03</v>
      </c>
      <c r="L41" s="590">
        <v>33.200000000000003</v>
      </c>
      <c r="M41" s="590">
        <v>4.7</v>
      </c>
      <c r="N41" s="590">
        <v>9.6300000000000008</v>
      </c>
    </row>
    <row r="42" spans="1:14" ht="24" customHeight="1">
      <c r="A42" s="592" t="s">
        <v>1353</v>
      </c>
      <c r="B42" s="592">
        <v>57</v>
      </c>
      <c r="C42" s="592">
        <v>10114</v>
      </c>
      <c r="D42" s="590">
        <v>822.36</v>
      </c>
      <c r="E42" s="590">
        <v>214.28</v>
      </c>
      <c r="F42" s="590">
        <v>1036.6400000000001</v>
      </c>
      <c r="G42" s="590">
        <v>9.2100000000000009</v>
      </c>
      <c r="H42" s="590">
        <v>760.71</v>
      </c>
      <c r="I42" s="590">
        <v>86.31</v>
      </c>
      <c r="J42" s="590">
        <v>847.02</v>
      </c>
      <c r="K42" s="590">
        <v>1.06</v>
      </c>
      <c r="L42" s="590">
        <v>33.619999999999997</v>
      </c>
      <c r="M42" s="590">
        <v>5.47</v>
      </c>
      <c r="N42" s="590">
        <v>9.9</v>
      </c>
    </row>
    <row r="43" spans="1:14" ht="24" customHeight="1">
      <c r="A43" s="592" t="s">
        <v>1354</v>
      </c>
      <c r="B43" s="592">
        <v>59</v>
      </c>
      <c r="C43" s="592">
        <v>10396</v>
      </c>
      <c r="D43" s="590">
        <v>902.52</v>
      </c>
      <c r="E43" s="590">
        <v>237.31</v>
      </c>
      <c r="F43" s="590">
        <v>1139.83</v>
      </c>
      <c r="G43" s="590">
        <v>10.029999999999999</v>
      </c>
      <c r="H43" s="590">
        <v>853.44</v>
      </c>
      <c r="I43" s="590">
        <v>98.01</v>
      </c>
      <c r="J43" s="590">
        <v>951.45</v>
      </c>
      <c r="K43" s="590">
        <v>1.07</v>
      </c>
      <c r="L43" s="590">
        <v>35.729999999999997</v>
      </c>
      <c r="M43" s="590">
        <v>5.45</v>
      </c>
      <c r="N43" s="590">
        <v>9.68</v>
      </c>
    </row>
    <row r="44" spans="1:14" ht="24" customHeight="1">
      <c r="A44" s="593" t="s">
        <v>1355</v>
      </c>
      <c r="B44" s="593">
        <v>59</v>
      </c>
      <c r="C44" s="593">
        <v>10588</v>
      </c>
      <c r="D44" s="590">
        <v>1002.25</v>
      </c>
      <c r="E44" s="590">
        <v>261.92</v>
      </c>
      <c r="F44" s="590">
        <v>1264.17</v>
      </c>
      <c r="G44" s="590">
        <v>11.17</v>
      </c>
      <c r="H44" s="590">
        <v>940.24</v>
      </c>
      <c r="I44" s="590">
        <v>108.45</v>
      </c>
      <c r="J44" s="590">
        <v>1048.69</v>
      </c>
      <c r="K44" s="590">
        <v>1.08</v>
      </c>
      <c r="L44" s="590">
        <v>27.92</v>
      </c>
      <c r="M44" s="590">
        <v>5.0199999999999996</v>
      </c>
      <c r="N44" s="590">
        <v>8.0299999999999994</v>
      </c>
    </row>
    <row r="45" spans="1:14" ht="24" customHeight="1">
      <c r="A45" s="593" t="s">
        <v>1356</v>
      </c>
      <c r="B45" s="593">
        <v>60</v>
      </c>
      <c r="C45" s="593">
        <v>10793</v>
      </c>
      <c r="D45" s="590">
        <v>1133.1500000000001</v>
      </c>
      <c r="E45" s="590">
        <v>306.61</v>
      </c>
      <c r="F45" s="590">
        <v>1439.76</v>
      </c>
      <c r="G45" s="590">
        <v>12.15</v>
      </c>
      <c r="H45" s="590">
        <v>1014.76</v>
      </c>
      <c r="I45" s="590">
        <v>124.09</v>
      </c>
      <c r="J45" s="590">
        <v>1138.8499999999999</v>
      </c>
      <c r="K45" s="590">
        <v>1.1599999999999999</v>
      </c>
      <c r="L45" s="590">
        <v>29.46</v>
      </c>
      <c r="M45" s="590">
        <v>4.1399999999999997</v>
      </c>
      <c r="N45" s="590">
        <v>7.43</v>
      </c>
    </row>
    <row r="46" spans="1:14" ht="24" customHeight="1">
      <c r="A46" s="593" t="s">
        <v>1357</v>
      </c>
      <c r="B46" s="593">
        <v>61</v>
      </c>
      <c r="C46" s="593">
        <v>10963</v>
      </c>
      <c r="D46" s="590">
        <v>1234.29</v>
      </c>
      <c r="E46" s="590">
        <v>339.53</v>
      </c>
      <c r="F46" s="590">
        <v>1573.82</v>
      </c>
      <c r="G46" s="590">
        <v>12.95</v>
      </c>
      <c r="H46" s="590">
        <v>1152.6500000000001</v>
      </c>
      <c r="I46" s="590">
        <v>146.01</v>
      </c>
      <c r="J46" s="590">
        <v>1298.6600000000001</v>
      </c>
      <c r="K46" s="590">
        <v>1.21</v>
      </c>
      <c r="L46" s="594">
        <v>40.06</v>
      </c>
      <c r="M46" s="590">
        <v>3.98</v>
      </c>
      <c r="N46" s="590">
        <v>7.24</v>
      </c>
    </row>
    <row r="47" spans="1:14" ht="24" customHeight="1">
      <c r="A47" s="593" t="s">
        <v>1358</v>
      </c>
      <c r="B47" s="593">
        <v>61</v>
      </c>
      <c r="C47" s="593">
        <v>11177</v>
      </c>
      <c r="D47" s="590">
        <v>1328.26</v>
      </c>
      <c r="E47" s="590">
        <v>358.76</v>
      </c>
      <c r="F47" s="590">
        <v>1687.02</v>
      </c>
      <c r="G47" s="590">
        <v>14.6</v>
      </c>
      <c r="H47" s="590">
        <v>1272.29</v>
      </c>
      <c r="I47" s="590">
        <v>173.78</v>
      </c>
      <c r="J47" s="590">
        <v>1446.07</v>
      </c>
      <c r="K47" s="590">
        <v>1.24</v>
      </c>
      <c r="L47" s="590">
        <v>45.84</v>
      </c>
      <c r="M47" s="590">
        <v>5.03</v>
      </c>
      <c r="N47" s="590">
        <v>7.34</v>
      </c>
    </row>
    <row r="48" spans="1:14" ht="24" customHeight="1">
      <c r="A48" s="593" t="s">
        <v>1359</v>
      </c>
      <c r="B48" s="593">
        <v>61</v>
      </c>
      <c r="C48" s="593">
        <v>11297</v>
      </c>
      <c r="D48" s="590">
        <v>1555.62</v>
      </c>
      <c r="E48" s="590">
        <v>283.22000000000003</v>
      </c>
      <c r="F48" s="590">
        <v>1838.84</v>
      </c>
      <c r="G48" s="590">
        <v>15.85</v>
      </c>
      <c r="H48" s="590">
        <v>1470.95</v>
      </c>
      <c r="I48" s="590">
        <v>126.15</v>
      </c>
      <c r="J48" s="590">
        <v>1597.1</v>
      </c>
      <c r="K48" s="590">
        <v>1.27</v>
      </c>
      <c r="L48" s="590">
        <v>44.14</v>
      </c>
      <c r="M48" s="590">
        <v>5.51</v>
      </c>
      <c r="N48" s="590">
        <v>11.7</v>
      </c>
    </row>
  </sheetData>
  <mergeCells count="8">
    <mergeCell ref="M6:M7"/>
    <mergeCell ref="N6:N7"/>
    <mergeCell ref="A6:A7"/>
    <mergeCell ref="B6:B7"/>
    <mergeCell ref="C6:C7"/>
    <mergeCell ref="D6:G6"/>
    <mergeCell ref="H6:K6"/>
    <mergeCell ref="L6:L7"/>
  </mergeCells>
  <pageMargins left="0.7" right="0.7" top="0.75" bottom="0.68" header="0.3" footer="0.48"/>
  <pageSetup scale="60" orientation="portrait" r:id="rId1"/>
  <headerFooter>
    <oddFooter>&amp;C335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>
  <dimension ref="A1:H22"/>
  <sheetViews>
    <sheetView view="pageBreakPreview" zoomScale="60" workbookViewId="0">
      <selection activeCell="L5" sqref="L5"/>
    </sheetView>
  </sheetViews>
  <sheetFormatPr defaultRowHeight="15"/>
  <cols>
    <col min="1" max="1" width="5.85546875" customWidth="1"/>
    <col min="2" max="2" width="24.85546875" customWidth="1"/>
    <col min="3" max="3" width="9" customWidth="1"/>
    <col min="4" max="4" width="13.85546875" customWidth="1"/>
    <col min="5" max="5" width="12.7109375" customWidth="1"/>
    <col min="6" max="6" width="13.5703125" customWidth="1"/>
    <col min="7" max="7" width="13" customWidth="1"/>
    <col min="8" max="8" width="13.85546875" customWidth="1"/>
  </cols>
  <sheetData>
    <row r="1" spans="1:8" ht="18.75">
      <c r="A1" s="1290" t="s">
        <v>1509</v>
      </c>
      <c r="B1" s="1290"/>
      <c r="C1" s="1290"/>
      <c r="D1" s="1290"/>
      <c r="E1" s="1290"/>
      <c r="F1" s="1290"/>
      <c r="G1" s="1290"/>
      <c r="H1" s="1290"/>
    </row>
    <row r="2" spans="1:8" ht="18.75">
      <c r="A2" s="1291" t="s">
        <v>1510</v>
      </c>
      <c r="B2" s="1291"/>
      <c r="C2" s="1291"/>
      <c r="D2" s="1291"/>
      <c r="E2" s="1291"/>
      <c r="F2" s="1291"/>
      <c r="G2" s="1291"/>
      <c r="H2" s="1291"/>
    </row>
    <row r="3" spans="1:8" ht="16.5">
      <c r="A3" s="595"/>
      <c r="B3" s="595"/>
      <c r="C3" s="595"/>
      <c r="D3" s="595"/>
      <c r="E3" s="595"/>
      <c r="F3" s="595"/>
      <c r="G3" s="595"/>
      <c r="H3" s="595"/>
    </row>
    <row r="4" spans="1:8" ht="30" customHeight="1">
      <c r="A4" s="596" t="s">
        <v>1511</v>
      </c>
      <c r="B4" s="597" t="s">
        <v>1512</v>
      </c>
      <c r="C4" s="597" t="s">
        <v>1513</v>
      </c>
      <c r="D4" s="597" t="s">
        <v>1514</v>
      </c>
      <c r="E4" s="596" t="s">
        <v>1515</v>
      </c>
      <c r="F4" s="597" t="s">
        <v>1516</v>
      </c>
      <c r="G4" s="597" t="s">
        <v>1517</v>
      </c>
      <c r="H4" s="597" t="s">
        <v>1518</v>
      </c>
    </row>
    <row r="5" spans="1:8" ht="30" customHeight="1">
      <c r="A5" s="598">
        <v>1</v>
      </c>
      <c r="B5" s="599" t="s">
        <v>1519</v>
      </c>
      <c r="C5" s="600">
        <v>36</v>
      </c>
      <c r="D5" s="599" t="s">
        <v>691</v>
      </c>
      <c r="E5" s="601" t="s">
        <v>1520</v>
      </c>
      <c r="F5" s="599" t="s">
        <v>1183</v>
      </c>
      <c r="G5" s="599" t="s">
        <v>1179</v>
      </c>
      <c r="H5" s="599" t="s">
        <v>691</v>
      </c>
    </row>
    <row r="6" spans="1:8" ht="30" customHeight="1">
      <c r="A6" s="598">
        <v>2</v>
      </c>
      <c r="B6" s="599" t="s">
        <v>1521</v>
      </c>
      <c r="C6" s="600">
        <v>42</v>
      </c>
      <c r="D6" s="599" t="s">
        <v>680</v>
      </c>
      <c r="E6" s="601" t="s">
        <v>1522</v>
      </c>
      <c r="F6" s="599" t="s">
        <v>1167</v>
      </c>
      <c r="G6" s="599" t="s">
        <v>1177</v>
      </c>
      <c r="H6" s="599" t="s">
        <v>680</v>
      </c>
    </row>
    <row r="7" spans="1:8" ht="30" customHeight="1">
      <c r="A7" s="598">
        <v>3</v>
      </c>
      <c r="B7" s="599" t="s">
        <v>1521</v>
      </c>
      <c r="C7" s="600">
        <v>42</v>
      </c>
      <c r="D7" s="599" t="s">
        <v>746</v>
      </c>
      <c r="E7" s="601" t="s">
        <v>1523</v>
      </c>
      <c r="F7" s="599" t="s">
        <v>1183</v>
      </c>
      <c r="G7" s="599" t="s">
        <v>747</v>
      </c>
      <c r="H7" s="599" t="s">
        <v>746</v>
      </c>
    </row>
    <row r="8" spans="1:8" ht="30" customHeight="1">
      <c r="A8" s="598">
        <v>4</v>
      </c>
      <c r="B8" s="599" t="s">
        <v>1521</v>
      </c>
      <c r="C8" s="600">
        <v>42</v>
      </c>
      <c r="D8" s="599" t="s">
        <v>1524</v>
      </c>
      <c r="E8" s="601" t="s">
        <v>1525</v>
      </c>
      <c r="F8" s="599" t="s">
        <v>1198</v>
      </c>
      <c r="G8" s="599" t="s">
        <v>1198</v>
      </c>
      <c r="H8" s="599" t="s">
        <v>871</v>
      </c>
    </row>
    <row r="9" spans="1:8" ht="30" customHeight="1">
      <c r="A9" s="598">
        <v>5</v>
      </c>
      <c r="B9" s="599" t="s">
        <v>1521</v>
      </c>
      <c r="C9" s="600">
        <v>42</v>
      </c>
      <c r="D9" s="599" t="s">
        <v>1526</v>
      </c>
      <c r="E9" s="601" t="s">
        <v>1527</v>
      </c>
      <c r="F9" s="599" t="s">
        <v>1202</v>
      </c>
      <c r="G9" s="599" t="s">
        <v>1201</v>
      </c>
      <c r="H9" s="599" t="s">
        <v>339</v>
      </c>
    </row>
    <row r="10" spans="1:8" ht="30" customHeight="1">
      <c r="A10" s="598">
        <v>6</v>
      </c>
      <c r="B10" s="599" t="s">
        <v>1521</v>
      </c>
      <c r="C10" s="600">
        <v>42</v>
      </c>
      <c r="D10" s="599" t="s">
        <v>1528</v>
      </c>
      <c r="E10" s="601" t="s">
        <v>1529</v>
      </c>
      <c r="F10" s="599" t="s">
        <v>1158</v>
      </c>
      <c r="G10" s="599" t="s">
        <v>1158</v>
      </c>
      <c r="H10" s="599" t="s">
        <v>443</v>
      </c>
    </row>
    <row r="11" spans="1:8" ht="30" customHeight="1">
      <c r="A11" s="598">
        <v>7</v>
      </c>
      <c r="B11" s="599" t="s">
        <v>1530</v>
      </c>
      <c r="C11" s="600">
        <v>45</v>
      </c>
      <c r="D11" s="599" t="s">
        <v>977</v>
      </c>
      <c r="E11" s="601" t="s">
        <v>1531</v>
      </c>
      <c r="F11" s="599" t="s">
        <v>1211</v>
      </c>
      <c r="G11" s="599" t="s">
        <v>1210</v>
      </c>
      <c r="H11" s="599" t="s">
        <v>977</v>
      </c>
    </row>
    <row r="12" spans="1:8" ht="30" customHeight="1">
      <c r="A12" s="598">
        <v>8</v>
      </c>
      <c r="B12" s="599" t="s">
        <v>1532</v>
      </c>
      <c r="C12" s="600">
        <v>46</v>
      </c>
      <c r="D12" s="599" t="s">
        <v>1533</v>
      </c>
      <c r="E12" s="601" t="s">
        <v>1534</v>
      </c>
      <c r="F12" s="599" t="s">
        <v>1158</v>
      </c>
      <c r="G12" s="599" t="s">
        <v>1160</v>
      </c>
      <c r="H12" s="599" t="s">
        <v>1535</v>
      </c>
    </row>
    <row r="13" spans="1:8" ht="30" customHeight="1">
      <c r="A13" s="598">
        <v>9</v>
      </c>
      <c r="B13" s="599" t="s">
        <v>1536</v>
      </c>
      <c r="C13" s="600">
        <v>53</v>
      </c>
      <c r="D13" s="599" t="s">
        <v>597</v>
      </c>
      <c r="E13" s="601" t="s">
        <v>1537</v>
      </c>
      <c r="F13" s="599" t="s">
        <v>1167</v>
      </c>
      <c r="G13" s="599" t="s">
        <v>1168</v>
      </c>
      <c r="H13" s="599" t="s">
        <v>597</v>
      </c>
    </row>
    <row r="14" spans="1:8" ht="30" customHeight="1">
      <c r="A14" s="598">
        <v>10</v>
      </c>
      <c r="B14" s="599" t="s">
        <v>1538</v>
      </c>
      <c r="C14" s="600" t="s">
        <v>1539</v>
      </c>
      <c r="D14" s="599" t="s">
        <v>1540</v>
      </c>
      <c r="E14" s="601" t="s">
        <v>1541</v>
      </c>
      <c r="F14" s="599" t="s">
        <v>1158</v>
      </c>
      <c r="G14" s="599" t="s">
        <v>1158</v>
      </c>
      <c r="H14" s="599" t="s">
        <v>437</v>
      </c>
    </row>
    <row r="15" spans="1:8" ht="30" customHeight="1">
      <c r="A15" s="598">
        <v>11</v>
      </c>
      <c r="B15" s="599" t="s">
        <v>1542</v>
      </c>
      <c r="C15" s="600">
        <v>59</v>
      </c>
      <c r="D15" s="599" t="s">
        <v>1543</v>
      </c>
      <c r="E15" s="601" t="s">
        <v>1544</v>
      </c>
      <c r="F15" s="599" t="s">
        <v>1167</v>
      </c>
      <c r="G15" s="599" t="s">
        <v>1174</v>
      </c>
      <c r="H15" s="599" t="s">
        <v>655</v>
      </c>
    </row>
    <row r="16" spans="1:8" ht="30" customHeight="1">
      <c r="A16" s="598">
        <v>12</v>
      </c>
      <c r="B16" s="599" t="s">
        <v>1545</v>
      </c>
      <c r="C16" s="600">
        <v>63</v>
      </c>
      <c r="D16" s="599" t="s">
        <v>1546</v>
      </c>
      <c r="E16" s="601" t="s">
        <v>1547</v>
      </c>
      <c r="F16" s="599" t="s">
        <v>1167</v>
      </c>
      <c r="G16" s="599" t="s">
        <v>1173</v>
      </c>
      <c r="H16" s="599" t="s">
        <v>646</v>
      </c>
    </row>
    <row r="17" spans="1:8" ht="30" customHeight="1">
      <c r="A17" s="598">
        <v>13</v>
      </c>
      <c r="B17" s="599" t="s">
        <v>1548</v>
      </c>
      <c r="C17" s="600">
        <v>67</v>
      </c>
      <c r="D17" s="599" t="s">
        <v>1549</v>
      </c>
      <c r="E17" s="601" t="s">
        <v>1550</v>
      </c>
      <c r="F17" s="599" t="s">
        <v>1183</v>
      </c>
      <c r="G17" s="599" t="s">
        <v>1181</v>
      </c>
      <c r="H17" s="599" t="s">
        <v>705</v>
      </c>
    </row>
    <row r="18" spans="1:8" ht="30" customHeight="1">
      <c r="A18" s="598">
        <v>14</v>
      </c>
      <c r="B18" s="599" t="s">
        <v>1551</v>
      </c>
      <c r="C18" s="600">
        <v>72</v>
      </c>
      <c r="D18" s="599" t="s">
        <v>1552</v>
      </c>
      <c r="E18" s="601" t="s">
        <v>1553</v>
      </c>
      <c r="F18" s="599" t="s">
        <v>1158</v>
      </c>
      <c r="G18" s="599" t="s">
        <v>1554</v>
      </c>
      <c r="H18" s="599" t="s">
        <v>450</v>
      </c>
    </row>
    <row r="19" spans="1:8" ht="30" customHeight="1">
      <c r="A19" s="598">
        <v>15</v>
      </c>
      <c r="B19" s="599" t="s">
        <v>1551</v>
      </c>
      <c r="C19" s="600">
        <v>72</v>
      </c>
      <c r="D19" s="599" t="s">
        <v>1555</v>
      </c>
      <c r="E19" s="601" t="s">
        <v>1556</v>
      </c>
      <c r="F19" s="599" t="s">
        <v>1167</v>
      </c>
      <c r="G19" s="599" t="s">
        <v>1167</v>
      </c>
      <c r="H19" s="599" t="s">
        <v>540</v>
      </c>
    </row>
    <row r="20" spans="1:8" ht="30" customHeight="1">
      <c r="A20" s="598">
        <v>16</v>
      </c>
      <c r="B20" s="599" t="s">
        <v>1557</v>
      </c>
      <c r="C20" s="600">
        <v>79</v>
      </c>
      <c r="D20" s="599" t="s">
        <v>618</v>
      </c>
      <c r="E20" s="599" t="s">
        <v>1558</v>
      </c>
      <c r="F20" s="599" t="s">
        <v>1167</v>
      </c>
      <c r="G20" s="599" t="s">
        <v>925</v>
      </c>
      <c r="H20" s="599" t="s">
        <v>618</v>
      </c>
    </row>
    <row r="21" spans="1:8" ht="30" customHeight="1">
      <c r="A21" s="598">
        <v>17</v>
      </c>
      <c r="B21" s="599" t="s">
        <v>1557</v>
      </c>
      <c r="C21" s="600">
        <v>79</v>
      </c>
      <c r="D21" s="599" t="s">
        <v>1168</v>
      </c>
      <c r="E21" s="599" t="s">
        <v>1559</v>
      </c>
      <c r="F21" s="599" t="s">
        <v>1167</v>
      </c>
      <c r="G21" s="599" t="s">
        <v>1168</v>
      </c>
      <c r="H21" s="599" t="s">
        <v>594</v>
      </c>
    </row>
    <row r="22" spans="1:8" ht="30" customHeight="1">
      <c r="A22" s="598">
        <v>18</v>
      </c>
      <c r="B22" s="599" t="s">
        <v>1560</v>
      </c>
      <c r="C22" s="600">
        <v>85</v>
      </c>
      <c r="D22" s="599" t="s">
        <v>507</v>
      </c>
      <c r="E22" s="599" t="s">
        <v>1561</v>
      </c>
      <c r="F22" s="599" t="s">
        <v>1158</v>
      </c>
      <c r="G22" s="599" t="s">
        <v>1165</v>
      </c>
      <c r="H22" s="599" t="s">
        <v>507</v>
      </c>
    </row>
  </sheetData>
  <mergeCells count="2">
    <mergeCell ref="A1:H1"/>
    <mergeCell ref="A2:H2"/>
  </mergeCells>
  <pageMargins left="0.52" right="0.38" top="0.75" bottom="1.03" header="0.23" footer="0.63"/>
  <pageSetup scale="90" firstPageNumber="335" orientation="portrait" useFirstPageNumber="1" r:id="rId1"/>
  <headerFooter>
    <oddFooter>&amp;C336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G23" sqref="G23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99</vt:i4>
      </vt:variant>
      <vt:variant>
        <vt:lpstr>Named Ranges</vt:lpstr>
      </vt:variant>
      <vt:variant>
        <vt:i4>14</vt:i4>
      </vt:variant>
    </vt:vector>
  </HeadingPairs>
  <TitlesOfParts>
    <vt:vector size="113" baseType="lpstr">
      <vt:lpstr>Table_1</vt:lpstr>
      <vt:lpstr>Table2</vt:lpstr>
      <vt:lpstr>Table3</vt:lpstr>
      <vt:lpstr>Table4</vt:lpstr>
      <vt:lpstr>Table5</vt:lpstr>
      <vt:lpstr>Table6</vt:lpstr>
      <vt:lpstr>Table7</vt:lpstr>
      <vt:lpstr>Table8</vt:lpstr>
      <vt:lpstr>Table9</vt:lpstr>
      <vt:lpstr>Table10</vt:lpstr>
      <vt:lpstr>Table11</vt:lpstr>
      <vt:lpstr>Table12</vt:lpstr>
      <vt:lpstr>Table13</vt:lpstr>
      <vt:lpstr>Table14</vt:lpstr>
      <vt:lpstr>Table15</vt:lpstr>
      <vt:lpstr>Table16</vt:lpstr>
      <vt:lpstr>Table17</vt:lpstr>
      <vt:lpstr>Table18</vt:lpstr>
      <vt:lpstr>Table19</vt:lpstr>
      <vt:lpstr>Table20</vt:lpstr>
      <vt:lpstr>Table21</vt:lpstr>
      <vt:lpstr>Table22</vt:lpstr>
      <vt:lpstr>Table23</vt:lpstr>
      <vt:lpstr>Table24</vt:lpstr>
      <vt:lpstr>Table25</vt:lpstr>
      <vt:lpstr>Table26</vt:lpstr>
      <vt:lpstr>Table27</vt:lpstr>
      <vt:lpstr>Table28</vt:lpstr>
      <vt:lpstr>Table29</vt:lpstr>
      <vt:lpstr>Table30</vt:lpstr>
      <vt:lpstr>Table31</vt:lpstr>
      <vt:lpstr>Table32</vt:lpstr>
      <vt:lpstr>Table33</vt:lpstr>
      <vt:lpstr>Table34</vt:lpstr>
      <vt:lpstr>Table35</vt:lpstr>
      <vt:lpstr>Table36</vt:lpstr>
      <vt:lpstr>Table37</vt:lpstr>
      <vt:lpstr>Table38</vt:lpstr>
      <vt:lpstr>Table39</vt:lpstr>
      <vt:lpstr>Table40</vt:lpstr>
      <vt:lpstr>Table41</vt:lpstr>
      <vt:lpstr>Table42</vt:lpstr>
      <vt:lpstr>Table43</vt:lpstr>
      <vt:lpstr>Table44</vt:lpstr>
      <vt:lpstr>Table45</vt:lpstr>
      <vt:lpstr>Table46</vt:lpstr>
      <vt:lpstr>Table47</vt:lpstr>
      <vt:lpstr>Table48</vt:lpstr>
      <vt:lpstr>Table49</vt:lpstr>
      <vt:lpstr>Table50</vt:lpstr>
      <vt:lpstr>Table51</vt:lpstr>
      <vt:lpstr>Table52</vt:lpstr>
      <vt:lpstr>Table-53</vt:lpstr>
      <vt:lpstr>Table_54</vt:lpstr>
      <vt:lpstr>Table55</vt:lpstr>
      <vt:lpstr>Table56</vt:lpstr>
      <vt:lpstr>Table57</vt:lpstr>
      <vt:lpstr>Table58</vt:lpstr>
      <vt:lpstr>Table59</vt:lpstr>
      <vt:lpstr>Table60</vt:lpstr>
      <vt:lpstr>Table_61</vt:lpstr>
      <vt:lpstr>Table_62</vt:lpstr>
      <vt:lpstr>Table_63</vt:lpstr>
      <vt:lpstr>Table_64</vt:lpstr>
      <vt:lpstr>Table_65</vt:lpstr>
      <vt:lpstr>Table_66</vt:lpstr>
      <vt:lpstr>Table67</vt:lpstr>
      <vt:lpstr>Table68</vt:lpstr>
      <vt:lpstr>Table69</vt:lpstr>
      <vt:lpstr>Table70</vt:lpstr>
      <vt:lpstr>Table71</vt:lpstr>
      <vt:lpstr>Table72</vt:lpstr>
      <vt:lpstr>Table73</vt:lpstr>
      <vt:lpstr>Table74</vt:lpstr>
      <vt:lpstr>Table75</vt:lpstr>
      <vt:lpstr>Table76</vt:lpstr>
      <vt:lpstr>Table77</vt:lpstr>
      <vt:lpstr>Table78</vt:lpstr>
      <vt:lpstr>Table79</vt:lpstr>
      <vt:lpstr>Table80</vt:lpstr>
      <vt:lpstr>Table81</vt:lpstr>
      <vt:lpstr>Table82</vt:lpstr>
      <vt:lpstr>Table83</vt:lpstr>
      <vt:lpstr>Table84</vt:lpstr>
      <vt:lpstr>Table85</vt:lpstr>
      <vt:lpstr>Table86</vt:lpstr>
      <vt:lpstr>Table87</vt:lpstr>
      <vt:lpstr>Table88</vt:lpstr>
      <vt:lpstr>Table89</vt:lpstr>
      <vt:lpstr>Table90</vt:lpstr>
      <vt:lpstr>Table--91</vt:lpstr>
      <vt:lpstr>Table 92-97</vt:lpstr>
      <vt:lpstr>Table-98</vt:lpstr>
      <vt:lpstr>Table_99</vt:lpstr>
      <vt:lpstr>Table-100</vt:lpstr>
      <vt:lpstr>Table-101</vt:lpstr>
      <vt:lpstr>Table-102</vt:lpstr>
      <vt:lpstr>Appendix</vt:lpstr>
      <vt:lpstr>Sheet1</vt:lpstr>
      <vt:lpstr>Appendix!Print_Area</vt:lpstr>
      <vt:lpstr>'Table 92-97'!Print_Area</vt:lpstr>
      <vt:lpstr>Table_1!Print_Area</vt:lpstr>
      <vt:lpstr>Table_54!Print_Area</vt:lpstr>
      <vt:lpstr>Table_99!Print_Area</vt:lpstr>
      <vt:lpstr>'Table-100'!Print_Area</vt:lpstr>
      <vt:lpstr>Table26!Print_Area</vt:lpstr>
      <vt:lpstr>Table31!Print_Area</vt:lpstr>
      <vt:lpstr>Table32!Print_Area</vt:lpstr>
      <vt:lpstr>Table33!Print_Area</vt:lpstr>
      <vt:lpstr>Table34!Print_Area</vt:lpstr>
      <vt:lpstr>'Table-53'!Print_Area</vt:lpstr>
      <vt:lpstr>'Table-102'!Print_Titles</vt:lpstr>
      <vt:lpstr>'Table--91'!Table_2_7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2025-06-01T05:33:48Z</dcterms:modified>
</cp:coreProperties>
</file>